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28-AOI-06-LANDSBERGAMLECH\03MAPS\output\EMSR728\AOI06\DEL_PRODUCT\EMSR728_AOI06_DEL_PRODUCT_v1\"/>
    </mc:Choice>
  </mc:AlternateContent>
  <xr:revisionPtr revIDLastSave="0" documentId="13_ncr:1_{B2603EC3-A2C4-40DC-BF24-175B7D4EB345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Delineation" sheetId="1" r:id="rId1"/>
    <sheet name="Delineation" sheetId="2" r:id="rId2"/>
    <sheet name="Foglio1" sheetId="19" r:id="rId3"/>
    <sheet name="Pop_Statistics" sheetId="3" r:id="rId4"/>
    <sheet name="_observedEventA_v1_aoi" sheetId="4" r:id="rId5"/>
    <sheet name="_waterExtentA_v1_aoi" sheetId="5" r:id="rId6"/>
    <sheet name="_perWaterExtentA_v1_aoi" sheetId="6" r:id="rId7"/>
    <sheet name="_builtUpA_v1_aoi" sheetId="7" r:id="rId8"/>
    <sheet name="_builtUpA_v1_aff" sheetId="8" r:id="rId9"/>
    <sheet name="_transportationA_v1_aoi" sheetId="9" r:id="rId10"/>
    <sheet name="_transportationA_v1_aff" sheetId="10" r:id="rId11"/>
    <sheet name="_transportationL_v1_aoi" sheetId="11" r:id="rId12"/>
    <sheet name="_transportationL_v1_aff" sheetId="12" r:id="rId13"/>
    <sheet name="_facilitiesA_v1_aoi" sheetId="13" r:id="rId14"/>
    <sheet name="_facilitiesA_v1_aff" sheetId="14" r:id="rId15"/>
    <sheet name="_facilitiesL_v1_aoi" sheetId="15" r:id="rId16"/>
    <sheet name="_facilitiesL_v1_aff" sheetId="16" r:id="rId17"/>
    <sheet name="_naturalLandUseA_v1_aoi" sheetId="17" r:id="rId18"/>
    <sheet name="_naturalLandUseA_v1_aff" sheetId="18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1" i="2" l="1"/>
  <c r="B70" i="2"/>
  <c r="B69" i="2"/>
  <c r="B53" i="2"/>
  <c r="B52" i="2"/>
</calcChain>
</file>

<file path=xl/sharedStrings.xml><?xml version="1.0" encoding="utf-8"?>
<sst xmlns="http://schemas.openxmlformats.org/spreadsheetml/2006/main" count="666" uniqueCount="148">
  <si>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</si>
  <si>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</si>
  <si>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</si>
  <si>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</si>
  <si>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</si>
  <si>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06 Landsberg am Lech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</si>
  <si>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</si>
  <si>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</si>
  <si>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</si>
  <si>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</si>
  <si>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</si>
  <si>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</si>
  <si>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</si>
  <si>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</si>
  <si>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</si>
  <si>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</si>
  <si>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</si>
  <si>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</si>
  <si>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</si>
  <si>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</si>
  <si>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</si>
  <si>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</si>
  <si>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</si>
  <si>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</si>
  <si>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</si>
  <si>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</si>
  <si>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</si>
  <si>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</si>
  <si>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</si>
  <si>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</si>
  <si>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</si>
  <si>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</si>
  <si>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</si>
  <si>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</si>
  <si>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</si>
  <si>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Tramway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</si>
  <si>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</si>
  <si>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</si>
  <si>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</si>
  <si>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</si>
  <si>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</si>
  <si>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</si>
  <si>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</si>
  <si>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</si>
  <si>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</si>
  <si>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</si>
  <si>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</si>
  <si>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Other</t>
  </si>
  <si>
    <t xml:space="preserve">Pastures </t>
  </si>
  <si>
    <t>Arable land</t>
  </si>
  <si>
    <t xml:space="preserve">Forests </t>
  </si>
  <si>
    <t xml:space="preserve">Heterogeneous agricultural areas </t>
  </si>
  <si>
    <t>Shrub and/or herbaceous vegetation association</t>
  </si>
  <si>
    <t xml:space="preserve">Inland wetlands 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</si>
  <si>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</si>
  <si>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</si>
  <si>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</si>
  <si>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</si>
  <si>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</si>
  <si>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</si>
  <si>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</si>
  <si>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</si>
  <si>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</si>
  <si>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</si>
  <si>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</si>
  <si>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</si>
  <si>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</si>
  <si>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</si>
  <si>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06 Landsberg am Lech</t>
  </si>
  <si>
    <t>Data Source</t>
  </si>
  <si>
    <t>WorldPop_global_ppp_2020_UNadj_constrained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</si>
  <si>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</si>
  <si>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</si>
  <si>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</si>
  <si>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</si>
  <si>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</si>
  <si>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Mean</t>
  </si>
  <si>
    <t>Stdev</t>
  </si>
  <si>
    <t>CV in %</t>
  </si>
  <si>
    <t>Reliability</t>
  </si>
  <si>
    <t>Citations</t>
  </si>
  <si>
    <t>WorldPop, University of Southampton, UK.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</si>
  <si>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</si>
  <si>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</si>
  <si>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</si>
  <si>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</si>
  <si>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</si>
  <si>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</si>
  <si>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</si>
  <si>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</si>
  <si>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</si>
  <si>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</si>
  <si>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</si>
  <si>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</si>
  <si>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</si>
  <si>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</si>
  <si>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</si>
  <si>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</si>
  <si>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</si>
  <si>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</si>
  <si>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</si>
  <si>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</si>
  <si>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</si>
  <si>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</si>
  <si>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Flooded area</t>
  </si>
  <si>
    <t>_waterExtentA_v1_aoi</t>
  </si>
  <si>
    <t>Water Extent</t>
  </si>
  <si>
    <t>Not Applicable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</si>
  <si>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</si>
  <si>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</si>
  <si>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</si>
  <si>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</si>
  <si>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</si>
  <si>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</si>
  <si>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</si>
  <si>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</si>
  <si>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</si>
  <si>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</si>
  <si>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</si>
  <si>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</si>
  <si>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</si>
  <si>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</si>
  <si>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</si>
  <si>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</si>
  <si>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</si>
  <si>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</si>
  <si>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</si>
  <si>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</si>
  <si>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</si>
  <si>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</si>
  <si>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</si>
  <si>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</si>
  <si>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</si>
  <si>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</si>
  <si>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</si>
  <si>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</si>
  <si>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</si>
  <si>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</si>
  <si>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</si>
  <si>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</si>
  <si>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</si>
  <si>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</si>
  <si>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</si>
  <si>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</si>
  <si>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</si>
  <si>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</si>
  <si>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</si>
  <si>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Digital Terrain Model (5m) © GeoBasis-DE / BKG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</si>
</sst>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2"/>
  <sheetViews>
    <sheetView showGridLines="0" tabSelected="1" zoomScaleNormal="100" workbookViewId="0">
      <selection activeCell="C79" sqref="C79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6" t="s">
        <v>7</v>
      </c>
      <c r="D4" s="77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2882.17130688</v>
      </c>
    </row>
    <row r="6" spans="1:11">
      <c r="B6" s="33" t="s">
        <v>12</v>
      </c>
      <c r="C6" s="33"/>
      <c r="D6" s="34" t="s">
        <v>11</v>
      </c>
      <c r="E6" s="33"/>
      <c r="F6" s="35">
        <v>6215.4410971500001</v>
      </c>
    </row>
    <row r="7" spans="1:11">
      <c r="B7" s="33" t="s">
        <v>13</v>
      </c>
      <c r="C7" s="33"/>
      <c r="D7" s="34" t="s">
        <v>11</v>
      </c>
      <c r="E7" s="33"/>
      <c r="F7" s="35">
        <v>3333.2697822999999</v>
      </c>
    </row>
    <row r="8" spans="1:11">
      <c r="B8" s="21" t="s">
        <v>14</v>
      </c>
      <c r="C8" s="26" t="s">
        <v>15</v>
      </c>
      <c r="D8" s="25"/>
      <c r="E8" s="60">
        <v>1900</v>
      </c>
      <c r="F8" s="61">
        <v>410000</v>
      </c>
      <c r="G8" s="3"/>
      <c r="H8" s="3"/>
      <c r="I8" s="4"/>
      <c r="J8" s="4"/>
      <c r="K8" s="6"/>
    </row>
    <row r="9" spans="1:11">
      <c r="B9" s="36" t="s">
        <v>16</v>
      </c>
      <c r="C9" s="40" t="s">
        <v>17</v>
      </c>
      <c r="D9" s="37" t="s">
        <v>11</v>
      </c>
      <c r="E9" s="41">
        <v>8.3295378939999996</v>
      </c>
      <c r="F9" s="41">
        <v>3286.5665873600001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2.5979186487999999</v>
      </c>
      <c r="F10" s="45">
        <v>714.64783965100003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7.5813502000000005E-2</v>
      </c>
      <c r="F11" s="45">
        <v>28.627708213199998</v>
      </c>
      <c r="G11" s="3"/>
      <c r="H11" s="3"/>
      <c r="I11" s="3"/>
      <c r="J11" s="18"/>
      <c r="K11" s="8"/>
    </row>
    <row r="12" spans="1:11">
      <c r="B12" s="42"/>
      <c r="C12" s="43" t="s">
        <v>20</v>
      </c>
      <c r="D12" s="44" t="s">
        <v>11</v>
      </c>
      <c r="E12" s="45">
        <v>8.3243378702000008</v>
      </c>
      <c r="F12" s="45">
        <v>986.34160348199998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60.617254059700002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</v>
      </c>
      <c r="F14" s="45">
        <v>9.4082394967000003</v>
      </c>
    </row>
    <row r="15" spans="1:11">
      <c r="B15" s="42"/>
      <c r="C15" s="43" t="s">
        <v>23</v>
      </c>
      <c r="D15" s="44" t="s">
        <v>11</v>
      </c>
      <c r="E15" s="45">
        <v>0</v>
      </c>
      <c r="F15" s="45">
        <v>736.661538382</v>
      </c>
    </row>
    <row r="16" spans="1:11">
      <c r="B16" s="46"/>
      <c r="C16" s="47" t="s">
        <v>24</v>
      </c>
      <c r="D16" s="48" t="s">
        <v>11</v>
      </c>
      <c r="E16" s="49">
        <v>0</v>
      </c>
      <c r="F16" s="49">
        <v>29.164142105100002</v>
      </c>
    </row>
    <row r="17" spans="2:6">
      <c r="B17" s="36" t="s">
        <v>25</v>
      </c>
      <c r="C17" s="50" t="s">
        <v>26</v>
      </c>
      <c r="D17" s="37" t="s">
        <v>11</v>
      </c>
      <c r="E17" s="41">
        <v>3.1507313987000001</v>
      </c>
      <c r="F17" s="41">
        <v>568.32342685699996</v>
      </c>
    </row>
    <row r="18" spans="2:6">
      <c r="B18" s="42"/>
      <c r="C18" s="43" t="s">
        <v>27</v>
      </c>
      <c r="D18" s="44" t="s">
        <v>11</v>
      </c>
      <c r="E18" s="45">
        <v>0</v>
      </c>
      <c r="F18" s="45">
        <v>0.54809486819999997</v>
      </c>
    </row>
    <row r="19" spans="2:6">
      <c r="B19" s="42"/>
      <c r="C19" s="43" t="s">
        <v>28</v>
      </c>
      <c r="D19" s="44" t="s">
        <v>11</v>
      </c>
      <c r="E19" s="45">
        <v>1.5013539000000001E-3</v>
      </c>
      <c r="F19" s="45">
        <v>0.13164314520000001</v>
      </c>
    </row>
    <row r="20" spans="2:6">
      <c r="B20" s="42"/>
      <c r="C20" s="43" t="s">
        <v>26</v>
      </c>
      <c r="D20" s="44" t="s">
        <v>29</v>
      </c>
      <c r="E20" s="45">
        <v>0</v>
      </c>
      <c r="F20" s="45">
        <v>23.635115872099998</v>
      </c>
    </row>
    <row r="21" spans="2:6">
      <c r="B21" s="42"/>
      <c r="C21" s="43" t="s">
        <v>30</v>
      </c>
      <c r="D21" s="44" t="s">
        <v>29</v>
      </c>
      <c r="E21" s="45">
        <v>0.25772708090000002</v>
      </c>
      <c r="F21" s="45">
        <v>177.41631504599999</v>
      </c>
    </row>
    <row r="22" spans="2:6">
      <c r="B22" s="42"/>
      <c r="C22" s="43" t="s">
        <v>31</v>
      </c>
      <c r="D22" s="44" t="s">
        <v>29</v>
      </c>
      <c r="E22" s="45">
        <v>0.87658123830000001</v>
      </c>
      <c r="F22" s="45">
        <v>729.13597989100003</v>
      </c>
    </row>
    <row r="23" spans="2:6">
      <c r="B23" s="42"/>
      <c r="C23" s="43" t="s">
        <v>32</v>
      </c>
      <c r="D23" s="44" t="s">
        <v>29</v>
      </c>
      <c r="E23" s="45">
        <v>0.48794831849999998</v>
      </c>
      <c r="F23" s="45">
        <v>353.66464770099998</v>
      </c>
    </row>
    <row r="24" spans="2:6">
      <c r="B24" s="42"/>
      <c r="C24" s="43" t="s">
        <v>33</v>
      </c>
      <c r="D24" s="44" t="s">
        <v>29</v>
      </c>
      <c r="E24" s="45">
        <v>1.5427301414000001</v>
      </c>
      <c r="F24" s="45">
        <v>4581.7605636099997</v>
      </c>
    </row>
    <row r="25" spans="2:6">
      <c r="B25" s="42"/>
      <c r="C25" s="43" t="s">
        <v>34</v>
      </c>
      <c r="D25" s="44" t="s">
        <v>29</v>
      </c>
      <c r="E25" s="45">
        <v>1.6342774413000001</v>
      </c>
      <c r="F25" s="45">
        <v>7827.7595321700001</v>
      </c>
    </row>
    <row r="26" spans="2:6">
      <c r="B26" s="42"/>
      <c r="C26" s="43" t="s">
        <v>35</v>
      </c>
      <c r="D26" s="44" t="s">
        <v>29</v>
      </c>
      <c r="E26" s="45">
        <v>0</v>
      </c>
      <c r="F26" s="45">
        <v>8.9954738964000001</v>
      </c>
    </row>
    <row r="27" spans="2:6">
      <c r="B27" s="42"/>
      <c r="C27" s="43" t="s">
        <v>28</v>
      </c>
      <c r="D27" s="44" t="s">
        <v>29</v>
      </c>
      <c r="E27" s="45">
        <v>2.9699697399999999E-2</v>
      </c>
      <c r="F27" s="45">
        <v>0.18069657789999999</v>
      </c>
    </row>
    <row r="28" spans="2:6">
      <c r="B28" s="46"/>
      <c r="C28" s="47" t="s">
        <v>36</v>
      </c>
      <c r="D28" s="48" t="s">
        <v>29</v>
      </c>
      <c r="E28" s="49">
        <v>0.42429940500000002</v>
      </c>
      <c r="F28" s="49">
        <v>412.79812225900002</v>
      </c>
    </row>
    <row r="29" spans="2:6">
      <c r="B29" s="36" t="s">
        <v>37</v>
      </c>
      <c r="C29" s="50" t="s">
        <v>38</v>
      </c>
      <c r="D29" s="37" t="s">
        <v>11</v>
      </c>
      <c r="E29" s="41">
        <v>6.6379348125000002</v>
      </c>
      <c r="F29" s="41">
        <v>65.400301441400003</v>
      </c>
    </row>
    <row r="30" spans="2:6">
      <c r="B30" s="42"/>
      <c r="C30" s="43" t="s">
        <v>39</v>
      </c>
      <c r="D30" s="44" t="s">
        <v>11</v>
      </c>
      <c r="E30" s="45">
        <v>0.1982503545</v>
      </c>
      <c r="F30" s="45">
        <v>1.0176840238</v>
      </c>
    </row>
    <row r="31" spans="2:6">
      <c r="B31" s="42"/>
      <c r="C31" s="43" t="s">
        <v>40</v>
      </c>
      <c r="D31" s="44" t="s">
        <v>11</v>
      </c>
      <c r="E31" s="45">
        <v>67.747996875499993</v>
      </c>
      <c r="F31" s="45">
        <v>876.06517645199995</v>
      </c>
    </row>
    <row r="32" spans="2:6">
      <c r="B32" s="42"/>
      <c r="C32" s="43" t="s">
        <v>41</v>
      </c>
      <c r="D32" s="44" t="s">
        <v>11</v>
      </c>
      <c r="E32" s="45">
        <v>1.7383749685000001</v>
      </c>
      <c r="F32" s="45">
        <v>234.87611883599999</v>
      </c>
    </row>
    <row r="33" spans="2:6">
      <c r="B33" s="42"/>
      <c r="C33" s="43" t="s">
        <v>42</v>
      </c>
      <c r="D33" s="44" t="s">
        <v>11</v>
      </c>
      <c r="E33" s="45">
        <v>6.4356168954999999</v>
      </c>
      <c r="F33" s="45">
        <v>911.03401150000002</v>
      </c>
    </row>
    <row r="34" spans="2:6">
      <c r="B34" s="42"/>
      <c r="C34" s="51" t="s">
        <v>43</v>
      </c>
      <c r="D34" s="44" t="s">
        <v>11</v>
      </c>
      <c r="E34" s="45">
        <v>0.84637822569999999</v>
      </c>
      <c r="F34" s="45">
        <v>46.177917133000001</v>
      </c>
    </row>
    <row r="35" spans="2:6">
      <c r="B35" s="42"/>
      <c r="C35" s="43" t="s">
        <v>44</v>
      </c>
      <c r="D35" s="44" t="s">
        <v>29</v>
      </c>
      <c r="E35" s="45">
        <v>12.2562861579</v>
      </c>
      <c r="F35" s="45">
        <v>387.85938796300002</v>
      </c>
    </row>
    <row r="36" spans="2:6">
      <c r="B36" s="42"/>
      <c r="C36" s="43" t="s">
        <v>45</v>
      </c>
      <c r="D36" s="44" t="s">
        <v>29</v>
      </c>
      <c r="E36" s="45">
        <v>34.940227284700001</v>
      </c>
      <c r="F36" s="45">
        <v>572.31869131300004</v>
      </c>
    </row>
    <row r="37" spans="2:6">
      <c r="B37" s="46"/>
      <c r="C37" s="47" t="s">
        <v>39</v>
      </c>
      <c r="D37" s="48" t="s">
        <v>29</v>
      </c>
      <c r="E37" s="49">
        <v>3.1498950939000001</v>
      </c>
      <c r="F37" s="49">
        <v>3.6932256375999999</v>
      </c>
    </row>
    <row r="38" spans="2:6">
      <c r="B38" s="52" t="s">
        <v>46</v>
      </c>
      <c r="C38" s="53" t="s">
        <v>47</v>
      </c>
      <c r="D38" s="37" t="s">
        <v>11</v>
      </c>
      <c r="E38" s="41">
        <v>2282.73603938</v>
      </c>
      <c r="F38" s="54">
        <v>22423.465769300001</v>
      </c>
    </row>
    <row r="39" spans="2:6">
      <c r="B39" s="55"/>
      <c r="C39" s="51" t="s">
        <v>48</v>
      </c>
      <c r="D39" s="44" t="s">
        <v>11</v>
      </c>
      <c r="E39" s="45">
        <v>2186.4797236099998</v>
      </c>
      <c r="F39" s="56">
        <v>67812.015895899996</v>
      </c>
    </row>
    <row r="40" spans="2:6">
      <c r="B40" s="55"/>
      <c r="C40" s="51" t="s">
        <v>49</v>
      </c>
      <c r="D40" s="44" t="s">
        <v>11</v>
      </c>
      <c r="E40" s="45">
        <v>1208.4688526800001</v>
      </c>
      <c r="F40" s="45">
        <v>60084.551388899999</v>
      </c>
    </row>
    <row r="41" spans="2:6">
      <c r="B41" s="55"/>
      <c r="C41" s="51" t="s">
        <v>50</v>
      </c>
      <c r="D41" s="44" t="s">
        <v>11</v>
      </c>
      <c r="E41" s="45">
        <v>345.43466886599998</v>
      </c>
      <c r="F41" s="56">
        <v>28193.004060700001</v>
      </c>
    </row>
    <row r="42" spans="2:6">
      <c r="B42" s="55"/>
      <c r="C42" s="51" t="s">
        <v>51</v>
      </c>
      <c r="D42" s="44" t="s">
        <v>11</v>
      </c>
      <c r="E42" s="45">
        <v>172.762801916</v>
      </c>
      <c r="F42" s="56">
        <v>1247.2199783799999</v>
      </c>
    </row>
    <row r="43" spans="2:6">
      <c r="B43" s="55"/>
      <c r="C43" s="51" t="s">
        <v>52</v>
      </c>
      <c r="D43" s="44" t="s">
        <v>11</v>
      </c>
      <c r="E43" s="45">
        <v>19.4839659531</v>
      </c>
      <c r="F43" s="56">
        <v>2263.86962055</v>
      </c>
    </row>
    <row r="44" spans="2:6">
      <c r="B44" s="57"/>
      <c r="C44" s="58" t="s">
        <v>53</v>
      </c>
      <c r="D44" s="48" t="s">
        <v>11</v>
      </c>
      <c r="E44" s="49">
        <v>0</v>
      </c>
      <c r="F44" s="59">
        <v>3.8751822343</v>
      </c>
    </row>
    <row r="45" spans="2:6">
      <c r="B45" s="12"/>
      <c r="C45" s="14"/>
      <c r="D45" s="18"/>
      <c r="E45" s="18"/>
      <c r="F45" s="9"/>
    </row>
    <row r="46" spans="2:6">
      <c r="B46" s="62" t="s">
        <v>54</v>
      </c>
      <c r="C46" s="14"/>
      <c r="D46" s="18"/>
      <c r="E46" s="18"/>
      <c r="F46" s="9"/>
    </row>
    <row r="47" spans="2:6">
      <c r="B47" s="62" t="s">
        <v>55</v>
      </c>
      <c r="C47" s="14"/>
      <c r="D47" s="18"/>
      <c r="E47" s="18"/>
    </row>
    <row r="48" spans="2:6">
      <c r="B48" s="12"/>
      <c r="C48" s="14"/>
      <c r="D48" s="18"/>
      <c r="E48" s="18"/>
    </row>
    <row r="49" spans="2:5">
      <c r="B49" s="12"/>
      <c r="C49" s="14"/>
      <c r="D49" s="18"/>
      <c r="E49" s="18"/>
    </row>
    <row r="50" spans="2:5">
      <c r="B50" s="63" t="s">
        <v>56</v>
      </c>
      <c r="C50" s="14"/>
      <c r="D50" s="18"/>
      <c r="E50" s="18"/>
    </row>
    <row r="51" spans="2:5">
      <c r="B51" s="64" t="s">
        <v>57</v>
      </c>
      <c r="C51" s="14"/>
      <c r="D51" s="18"/>
      <c r="E51" s="18"/>
    </row>
    <row r="52" spans="2:5">
      <c r="B52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2" s="14"/>
      <c r="D52" s="18"/>
      <c r="E52" s="18"/>
    </row>
    <row r="53" spans="2:5">
      <c r="B53" s="64" t="str">
        <f>CONCATENATE(CHAR(169)," European Union / Copernicus Emergency Management Service")</f>
        <v>© European Union / Copernicus Emergency Management Service</v>
      </c>
      <c r="C53" s="14"/>
      <c r="D53" s="18"/>
      <c r="E53" s="18"/>
    </row>
    <row r="54" spans="2:5">
      <c r="B54" s="12"/>
      <c r="C54" s="14"/>
      <c r="D54" s="18"/>
      <c r="E54" s="18"/>
    </row>
    <row r="55" spans="2:5">
      <c r="B55" s="12"/>
      <c r="C55" s="14"/>
      <c r="D55" s="18"/>
      <c r="E55" s="18"/>
    </row>
    <row r="56" spans="2:5">
      <c r="B56" s="63" t="s">
        <v>58</v>
      </c>
      <c r="C56" s="16"/>
      <c r="D56" s="18"/>
      <c r="E56" s="18"/>
    </row>
    <row r="57" spans="2:5">
      <c r="B57" s="64" t="s">
        <v>59</v>
      </c>
      <c r="C57" s="16"/>
      <c r="D57" s="18"/>
      <c r="E57" s="18"/>
    </row>
    <row r="58" spans="2:5">
      <c r="B58" s="64" t="s">
        <v>60</v>
      </c>
      <c r="C58" s="16"/>
      <c r="D58" s="18"/>
      <c r="E58" s="66" t="s">
        <v>61</v>
      </c>
    </row>
    <row r="59" spans="2:5">
      <c r="B59" s="64" t="s">
        <v>62</v>
      </c>
      <c r="C59" s="16"/>
      <c r="D59" s="18"/>
      <c r="E59" s="18"/>
    </row>
    <row r="60" spans="2:5">
      <c r="B60" s="64" t="s">
        <v>63</v>
      </c>
      <c r="C60" s="16"/>
      <c r="D60" s="18"/>
      <c r="E60" s="18"/>
    </row>
    <row r="61" spans="2:5">
      <c r="B61" s="12"/>
      <c r="C61" s="16"/>
      <c r="D61" s="18"/>
      <c r="E61" s="18"/>
    </row>
    <row r="62" spans="2:5">
      <c r="B62" s="12"/>
      <c r="C62" s="16"/>
      <c r="D62" s="18"/>
      <c r="E62" s="18"/>
    </row>
    <row r="63" spans="2:5">
      <c r="B63" s="63" t="s">
        <v>64</v>
      </c>
      <c r="C63" s="16"/>
      <c r="D63" s="18"/>
      <c r="E63" s="18"/>
    </row>
    <row r="64" spans="2:5">
      <c r="B64" s="64" t="s">
        <v>65</v>
      </c>
      <c r="C64" s="16"/>
      <c r="D64" s="18"/>
      <c r="E64" s="18"/>
    </row>
    <row r="65" spans="2:5">
      <c r="B65" s="64" t="s">
        <v>66</v>
      </c>
      <c r="C65" s="16"/>
      <c r="D65" s="18"/>
      <c r="E65" s="18"/>
    </row>
    <row r="66" spans="2:5">
      <c r="B66" s="12"/>
      <c r="C66" s="16"/>
      <c r="D66" s="18"/>
      <c r="E66" s="18"/>
    </row>
    <row r="67" spans="2:5">
      <c r="B67" s="12"/>
      <c r="C67" s="16"/>
      <c r="D67" s="18"/>
      <c r="E67" s="18"/>
    </row>
    <row r="68" spans="2:5">
      <c r="B68" s="63" t="s">
        <v>67</v>
      </c>
    </row>
    <row r="69" spans="2:5">
      <c r="B69" s="6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70" spans="2:5">
      <c r="B70" s="64" t="str">
        <f>CONCATENATE("Corine Land Cover (CLC) 2018, EuroBoundaryMap 2017 ",CHAR(169),"EuroGeographics.  ")</f>
        <v xml:space="preserve">Corine Land Cover (CLC) 2018, EuroBoundaryMap 2017 ©EuroGeographics.  </v>
      </c>
    </row>
    <row r="71" spans="2:5">
      <c r="B71" s="64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2" spans="2:5">
      <c r="B72" s="2" t="s">
        <v>147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830A0-1BB7-4D27-9042-D8747852C5BA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5"/>
  <cols>
    <col min="1" max="9" width="25" style="2" customWidth="1"/>
  </cols>
  <sheetData>
    <row r="1" spans="1:11">
      <c r="A1" t="s">
        <v>68</v>
      </c>
    </row>
    <row r="3" spans="1:11" ht="25.5">
      <c r="A3" s="67" t="s">
        <v>69</v>
      </c>
      <c r="B3" s="67" t="s">
        <v>70</v>
      </c>
      <c r="C3" s="67" t="s">
        <v>71</v>
      </c>
      <c r="D3" s="67" t="s">
        <v>72</v>
      </c>
      <c r="E3" s="67" t="s">
        <v>73</v>
      </c>
      <c r="F3" s="67" t="s">
        <v>74</v>
      </c>
      <c r="G3" s="67" t="s">
        <v>75</v>
      </c>
      <c r="H3" s="67" t="s">
        <v>76</v>
      </c>
      <c r="I3" s="67" t="s">
        <v>77</v>
      </c>
      <c r="J3" s="67" t="s">
        <v>78</v>
      </c>
      <c r="K3" s="67" t="s">
        <v>79</v>
      </c>
    </row>
    <row r="4" spans="1:11" ht="112.5">
      <c r="A4" s="68" t="s">
        <v>80</v>
      </c>
      <c r="B4" s="69" t="s">
        <v>81</v>
      </c>
      <c r="C4" s="69" t="s">
        <v>82</v>
      </c>
      <c r="D4" s="69" t="s">
        <v>83</v>
      </c>
      <c r="E4" s="69" t="s">
        <v>84</v>
      </c>
      <c r="F4" s="69" t="s">
        <v>85</v>
      </c>
      <c r="G4" s="69" t="s">
        <v>86</v>
      </c>
      <c r="H4" s="69" t="s">
        <v>87</v>
      </c>
      <c r="I4" s="69" t="s">
        <v>87</v>
      </c>
      <c r="J4" s="69" t="s">
        <v>87</v>
      </c>
      <c r="K4" s="69" t="s">
        <v>88</v>
      </c>
    </row>
    <row r="5" spans="1:11">
      <c r="A5" s="70" t="s">
        <v>9</v>
      </c>
      <c r="B5" s="71">
        <v>396555</v>
      </c>
      <c r="C5" s="72">
        <v>411064</v>
      </c>
      <c r="D5" s="71">
        <v>377971</v>
      </c>
      <c r="E5" s="71">
        <v>561817</v>
      </c>
      <c r="F5" s="71">
        <v>427134</v>
      </c>
      <c r="G5" s="71">
        <v>303194</v>
      </c>
      <c r="H5" s="73">
        <v>412956</v>
      </c>
      <c r="I5" s="73">
        <v>77357</v>
      </c>
      <c r="J5" s="73">
        <v>18.7</v>
      </c>
      <c r="K5" s="74" t="s">
        <v>89</v>
      </c>
    </row>
    <row r="6" spans="1:11">
      <c r="A6" s="70" t="s">
        <v>90</v>
      </c>
      <c r="B6" s="71">
        <v>4053</v>
      </c>
      <c r="C6" s="72">
        <v>1931</v>
      </c>
      <c r="D6" s="71">
        <v>10263</v>
      </c>
      <c r="E6" s="71">
        <v>2153</v>
      </c>
      <c r="F6" s="71">
        <v>7156</v>
      </c>
      <c r="G6" s="71">
        <v>10527</v>
      </c>
      <c r="H6" s="73">
        <v>6014</v>
      </c>
      <c r="I6" s="73">
        <v>3539</v>
      </c>
      <c r="J6" s="73">
        <v>58.8</v>
      </c>
      <c r="K6" s="75" t="s">
        <v>91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3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92</v>
      </c>
    </row>
    <row r="4" spans="1:8">
      <c r="A4" s="32" t="s">
        <v>93</v>
      </c>
      <c r="B4" s="32" t="s">
        <v>94</v>
      </c>
      <c r="C4" s="32" t="s">
        <v>95</v>
      </c>
      <c r="D4" s="32" t="s">
        <v>96</v>
      </c>
      <c r="E4" s="32" t="s">
        <v>97</v>
      </c>
      <c r="F4" s="32" t="s">
        <v>98</v>
      </c>
      <c r="G4" s="32" t="s">
        <v>99</v>
      </c>
      <c r="H4" s="32" t="s">
        <v>100</v>
      </c>
    </row>
    <row r="5" spans="1:8">
      <c r="A5" s="64">
        <v>0</v>
      </c>
      <c r="B5" s="64" t="s">
        <v>101</v>
      </c>
      <c r="C5" s="64" t="s">
        <v>102</v>
      </c>
      <c r="D5" s="64" t="s">
        <v>103</v>
      </c>
      <c r="E5" s="64" t="s">
        <v>104</v>
      </c>
      <c r="F5" s="64">
        <v>2</v>
      </c>
      <c r="G5" s="64">
        <v>534</v>
      </c>
      <c r="H5" s="64">
        <v>2882.17130688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14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105</v>
      </c>
    </row>
    <row r="4" spans="1:8">
      <c r="A4" s="32" t="s">
        <v>93</v>
      </c>
      <c r="B4" s="32" t="s">
        <v>94</v>
      </c>
      <c r="C4" s="32" t="s">
        <v>95</v>
      </c>
      <c r="D4" s="32" t="s">
        <v>96</v>
      </c>
      <c r="E4" s="32" t="s">
        <v>97</v>
      </c>
      <c r="F4" s="32" t="s">
        <v>98</v>
      </c>
      <c r="G4" s="32" t="s">
        <v>99</v>
      </c>
      <c r="H4" s="32" t="s">
        <v>100</v>
      </c>
    </row>
    <row r="5" spans="1:8">
      <c r="A5" s="64">
        <v>0</v>
      </c>
      <c r="B5" s="64" t="s">
        <v>106</v>
      </c>
      <c r="C5" s="64" t="s">
        <v>106</v>
      </c>
      <c r="D5" s="64" t="s">
        <v>103</v>
      </c>
      <c r="E5" s="64" t="s">
        <v>107</v>
      </c>
      <c r="F5" s="64">
        <v>997</v>
      </c>
      <c r="G5" s="64">
        <v>2200</v>
      </c>
      <c r="H5" s="64">
        <v>6215.4410971500001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17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108</v>
      </c>
    </row>
    <row r="4" spans="1:8">
      <c r="A4" s="32" t="s">
        <v>93</v>
      </c>
      <c r="B4" s="32" t="s">
        <v>94</v>
      </c>
      <c r="C4" s="32" t="s">
        <v>95</v>
      </c>
      <c r="D4" s="32" t="s">
        <v>96</v>
      </c>
      <c r="E4" s="32" t="s">
        <v>97</v>
      </c>
      <c r="F4" s="32" t="s">
        <v>98</v>
      </c>
      <c r="G4" s="32" t="s">
        <v>99</v>
      </c>
      <c r="H4" s="32" t="s">
        <v>100</v>
      </c>
    </row>
    <row r="5" spans="1:8">
      <c r="A5" s="64">
        <v>0</v>
      </c>
      <c r="B5" s="64" t="s">
        <v>13</v>
      </c>
      <c r="C5" s="64" t="s">
        <v>13</v>
      </c>
      <c r="D5" s="64" t="s">
        <v>103</v>
      </c>
      <c r="E5" s="64" t="s">
        <v>107</v>
      </c>
      <c r="F5" s="64">
        <v>997</v>
      </c>
      <c r="G5" s="64">
        <v>1666</v>
      </c>
      <c r="H5" s="64">
        <v>3333.2697822999999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109</v>
      </c>
    </row>
    <row r="4" spans="1:12">
      <c r="A4" s="32" t="s">
        <v>93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97</v>
      </c>
      <c r="H4" s="32" t="s">
        <v>98</v>
      </c>
      <c r="I4" s="32" t="s">
        <v>115</v>
      </c>
      <c r="J4" s="32" t="s">
        <v>116</v>
      </c>
      <c r="K4" s="32" t="s">
        <v>99</v>
      </c>
      <c r="L4" s="32" t="s">
        <v>100</v>
      </c>
    </row>
    <row r="5" spans="1:12">
      <c r="A5" s="64">
        <v>0</v>
      </c>
      <c r="B5" s="64">
        <v>11</v>
      </c>
      <c r="C5" s="64" t="s">
        <v>17</v>
      </c>
      <c r="D5" s="64">
        <v>997</v>
      </c>
      <c r="E5" s="64" t="s">
        <v>107</v>
      </c>
      <c r="F5" s="64" t="s">
        <v>117</v>
      </c>
      <c r="G5" s="64" t="s">
        <v>118</v>
      </c>
      <c r="H5" s="64">
        <v>997</v>
      </c>
      <c r="I5" s="64">
        <v>994</v>
      </c>
      <c r="J5" s="64" t="s">
        <v>107</v>
      </c>
      <c r="K5" s="64">
        <v>18638</v>
      </c>
      <c r="L5" s="64">
        <v>3286.5665873600001</v>
      </c>
    </row>
    <row r="6" spans="1:12">
      <c r="A6" s="64">
        <v>1</v>
      </c>
      <c r="B6" s="64">
        <v>12</v>
      </c>
      <c r="C6" s="64" t="s">
        <v>119</v>
      </c>
      <c r="D6" s="64">
        <v>122</v>
      </c>
      <c r="E6" s="64" t="s">
        <v>18</v>
      </c>
      <c r="F6" s="64" t="s">
        <v>117</v>
      </c>
      <c r="G6" s="64" t="s">
        <v>118</v>
      </c>
      <c r="H6" s="64">
        <v>997</v>
      </c>
      <c r="I6" s="64">
        <v>994</v>
      </c>
      <c r="J6" s="64" t="s">
        <v>107</v>
      </c>
      <c r="K6" s="64">
        <v>991</v>
      </c>
      <c r="L6" s="64">
        <v>714.64783965100003</v>
      </c>
    </row>
    <row r="7" spans="1:12">
      <c r="A7" s="64">
        <v>2</v>
      </c>
      <c r="B7" s="64">
        <v>12</v>
      </c>
      <c r="C7" s="64" t="s">
        <v>119</v>
      </c>
      <c r="D7" s="64">
        <v>123</v>
      </c>
      <c r="E7" s="64" t="s">
        <v>19</v>
      </c>
      <c r="F7" s="64" t="s">
        <v>117</v>
      </c>
      <c r="G7" s="64" t="s">
        <v>118</v>
      </c>
      <c r="H7" s="64">
        <v>997</v>
      </c>
      <c r="I7" s="64">
        <v>994</v>
      </c>
      <c r="J7" s="64" t="s">
        <v>107</v>
      </c>
      <c r="K7" s="64">
        <v>165</v>
      </c>
      <c r="L7" s="64">
        <v>28.627708213199998</v>
      </c>
    </row>
    <row r="8" spans="1:12">
      <c r="A8" s="64">
        <v>3</v>
      </c>
      <c r="B8" s="64">
        <v>12</v>
      </c>
      <c r="C8" s="64" t="s">
        <v>119</v>
      </c>
      <c r="D8" s="64">
        <v>1251</v>
      </c>
      <c r="E8" s="64" t="s">
        <v>20</v>
      </c>
      <c r="F8" s="64" t="s">
        <v>117</v>
      </c>
      <c r="G8" s="64" t="s">
        <v>118</v>
      </c>
      <c r="H8" s="64">
        <v>997</v>
      </c>
      <c r="I8" s="64">
        <v>994</v>
      </c>
      <c r="J8" s="64" t="s">
        <v>107</v>
      </c>
      <c r="K8" s="64">
        <v>1196</v>
      </c>
      <c r="L8" s="64">
        <v>986.34160348199998</v>
      </c>
    </row>
    <row r="9" spans="1:12">
      <c r="A9" s="64">
        <v>4</v>
      </c>
      <c r="B9" s="64">
        <v>12</v>
      </c>
      <c r="C9" s="64" t="s">
        <v>119</v>
      </c>
      <c r="D9" s="64">
        <v>1263</v>
      </c>
      <c r="E9" s="64" t="s">
        <v>21</v>
      </c>
      <c r="F9" s="64" t="s">
        <v>117</v>
      </c>
      <c r="G9" s="64" t="s">
        <v>118</v>
      </c>
      <c r="H9" s="64">
        <v>997</v>
      </c>
      <c r="I9" s="64">
        <v>994</v>
      </c>
      <c r="J9" s="64" t="s">
        <v>107</v>
      </c>
      <c r="K9" s="64">
        <v>135</v>
      </c>
      <c r="L9" s="64">
        <v>60.617254059700002</v>
      </c>
    </row>
    <row r="10" spans="1:12">
      <c r="A10" s="64">
        <v>5</v>
      </c>
      <c r="B10" s="64">
        <v>12</v>
      </c>
      <c r="C10" s="64" t="s">
        <v>119</v>
      </c>
      <c r="D10" s="64">
        <v>1264</v>
      </c>
      <c r="E10" s="64" t="s">
        <v>22</v>
      </c>
      <c r="F10" s="64" t="s">
        <v>117</v>
      </c>
      <c r="G10" s="64" t="s">
        <v>118</v>
      </c>
      <c r="H10" s="64">
        <v>997</v>
      </c>
      <c r="I10" s="64">
        <v>994</v>
      </c>
      <c r="J10" s="64" t="s">
        <v>107</v>
      </c>
      <c r="K10" s="64">
        <v>35</v>
      </c>
      <c r="L10" s="64">
        <v>9.4082394967000003</v>
      </c>
    </row>
    <row r="11" spans="1:12">
      <c r="A11" s="64">
        <v>6</v>
      </c>
      <c r="B11" s="64">
        <v>12</v>
      </c>
      <c r="C11" s="64" t="s">
        <v>119</v>
      </c>
      <c r="D11" s="64">
        <v>1279</v>
      </c>
      <c r="E11" s="64" t="s">
        <v>23</v>
      </c>
      <c r="F11" s="64" t="s">
        <v>117</v>
      </c>
      <c r="G11" s="64" t="s">
        <v>118</v>
      </c>
      <c r="H11" s="64">
        <v>997</v>
      </c>
      <c r="I11" s="64">
        <v>994</v>
      </c>
      <c r="J11" s="64" t="s">
        <v>107</v>
      </c>
      <c r="K11" s="64">
        <v>165</v>
      </c>
      <c r="L11" s="64">
        <v>736.661538382</v>
      </c>
    </row>
    <row r="12" spans="1:12">
      <c r="A12" s="64">
        <v>7</v>
      </c>
      <c r="B12" s="64">
        <v>12</v>
      </c>
      <c r="C12" s="64" t="s">
        <v>119</v>
      </c>
      <c r="D12" s="64">
        <v>1280</v>
      </c>
      <c r="E12" s="64" t="s">
        <v>24</v>
      </c>
      <c r="F12" s="64" t="s">
        <v>117</v>
      </c>
      <c r="G12" s="64" t="s">
        <v>118</v>
      </c>
      <c r="H12" s="64">
        <v>997</v>
      </c>
      <c r="I12" s="64">
        <v>994</v>
      </c>
      <c r="J12" s="64" t="s">
        <v>107</v>
      </c>
      <c r="K12" s="64">
        <v>269</v>
      </c>
      <c r="L12" s="64">
        <v>29.164142105100002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2" t="s">
        <v>93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97</v>
      </c>
      <c r="H4" s="32" t="s">
        <v>98</v>
      </c>
      <c r="I4" s="32" t="s">
        <v>115</v>
      </c>
      <c r="J4" s="32" t="s">
        <v>116</v>
      </c>
      <c r="K4" s="32" t="s">
        <v>99</v>
      </c>
      <c r="L4" s="32" t="s">
        <v>100</v>
      </c>
    </row>
    <row r="5" spans="1:12">
      <c r="A5" s="64">
        <v>0</v>
      </c>
      <c r="B5" s="64">
        <v>11</v>
      </c>
      <c r="C5" s="64" t="s">
        <v>17</v>
      </c>
      <c r="D5" s="64">
        <v>997</v>
      </c>
      <c r="E5" s="64" t="s">
        <v>107</v>
      </c>
      <c r="F5" s="64" t="s">
        <v>117</v>
      </c>
      <c r="G5" s="64" t="s">
        <v>118</v>
      </c>
      <c r="H5" s="64">
        <v>997</v>
      </c>
      <c r="I5" s="64">
        <v>994</v>
      </c>
      <c r="J5" s="64" t="s">
        <v>107</v>
      </c>
      <c r="K5" s="64">
        <v>160</v>
      </c>
      <c r="L5" s="64">
        <v>8.3295378939999996</v>
      </c>
    </row>
    <row r="6" spans="1:12">
      <c r="A6" s="64">
        <v>1</v>
      </c>
      <c r="B6" s="64">
        <v>12</v>
      </c>
      <c r="C6" s="64" t="s">
        <v>119</v>
      </c>
      <c r="D6" s="64">
        <v>122</v>
      </c>
      <c r="E6" s="64" t="s">
        <v>18</v>
      </c>
      <c r="F6" s="64" t="s">
        <v>117</v>
      </c>
      <c r="G6" s="64" t="s">
        <v>118</v>
      </c>
      <c r="H6" s="64">
        <v>997</v>
      </c>
      <c r="I6" s="64">
        <v>994</v>
      </c>
      <c r="J6" s="64" t="s">
        <v>107</v>
      </c>
      <c r="K6" s="64">
        <v>11</v>
      </c>
      <c r="L6" s="64">
        <v>2.5979186487999999</v>
      </c>
    </row>
    <row r="7" spans="1:12">
      <c r="A7" s="64">
        <v>2</v>
      </c>
      <c r="B7" s="64">
        <v>12</v>
      </c>
      <c r="C7" s="64" t="s">
        <v>119</v>
      </c>
      <c r="D7" s="64">
        <v>123</v>
      </c>
      <c r="E7" s="64" t="s">
        <v>19</v>
      </c>
      <c r="F7" s="64" t="s">
        <v>117</v>
      </c>
      <c r="G7" s="64" t="s">
        <v>118</v>
      </c>
      <c r="H7" s="64">
        <v>997</v>
      </c>
      <c r="I7" s="64">
        <v>994</v>
      </c>
      <c r="J7" s="64" t="s">
        <v>107</v>
      </c>
      <c r="K7" s="64">
        <v>1</v>
      </c>
      <c r="L7" s="64">
        <v>7.5813502000000005E-2</v>
      </c>
    </row>
    <row r="8" spans="1:12">
      <c r="A8" s="64">
        <v>3</v>
      </c>
      <c r="B8" s="64">
        <v>12</v>
      </c>
      <c r="C8" s="64" t="s">
        <v>119</v>
      </c>
      <c r="D8" s="64">
        <v>1251</v>
      </c>
      <c r="E8" s="64" t="s">
        <v>20</v>
      </c>
      <c r="F8" s="64" t="s">
        <v>117</v>
      </c>
      <c r="G8" s="64" t="s">
        <v>118</v>
      </c>
      <c r="H8" s="64">
        <v>997</v>
      </c>
      <c r="I8" s="64">
        <v>994</v>
      </c>
      <c r="J8" s="64" t="s">
        <v>107</v>
      </c>
      <c r="K8" s="64">
        <v>42</v>
      </c>
      <c r="L8" s="64">
        <v>8.3243378702000008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93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97</v>
      </c>
      <c r="H4" s="32" t="s">
        <v>98</v>
      </c>
      <c r="I4" s="32" t="s">
        <v>115</v>
      </c>
      <c r="J4" s="32" t="s">
        <v>116</v>
      </c>
      <c r="K4" s="32" t="s">
        <v>99</v>
      </c>
      <c r="L4" s="32" t="s">
        <v>100</v>
      </c>
    </row>
    <row r="5" spans="1:12">
      <c r="A5" s="64">
        <v>0</v>
      </c>
      <c r="B5" s="64">
        <v>213</v>
      </c>
      <c r="C5" s="64" t="s">
        <v>122</v>
      </c>
      <c r="D5" s="64">
        <v>2130</v>
      </c>
      <c r="E5" s="64" t="s">
        <v>26</v>
      </c>
      <c r="F5" s="64" t="s">
        <v>117</v>
      </c>
      <c r="G5" s="64" t="s">
        <v>107</v>
      </c>
      <c r="H5" s="64">
        <v>997</v>
      </c>
      <c r="I5" s="64">
        <v>994</v>
      </c>
      <c r="J5" s="64" t="s">
        <v>107</v>
      </c>
      <c r="K5" s="64">
        <v>12</v>
      </c>
      <c r="L5" s="64">
        <v>568.32342685699996</v>
      </c>
    </row>
    <row r="6" spans="1:12">
      <c r="A6" s="64">
        <v>1</v>
      </c>
      <c r="B6" s="64">
        <v>213</v>
      </c>
      <c r="C6" s="64" t="s">
        <v>122</v>
      </c>
      <c r="D6" s="64">
        <v>21312</v>
      </c>
      <c r="E6" s="64" t="s">
        <v>27</v>
      </c>
      <c r="F6" s="64" t="s">
        <v>117</v>
      </c>
      <c r="G6" s="64" t="s">
        <v>107</v>
      </c>
      <c r="H6" s="64">
        <v>997</v>
      </c>
      <c r="I6" s="64">
        <v>994</v>
      </c>
      <c r="J6" s="64" t="s">
        <v>107</v>
      </c>
      <c r="K6" s="64">
        <v>13</v>
      </c>
      <c r="L6" s="64">
        <v>0.54809486819999997</v>
      </c>
    </row>
    <row r="7" spans="1:12">
      <c r="A7" s="64">
        <v>2</v>
      </c>
      <c r="B7" s="64">
        <v>215</v>
      </c>
      <c r="C7" s="64" t="s">
        <v>123</v>
      </c>
      <c r="D7" s="64">
        <v>21510</v>
      </c>
      <c r="E7" s="64" t="s">
        <v>28</v>
      </c>
      <c r="F7" s="64" t="s">
        <v>117</v>
      </c>
      <c r="G7" s="64" t="s">
        <v>107</v>
      </c>
      <c r="H7" s="64">
        <v>997</v>
      </c>
      <c r="I7" s="64">
        <v>994</v>
      </c>
      <c r="J7" s="64" t="s">
        <v>107</v>
      </c>
      <c r="K7" s="64">
        <v>1</v>
      </c>
      <c r="L7" s="64">
        <v>0.13164314520000001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93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97</v>
      </c>
      <c r="H4" s="32" t="s">
        <v>98</v>
      </c>
      <c r="I4" s="32" t="s">
        <v>115</v>
      </c>
      <c r="J4" s="32" t="s">
        <v>116</v>
      </c>
      <c r="K4" s="32" t="s">
        <v>99</v>
      </c>
      <c r="L4" s="32" t="s">
        <v>100</v>
      </c>
    </row>
    <row r="5" spans="1:12">
      <c r="A5" s="64">
        <v>0</v>
      </c>
      <c r="B5" s="64">
        <v>213</v>
      </c>
      <c r="C5" s="64" t="s">
        <v>122</v>
      </c>
      <c r="D5" s="64">
        <v>2130</v>
      </c>
      <c r="E5" s="64" t="s">
        <v>26</v>
      </c>
      <c r="F5" s="64" t="s">
        <v>117</v>
      </c>
      <c r="G5" s="64" t="s">
        <v>107</v>
      </c>
      <c r="H5" s="64">
        <v>997</v>
      </c>
      <c r="I5" s="64">
        <v>994</v>
      </c>
      <c r="J5" s="64" t="s">
        <v>107</v>
      </c>
      <c r="K5" s="64">
        <v>1</v>
      </c>
      <c r="L5" s="64">
        <v>3.1507313987000001</v>
      </c>
    </row>
    <row r="6" spans="1:12">
      <c r="A6" s="64">
        <v>1</v>
      </c>
      <c r="B6" s="64">
        <v>215</v>
      </c>
      <c r="C6" s="64" t="s">
        <v>123</v>
      </c>
      <c r="D6" s="64">
        <v>21510</v>
      </c>
      <c r="E6" s="64" t="s">
        <v>28</v>
      </c>
      <c r="F6" s="64" t="s">
        <v>117</v>
      </c>
      <c r="G6" s="64" t="s">
        <v>107</v>
      </c>
      <c r="H6" s="64">
        <v>997</v>
      </c>
      <c r="I6" s="64">
        <v>994</v>
      </c>
      <c r="J6" s="64" t="s">
        <v>107</v>
      </c>
      <c r="K6" s="64">
        <v>1</v>
      </c>
      <c r="L6" s="64">
        <v>1.5013539000000001E-3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3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93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97</v>
      </c>
      <c r="H4" s="32" t="s">
        <v>98</v>
      </c>
      <c r="I4" s="32" t="s">
        <v>115</v>
      </c>
      <c r="J4" s="32" t="s">
        <v>116</v>
      </c>
      <c r="K4" s="32" t="s">
        <v>99</v>
      </c>
      <c r="L4" s="32" t="s">
        <v>126</v>
      </c>
    </row>
    <row r="5" spans="1:12">
      <c r="A5" s="64">
        <v>0</v>
      </c>
      <c r="B5" s="64">
        <v>211</v>
      </c>
      <c r="C5" s="64" t="s">
        <v>127</v>
      </c>
      <c r="D5" s="64">
        <v>2111</v>
      </c>
      <c r="E5" s="64" t="s">
        <v>30</v>
      </c>
      <c r="F5" s="64" t="s">
        <v>117</v>
      </c>
      <c r="G5" s="64" t="s">
        <v>107</v>
      </c>
      <c r="H5" s="64">
        <v>997</v>
      </c>
      <c r="I5" s="64">
        <v>994</v>
      </c>
      <c r="J5" s="64" t="s">
        <v>107</v>
      </c>
      <c r="K5" s="64">
        <v>608</v>
      </c>
      <c r="L5" s="64">
        <v>177.41631504599999</v>
      </c>
    </row>
    <row r="6" spans="1:12">
      <c r="A6" s="64">
        <v>1</v>
      </c>
      <c r="B6" s="64">
        <v>211</v>
      </c>
      <c r="C6" s="64" t="s">
        <v>127</v>
      </c>
      <c r="D6" s="64">
        <v>21120</v>
      </c>
      <c r="E6" s="64" t="s">
        <v>31</v>
      </c>
      <c r="F6" s="64" t="s">
        <v>117</v>
      </c>
      <c r="G6" s="64" t="s">
        <v>107</v>
      </c>
      <c r="H6" s="64">
        <v>997</v>
      </c>
      <c r="I6" s="64">
        <v>994</v>
      </c>
      <c r="J6" s="64" t="s">
        <v>107</v>
      </c>
      <c r="K6" s="64">
        <v>6150</v>
      </c>
      <c r="L6" s="64">
        <v>729.13597989100003</v>
      </c>
    </row>
    <row r="7" spans="1:12">
      <c r="A7" s="64">
        <v>2</v>
      </c>
      <c r="B7" s="64">
        <v>211</v>
      </c>
      <c r="C7" s="64" t="s">
        <v>127</v>
      </c>
      <c r="D7" s="64">
        <v>21121</v>
      </c>
      <c r="E7" s="64" t="s">
        <v>32</v>
      </c>
      <c r="F7" s="64" t="s">
        <v>117</v>
      </c>
      <c r="G7" s="64" t="s">
        <v>107</v>
      </c>
      <c r="H7" s="64">
        <v>997</v>
      </c>
      <c r="I7" s="64">
        <v>994</v>
      </c>
      <c r="J7" s="64" t="s">
        <v>107</v>
      </c>
      <c r="K7" s="64">
        <v>1397</v>
      </c>
      <c r="L7" s="64">
        <v>353.66464770099998</v>
      </c>
    </row>
    <row r="8" spans="1:12">
      <c r="A8" s="64">
        <v>3</v>
      </c>
      <c r="B8" s="64">
        <v>211</v>
      </c>
      <c r="C8" s="64" t="s">
        <v>127</v>
      </c>
      <c r="D8" s="64">
        <v>21122</v>
      </c>
      <c r="E8" s="64" t="s">
        <v>33</v>
      </c>
      <c r="F8" s="64" t="s">
        <v>117</v>
      </c>
      <c r="G8" s="64" t="s">
        <v>107</v>
      </c>
      <c r="H8" s="64">
        <v>997</v>
      </c>
      <c r="I8" s="64">
        <v>994</v>
      </c>
      <c r="J8" s="64" t="s">
        <v>107</v>
      </c>
      <c r="K8" s="64">
        <v>66598</v>
      </c>
      <c r="L8" s="64">
        <v>4581.7605636099997</v>
      </c>
    </row>
    <row r="9" spans="1:12">
      <c r="A9" s="64">
        <v>4</v>
      </c>
      <c r="B9" s="64">
        <v>211</v>
      </c>
      <c r="C9" s="64" t="s">
        <v>127</v>
      </c>
      <c r="D9" s="64">
        <v>21124</v>
      </c>
      <c r="E9" s="64" t="s">
        <v>34</v>
      </c>
      <c r="F9" s="64" t="s">
        <v>117</v>
      </c>
      <c r="G9" s="64" t="s">
        <v>107</v>
      </c>
      <c r="H9" s="64">
        <v>997</v>
      </c>
      <c r="I9" s="64">
        <v>994</v>
      </c>
      <c r="J9" s="64" t="s">
        <v>107</v>
      </c>
      <c r="K9" s="64">
        <v>20559</v>
      </c>
      <c r="L9" s="64">
        <v>7827.7595321700001</v>
      </c>
    </row>
    <row r="10" spans="1:12">
      <c r="A10" s="64">
        <v>5</v>
      </c>
      <c r="B10" s="64">
        <v>212</v>
      </c>
      <c r="C10" s="64" t="s">
        <v>128</v>
      </c>
      <c r="D10" s="64">
        <v>2121</v>
      </c>
      <c r="E10" s="64" t="s">
        <v>36</v>
      </c>
      <c r="F10" s="64" t="s">
        <v>117</v>
      </c>
      <c r="G10" s="64" t="s">
        <v>107</v>
      </c>
      <c r="H10" s="64">
        <v>997</v>
      </c>
      <c r="I10" s="64">
        <v>994</v>
      </c>
      <c r="J10" s="64" t="s">
        <v>107</v>
      </c>
      <c r="K10" s="64">
        <v>883</v>
      </c>
      <c r="L10" s="64">
        <v>412.79812225900002</v>
      </c>
    </row>
    <row r="11" spans="1:12">
      <c r="A11" s="64">
        <v>6</v>
      </c>
      <c r="B11" s="64">
        <v>212</v>
      </c>
      <c r="C11" s="64" t="s">
        <v>128</v>
      </c>
      <c r="D11" s="64">
        <v>21220</v>
      </c>
      <c r="E11" s="64" t="s">
        <v>35</v>
      </c>
      <c r="F11" s="64" t="s">
        <v>117</v>
      </c>
      <c r="G11" s="64" t="s">
        <v>107</v>
      </c>
      <c r="H11" s="64">
        <v>997</v>
      </c>
      <c r="I11" s="64">
        <v>994</v>
      </c>
      <c r="J11" s="64" t="s">
        <v>107</v>
      </c>
      <c r="K11" s="64">
        <v>5</v>
      </c>
      <c r="L11" s="64">
        <v>8.9954738964000001</v>
      </c>
    </row>
    <row r="12" spans="1:12">
      <c r="A12" s="64">
        <v>7</v>
      </c>
      <c r="B12" s="64">
        <v>213</v>
      </c>
      <c r="C12" s="64" t="s">
        <v>122</v>
      </c>
      <c r="D12" s="64">
        <v>2130</v>
      </c>
      <c r="E12" s="64" t="s">
        <v>26</v>
      </c>
      <c r="F12" s="64" t="s">
        <v>117</v>
      </c>
      <c r="G12" s="64" t="s">
        <v>107</v>
      </c>
      <c r="H12" s="64">
        <v>997</v>
      </c>
      <c r="I12" s="64">
        <v>994</v>
      </c>
      <c r="J12" s="64" t="s">
        <v>107</v>
      </c>
      <c r="K12" s="64">
        <v>42</v>
      </c>
      <c r="L12" s="64">
        <v>23.635115872099998</v>
      </c>
    </row>
    <row r="13" spans="1:12">
      <c r="A13" s="64">
        <v>8</v>
      </c>
      <c r="B13" s="64">
        <v>215</v>
      </c>
      <c r="C13" s="64" t="s">
        <v>123</v>
      </c>
      <c r="D13" s="64">
        <v>21510</v>
      </c>
      <c r="E13" s="64" t="s">
        <v>28</v>
      </c>
      <c r="F13" s="64" t="s">
        <v>117</v>
      </c>
      <c r="G13" s="64" t="s">
        <v>107</v>
      </c>
      <c r="H13" s="64">
        <v>997</v>
      </c>
      <c r="I13" s="64">
        <v>994</v>
      </c>
      <c r="J13" s="64" t="s">
        <v>107</v>
      </c>
      <c r="K13" s="64">
        <v>1</v>
      </c>
      <c r="L13" s="64">
        <v>0.18069657789999999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2" t="s">
        <v>93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97</v>
      </c>
      <c r="H4" s="32" t="s">
        <v>98</v>
      </c>
      <c r="I4" s="32" t="s">
        <v>115</v>
      </c>
      <c r="J4" s="32" t="s">
        <v>116</v>
      </c>
      <c r="K4" s="32" t="s">
        <v>99</v>
      </c>
      <c r="L4" s="32" t="s">
        <v>126</v>
      </c>
    </row>
    <row r="5" spans="1:12">
      <c r="A5" s="64">
        <v>0</v>
      </c>
      <c r="B5" s="64">
        <v>211</v>
      </c>
      <c r="C5" s="64" t="s">
        <v>127</v>
      </c>
      <c r="D5" s="64">
        <v>2111</v>
      </c>
      <c r="E5" s="64" t="s">
        <v>30</v>
      </c>
      <c r="F5" s="64" t="s">
        <v>117</v>
      </c>
      <c r="G5" s="64" t="s">
        <v>107</v>
      </c>
      <c r="H5" s="64">
        <v>997</v>
      </c>
      <c r="I5" s="64">
        <v>994</v>
      </c>
      <c r="J5" s="64" t="s">
        <v>107</v>
      </c>
      <c r="K5" s="64">
        <v>6</v>
      </c>
      <c r="L5" s="64">
        <v>0.25772708090000002</v>
      </c>
    </row>
    <row r="6" spans="1:12">
      <c r="A6" s="64">
        <v>1</v>
      </c>
      <c r="B6" s="64">
        <v>211</v>
      </c>
      <c r="C6" s="64" t="s">
        <v>127</v>
      </c>
      <c r="D6" s="64">
        <v>21120</v>
      </c>
      <c r="E6" s="64" t="s">
        <v>31</v>
      </c>
      <c r="F6" s="64" t="s">
        <v>117</v>
      </c>
      <c r="G6" s="64" t="s">
        <v>107</v>
      </c>
      <c r="H6" s="64">
        <v>997</v>
      </c>
      <c r="I6" s="64">
        <v>994</v>
      </c>
      <c r="J6" s="64" t="s">
        <v>107</v>
      </c>
      <c r="K6" s="64">
        <v>24</v>
      </c>
      <c r="L6" s="64">
        <v>0.87658123830000001</v>
      </c>
    </row>
    <row r="7" spans="1:12">
      <c r="A7" s="64">
        <v>2</v>
      </c>
      <c r="B7" s="64">
        <v>211</v>
      </c>
      <c r="C7" s="64" t="s">
        <v>127</v>
      </c>
      <c r="D7" s="64">
        <v>21121</v>
      </c>
      <c r="E7" s="64" t="s">
        <v>32</v>
      </c>
      <c r="F7" s="64" t="s">
        <v>117</v>
      </c>
      <c r="G7" s="64" t="s">
        <v>107</v>
      </c>
      <c r="H7" s="64">
        <v>997</v>
      </c>
      <c r="I7" s="64">
        <v>994</v>
      </c>
      <c r="J7" s="64" t="s">
        <v>107</v>
      </c>
      <c r="K7" s="64">
        <v>12</v>
      </c>
      <c r="L7" s="64">
        <v>0.48794831849999998</v>
      </c>
    </row>
    <row r="8" spans="1:12">
      <c r="A8" s="64">
        <v>3</v>
      </c>
      <c r="B8" s="64">
        <v>211</v>
      </c>
      <c r="C8" s="64" t="s">
        <v>127</v>
      </c>
      <c r="D8" s="64">
        <v>21122</v>
      </c>
      <c r="E8" s="64" t="s">
        <v>33</v>
      </c>
      <c r="F8" s="64" t="s">
        <v>117</v>
      </c>
      <c r="G8" s="64" t="s">
        <v>107</v>
      </c>
      <c r="H8" s="64">
        <v>997</v>
      </c>
      <c r="I8" s="64">
        <v>994</v>
      </c>
      <c r="J8" s="64" t="s">
        <v>107</v>
      </c>
      <c r="K8" s="64">
        <v>73</v>
      </c>
      <c r="L8" s="64">
        <v>1.5427301414000001</v>
      </c>
    </row>
    <row r="9" spans="1:12">
      <c r="A9" s="64">
        <v>4</v>
      </c>
      <c r="B9" s="64">
        <v>211</v>
      </c>
      <c r="C9" s="64" t="s">
        <v>127</v>
      </c>
      <c r="D9" s="64">
        <v>21124</v>
      </c>
      <c r="E9" s="64" t="s">
        <v>34</v>
      </c>
      <c r="F9" s="64" t="s">
        <v>117</v>
      </c>
      <c r="G9" s="64" t="s">
        <v>107</v>
      </c>
      <c r="H9" s="64">
        <v>997</v>
      </c>
      <c r="I9" s="64">
        <v>994</v>
      </c>
      <c r="J9" s="64" t="s">
        <v>107</v>
      </c>
      <c r="K9" s="64">
        <v>107</v>
      </c>
      <c r="L9" s="64">
        <v>1.6342774413000001</v>
      </c>
    </row>
    <row r="10" spans="1:12">
      <c r="A10" s="64">
        <v>5</v>
      </c>
      <c r="B10" s="64">
        <v>212</v>
      </c>
      <c r="C10" s="64" t="s">
        <v>128</v>
      </c>
      <c r="D10" s="64">
        <v>2121</v>
      </c>
      <c r="E10" s="64" t="s">
        <v>36</v>
      </c>
      <c r="F10" s="64" t="s">
        <v>117</v>
      </c>
      <c r="G10" s="64" t="s">
        <v>107</v>
      </c>
      <c r="H10" s="64">
        <v>997</v>
      </c>
      <c r="I10" s="64">
        <v>994</v>
      </c>
      <c r="J10" s="64" t="s">
        <v>107</v>
      </c>
      <c r="K10" s="64">
        <v>13</v>
      </c>
      <c r="L10" s="64">
        <v>0.42429940500000002</v>
      </c>
    </row>
    <row r="11" spans="1:12">
      <c r="A11" s="64">
        <v>6</v>
      </c>
      <c r="B11" s="64">
        <v>215</v>
      </c>
      <c r="C11" s="64" t="s">
        <v>123</v>
      </c>
      <c r="D11" s="64">
        <v>21510</v>
      </c>
      <c r="E11" s="64" t="s">
        <v>28</v>
      </c>
      <c r="F11" s="64" t="s">
        <v>117</v>
      </c>
      <c r="G11" s="64" t="s">
        <v>107</v>
      </c>
      <c r="H11" s="64">
        <v>997</v>
      </c>
      <c r="I11" s="64">
        <v>994</v>
      </c>
      <c r="J11" s="64" t="s">
        <v>107</v>
      </c>
      <c r="K11" s="64">
        <v>1</v>
      </c>
      <c r="L11" s="64">
        <v>2.9699697399999999E-2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93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97</v>
      </c>
      <c r="H4" s="32" t="s">
        <v>98</v>
      </c>
      <c r="I4" s="32" t="s">
        <v>115</v>
      </c>
      <c r="J4" s="32" t="s">
        <v>116</v>
      </c>
      <c r="K4" s="32" t="s">
        <v>99</v>
      </c>
      <c r="L4" s="32" t="s">
        <v>100</v>
      </c>
    </row>
    <row r="5" spans="1:12">
      <c r="A5" s="64">
        <v>0</v>
      </c>
      <c r="B5" s="64">
        <v>215</v>
      </c>
      <c r="C5" s="64" t="s">
        <v>123</v>
      </c>
      <c r="D5" s="64">
        <v>21512</v>
      </c>
      <c r="E5" s="64" t="s">
        <v>38</v>
      </c>
      <c r="F5" s="64" t="s">
        <v>117</v>
      </c>
      <c r="G5" s="64" t="s">
        <v>107</v>
      </c>
      <c r="H5" s="64">
        <v>997</v>
      </c>
      <c r="I5" s="64">
        <v>994</v>
      </c>
      <c r="J5" s="64" t="s">
        <v>107</v>
      </c>
      <c r="K5" s="64">
        <v>79</v>
      </c>
      <c r="L5" s="64">
        <v>65.400301441400003</v>
      </c>
    </row>
    <row r="6" spans="1:12">
      <c r="A6" s="64">
        <v>1</v>
      </c>
      <c r="B6" s="64">
        <v>215</v>
      </c>
      <c r="C6" s="64" t="s">
        <v>123</v>
      </c>
      <c r="D6" s="64">
        <v>2152</v>
      </c>
      <c r="E6" s="64" t="s">
        <v>39</v>
      </c>
      <c r="F6" s="64" t="s">
        <v>117</v>
      </c>
      <c r="G6" s="64" t="s">
        <v>107</v>
      </c>
      <c r="H6" s="64">
        <v>997</v>
      </c>
      <c r="I6" s="64">
        <v>994</v>
      </c>
      <c r="J6" s="64" t="s">
        <v>107</v>
      </c>
      <c r="K6" s="64">
        <v>8</v>
      </c>
      <c r="L6" s="64">
        <v>1.0176840238</v>
      </c>
    </row>
    <row r="7" spans="1:12">
      <c r="A7" s="64">
        <v>2</v>
      </c>
      <c r="B7" s="64">
        <v>23</v>
      </c>
      <c r="C7" s="64" t="s">
        <v>131</v>
      </c>
      <c r="D7" s="64">
        <v>2301</v>
      </c>
      <c r="E7" s="64" t="s">
        <v>40</v>
      </c>
      <c r="F7" s="64" t="s">
        <v>117</v>
      </c>
      <c r="G7" s="64" t="s">
        <v>107</v>
      </c>
      <c r="H7" s="64">
        <v>997</v>
      </c>
      <c r="I7" s="64">
        <v>994</v>
      </c>
      <c r="J7" s="64" t="s">
        <v>107</v>
      </c>
      <c r="K7" s="64">
        <v>245</v>
      </c>
      <c r="L7" s="64">
        <v>876.06517645199995</v>
      </c>
    </row>
    <row r="8" spans="1:12">
      <c r="A8" s="64">
        <v>3</v>
      </c>
      <c r="B8" s="64">
        <v>23</v>
      </c>
      <c r="C8" s="64" t="s">
        <v>131</v>
      </c>
      <c r="D8" s="64">
        <v>2302</v>
      </c>
      <c r="E8" s="64" t="s">
        <v>41</v>
      </c>
      <c r="F8" s="64" t="s">
        <v>117</v>
      </c>
      <c r="G8" s="64" t="s">
        <v>107</v>
      </c>
      <c r="H8" s="64">
        <v>997</v>
      </c>
      <c r="I8" s="64">
        <v>994</v>
      </c>
      <c r="J8" s="64" t="s">
        <v>107</v>
      </c>
      <c r="K8" s="64">
        <v>101</v>
      </c>
      <c r="L8" s="64">
        <v>234.87611883599999</v>
      </c>
    </row>
    <row r="9" spans="1:12">
      <c r="A9" s="64">
        <v>4</v>
      </c>
      <c r="B9" s="64">
        <v>24</v>
      </c>
      <c r="C9" s="64" t="s">
        <v>132</v>
      </c>
      <c r="D9" s="64">
        <v>241</v>
      </c>
      <c r="E9" s="64" t="s">
        <v>42</v>
      </c>
      <c r="F9" s="64" t="s">
        <v>117</v>
      </c>
      <c r="G9" s="64" t="s">
        <v>107</v>
      </c>
      <c r="H9" s="64">
        <v>997</v>
      </c>
      <c r="I9" s="64">
        <v>994</v>
      </c>
      <c r="J9" s="64" t="s">
        <v>107</v>
      </c>
      <c r="K9" s="64">
        <v>1460</v>
      </c>
      <c r="L9" s="64">
        <v>911.03401150000002</v>
      </c>
    </row>
    <row r="10" spans="1:12">
      <c r="A10" s="64">
        <v>5</v>
      </c>
      <c r="B10" s="64">
        <v>24</v>
      </c>
      <c r="C10" s="64" t="s">
        <v>132</v>
      </c>
      <c r="D10" s="64">
        <v>242</v>
      </c>
      <c r="E10" s="64" t="s">
        <v>43</v>
      </c>
      <c r="F10" s="64" t="s">
        <v>117</v>
      </c>
      <c r="G10" s="64" t="s">
        <v>107</v>
      </c>
      <c r="H10" s="64">
        <v>997</v>
      </c>
      <c r="I10" s="64">
        <v>994</v>
      </c>
      <c r="J10" s="64" t="s">
        <v>107</v>
      </c>
      <c r="K10" s="64">
        <v>27</v>
      </c>
      <c r="L10" s="64">
        <v>46.177917133000001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93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97</v>
      </c>
      <c r="H4" s="32" t="s">
        <v>98</v>
      </c>
      <c r="I4" s="32" t="s">
        <v>115</v>
      </c>
      <c r="J4" s="32" t="s">
        <v>116</v>
      </c>
      <c r="K4" s="32" t="s">
        <v>99</v>
      </c>
      <c r="L4" s="32" t="s">
        <v>100</v>
      </c>
    </row>
    <row r="5" spans="1:12">
      <c r="A5" s="64">
        <v>0</v>
      </c>
      <c r="B5" s="64">
        <v>215</v>
      </c>
      <c r="C5" s="64" t="s">
        <v>123</v>
      </c>
      <c r="D5" s="64">
        <v>21512</v>
      </c>
      <c r="E5" s="64" t="s">
        <v>38</v>
      </c>
      <c r="F5" s="64" t="s">
        <v>117</v>
      </c>
      <c r="G5" s="64" t="s">
        <v>107</v>
      </c>
      <c r="H5" s="64">
        <v>997</v>
      </c>
      <c r="I5" s="64">
        <v>994</v>
      </c>
      <c r="J5" s="64" t="s">
        <v>107</v>
      </c>
      <c r="K5" s="64">
        <v>27</v>
      </c>
      <c r="L5" s="64">
        <v>6.6379348125000002</v>
      </c>
    </row>
    <row r="6" spans="1:12">
      <c r="A6" s="64">
        <v>1</v>
      </c>
      <c r="B6" s="64">
        <v>215</v>
      </c>
      <c r="C6" s="64" t="s">
        <v>123</v>
      </c>
      <c r="D6" s="64">
        <v>2152</v>
      </c>
      <c r="E6" s="64" t="s">
        <v>39</v>
      </c>
      <c r="F6" s="64" t="s">
        <v>117</v>
      </c>
      <c r="G6" s="64" t="s">
        <v>107</v>
      </c>
      <c r="H6" s="64">
        <v>997</v>
      </c>
      <c r="I6" s="64">
        <v>994</v>
      </c>
      <c r="J6" s="64" t="s">
        <v>107</v>
      </c>
      <c r="K6" s="64">
        <v>4</v>
      </c>
      <c r="L6" s="64">
        <v>0.1982503545</v>
      </c>
    </row>
    <row r="7" spans="1:12">
      <c r="A7" s="64">
        <v>2</v>
      </c>
      <c r="B7" s="64">
        <v>23</v>
      </c>
      <c r="C7" s="64" t="s">
        <v>131</v>
      </c>
      <c r="D7" s="64">
        <v>2301</v>
      </c>
      <c r="E7" s="64" t="s">
        <v>40</v>
      </c>
      <c r="F7" s="64" t="s">
        <v>117</v>
      </c>
      <c r="G7" s="64" t="s">
        <v>107</v>
      </c>
      <c r="H7" s="64">
        <v>997</v>
      </c>
      <c r="I7" s="64">
        <v>994</v>
      </c>
      <c r="J7" s="64" t="s">
        <v>107</v>
      </c>
      <c r="K7" s="64">
        <v>26</v>
      </c>
      <c r="L7" s="64">
        <v>67.747996875499993</v>
      </c>
    </row>
    <row r="8" spans="1:12">
      <c r="A8" s="64">
        <v>3</v>
      </c>
      <c r="B8" s="64">
        <v>23</v>
      </c>
      <c r="C8" s="64" t="s">
        <v>131</v>
      </c>
      <c r="D8" s="64">
        <v>2302</v>
      </c>
      <c r="E8" s="64" t="s">
        <v>41</v>
      </c>
      <c r="F8" s="64" t="s">
        <v>117</v>
      </c>
      <c r="G8" s="64" t="s">
        <v>107</v>
      </c>
      <c r="H8" s="64">
        <v>997</v>
      </c>
      <c r="I8" s="64">
        <v>994</v>
      </c>
      <c r="J8" s="64" t="s">
        <v>107</v>
      </c>
      <c r="K8" s="64">
        <v>25</v>
      </c>
      <c r="L8" s="64">
        <v>1.7383749685000001</v>
      </c>
    </row>
    <row r="9" spans="1:12">
      <c r="A9" s="64">
        <v>4</v>
      </c>
      <c r="B9" s="64">
        <v>24</v>
      </c>
      <c r="C9" s="64" t="s">
        <v>132</v>
      </c>
      <c r="D9" s="64">
        <v>241</v>
      </c>
      <c r="E9" s="64" t="s">
        <v>42</v>
      </c>
      <c r="F9" s="64" t="s">
        <v>117</v>
      </c>
      <c r="G9" s="64" t="s">
        <v>107</v>
      </c>
      <c r="H9" s="64">
        <v>997</v>
      </c>
      <c r="I9" s="64">
        <v>994</v>
      </c>
      <c r="J9" s="64" t="s">
        <v>107</v>
      </c>
      <c r="K9" s="64">
        <v>47</v>
      </c>
      <c r="L9" s="64">
        <v>6.4356168954999999</v>
      </c>
    </row>
    <row r="10" spans="1:12">
      <c r="A10" s="64">
        <v>5</v>
      </c>
      <c r="B10" s="64">
        <v>24</v>
      </c>
      <c r="C10" s="64" t="s">
        <v>132</v>
      </c>
      <c r="D10" s="64">
        <v>242</v>
      </c>
      <c r="E10" s="64" t="s">
        <v>43</v>
      </c>
      <c r="F10" s="64" t="s">
        <v>117</v>
      </c>
      <c r="G10" s="64" t="s">
        <v>107</v>
      </c>
      <c r="H10" s="64">
        <v>997</v>
      </c>
      <c r="I10" s="64">
        <v>994</v>
      </c>
      <c r="J10" s="64" t="s">
        <v>107</v>
      </c>
      <c r="K10" s="64">
        <v>9</v>
      </c>
      <c r="L10" s="64">
        <v>0.84637822569999999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93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97</v>
      </c>
      <c r="H4" s="32" t="s">
        <v>98</v>
      </c>
      <c r="I4" s="32" t="s">
        <v>115</v>
      </c>
      <c r="J4" s="32" t="s">
        <v>116</v>
      </c>
      <c r="K4" s="32" t="s">
        <v>99</v>
      </c>
      <c r="L4" s="32" t="s">
        <v>126</v>
      </c>
    </row>
    <row r="5" spans="1:12">
      <c r="A5" s="64">
        <v>0</v>
      </c>
      <c r="B5" s="64">
        <v>215</v>
      </c>
      <c r="C5" s="64" t="s">
        <v>123</v>
      </c>
      <c r="D5" s="64">
        <v>2152</v>
      </c>
      <c r="E5" s="64" t="s">
        <v>39</v>
      </c>
      <c r="F5" s="64" t="s">
        <v>117</v>
      </c>
      <c r="G5" s="64" t="s">
        <v>107</v>
      </c>
      <c r="H5" s="64">
        <v>997</v>
      </c>
      <c r="I5" s="64">
        <v>994</v>
      </c>
      <c r="J5" s="64" t="s">
        <v>107</v>
      </c>
      <c r="K5" s="64">
        <v>74</v>
      </c>
      <c r="L5" s="64">
        <v>3.6932256375999999</v>
      </c>
    </row>
    <row r="6" spans="1:12">
      <c r="A6" s="64">
        <v>1</v>
      </c>
      <c r="B6" s="64">
        <v>22</v>
      </c>
      <c r="C6" s="64" t="s">
        <v>135</v>
      </c>
      <c r="D6" s="64">
        <v>221</v>
      </c>
      <c r="E6" s="64" t="s">
        <v>44</v>
      </c>
      <c r="F6" s="64" t="s">
        <v>117</v>
      </c>
      <c r="G6" s="64" t="s">
        <v>107</v>
      </c>
      <c r="H6" s="64">
        <v>997</v>
      </c>
      <c r="I6" s="64">
        <v>994</v>
      </c>
      <c r="J6" s="64" t="s">
        <v>107</v>
      </c>
      <c r="K6" s="64">
        <v>355</v>
      </c>
      <c r="L6" s="64">
        <v>387.85938796300002</v>
      </c>
    </row>
    <row r="7" spans="1:12">
      <c r="A7" s="64">
        <v>2</v>
      </c>
      <c r="B7" s="64">
        <v>22</v>
      </c>
      <c r="C7" s="64" t="s">
        <v>135</v>
      </c>
      <c r="D7" s="64">
        <v>222</v>
      </c>
      <c r="E7" s="64" t="s">
        <v>45</v>
      </c>
      <c r="F7" s="64" t="s">
        <v>117</v>
      </c>
      <c r="G7" s="64" t="s">
        <v>107</v>
      </c>
      <c r="H7" s="64">
        <v>997</v>
      </c>
      <c r="I7" s="64">
        <v>994</v>
      </c>
      <c r="J7" s="64" t="s">
        <v>107</v>
      </c>
      <c r="K7" s="64">
        <v>493</v>
      </c>
      <c r="L7" s="64">
        <v>572.31869131300004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93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97</v>
      </c>
      <c r="H4" s="32" t="s">
        <v>98</v>
      </c>
      <c r="I4" s="32" t="s">
        <v>115</v>
      </c>
      <c r="J4" s="32" t="s">
        <v>116</v>
      </c>
      <c r="K4" s="32" t="s">
        <v>99</v>
      </c>
      <c r="L4" s="32" t="s">
        <v>126</v>
      </c>
    </row>
    <row r="5" spans="1:12">
      <c r="A5" s="64">
        <v>0</v>
      </c>
      <c r="B5" s="64">
        <v>215</v>
      </c>
      <c r="C5" s="64" t="s">
        <v>123</v>
      </c>
      <c r="D5" s="64">
        <v>2152</v>
      </c>
      <c r="E5" s="64" t="s">
        <v>39</v>
      </c>
      <c r="F5" s="64" t="s">
        <v>117</v>
      </c>
      <c r="G5" s="64" t="s">
        <v>107</v>
      </c>
      <c r="H5" s="64">
        <v>997</v>
      </c>
      <c r="I5" s="64">
        <v>994</v>
      </c>
      <c r="J5" s="64" t="s">
        <v>107</v>
      </c>
      <c r="K5" s="64">
        <v>64</v>
      </c>
      <c r="L5" s="64">
        <v>3.1498950939000001</v>
      </c>
    </row>
    <row r="6" spans="1:12">
      <c r="A6" s="64">
        <v>1</v>
      </c>
      <c r="B6" s="64">
        <v>22</v>
      </c>
      <c r="C6" s="64" t="s">
        <v>135</v>
      </c>
      <c r="D6" s="64">
        <v>221</v>
      </c>
      <c r="E6" s="64" t="s">
        <v>44</v>
      </c>
      <c r="F6" s="64" t="s">
        <v>117</v>
      </c>
      <c r="G6" s="64" t="s">
        <v>107</v>
      </c>
      <c r="H6" s="64">
        <v>997</v>
      </c>
      <c r="I6" s="64">
        <v>994</v>
      </c>
      <c r="J6" s="64" t="s">
        <v>107</v>
      </c>
      <c r="K6" s="64">
        <v>35</v>
      </c>
      <c r="L6" s="64">
        <v>12.2562861579</v>
      </c>
    </row>
    <row r="7" spans="1:12">
      <c r="A7" s="64">
        <v>2</v>
      </c>
      <c r="B7" s="64">
        <v>22</v>
      </c>
      <c r="C7" s="64" t="s">
        <v>135</v>
      </c>
      <c r="D7" s="64">
        <v>222</v>
      </c>
      <c r="E7" s="64" t="s">
        <v>45</v>
      </c>
      <c r="F7" s="64" t="s">
        <v>117</v>
      </c>
      <c r="G7" s="64" t="s">
        <v>107</v>
      </c>
      <c r="H7" s="64">
        <v>997</v>
      </c>
      <c r="I7" s="64">
        <v>994</v>
      </c>
      <c r="J7" s="64" t="s">
        <v>107</v>
      </c>
      <c r="K7" s="64">
        <v>90</v>
      </c>
      <c r="L7" s="64">
        <v>34.940227284700001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16" style="2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2" t="s">
        <v>93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97</v>
      </c>
      <c r="H4" s="32" t="s">
        <v>98</v>
      </c>
      <c r="I4" s="32" t="s">
        <v>115</v>
      </c>
      <c r="J4" s="32" t="s">
        <v>116</v>
      </c>
      <c r="K4" s="32" t="s">
        <v>99</v>
      </c>
      <c r="L4" s="32" t="s">
        <v>100</v>
      </c>
    </row>
    <row r="5" spans="1:12">
      <c r="A5" s="64">
        <v>0</v>
      </c>
      <c r="B5" s="64">
        <v>2</v>
      </c>
      <c r="C5" s="64" t="s">
        <v>138</v>
      </c>
      <c r="D5" s="64">
        <v>21</v>
      </c>
      <c r="E5" s="64" t="s">
        <v>49</v>
      </c>
      <c r="F5" s="64" t="s">
        <v>139</v>
      </c>
      <c r="G5" s="64" t="s">
        <v>107</v>
      </c>
      <c r="H5" s="64">
        <v>997</v>
      </c>
      <c r="I5" s="64">
        <v>992</v>
      </c>
      <c r="J5" s="64" t="s">
        <v>107</v>
      </c>
      <c r="K5" s="64">
        <v>206</v>
      </c>
      <c r="L5" s="64">
        <v>60084.551388899999</v>
      </c>
    </row>
    <row r="6" spans="1:12">
      <c r="A6" s="64">
        <v>1</v>
      </c>
      <c r="B6" s="64">
        <v>2</v>
      </c>
      <c r="C6" s="64" t="s">
        <v>138</v>
      </c>
      <c r="D6" s="64">
        <v>23</v>
      </c>
      <c r="E6" s="64" t="s">
        <v>140</v>
      </c>
      <c r="F6" s="64" t="s">
        <v>139</v>
      </c>
      <c r="G6" s="64" t="s">
        <v>107</v>
      </c>
      <c r="H6" s="64">
        <v>997</v>
      </c>
      <c r="I6" s="64">
        <v>992</v>
      </c>
      <c r="J6" s="64" t="s">
        <v>107</v>
      </c>
      <c r="K6" s="64">
        <v>173</v>
      </c>
      <c r="L6" s="64">
        <v>67812.015895899996</v>
      </c>
    </row>
    <row r="7" spans="1:12">
      <c r="A7" s="64">
        <v>2</v>
      </c>
      <c r="B7" s="64">
        <v>2</v>
      </c>
      <c r="C7" s="64" t="s">
        <v>138</v>
      </c>
      <c r="D7" s="64">
        <v>24</v>
      </c>
      <c r="E7" s="64" t="s">
        <v>141</v>
      </c>
      <c r="F7" s="64" t="s">
        <v>139</v>
      </c>
      <c r="G7" s="64" t="s">
        <v>107</v>
      </c>
      <c r="H7" s="64">
        <v>997</v>
      </c>
      <c r="I7" s="64">
        <v>992</v>
      </c>
      <c r="J7" s="64" t="s">
        <v>107</v>
      </c>
      <c r="K7" s="64">
        <v>17</v>
      </c>
      <c r="L7" s="64">
        <v>1247.2199783799999</v>
      </c>
    </row>
    <row r="8" spans="1:12">
      <c r="A8" s="64">
        <v>3</v>
      </c>
      <c r="B8" s="64">
        <v>3</v>
      </c>
      <c r="C8" s="64" t="s">
        <v>142</v>
      </c>
      <c r="D8" s="64">
        <v>31</v>
      </c>
      <c r="E8" s="64" t="s">
        <v>143</v>
      </c>
      <c r="F8" s="64" t="s">
        <v>139</v>
      </c>
      <c r="G8" s="64" t="s">
        <v>107</v>
      </c>
      <c r="H8" s="64">
        <v>997</v>
      </c>
      <c r="I8" s="64">
        <v>992</v>
      </c>
      <c r="J8" s="64" t="s">
        <v>107</v>
      </c>
      <c r="K8" s="64">
        <v>347</v>
      </c>
      <c r="L8" s="64">
        <v>28193.004060700001</v>
      </c>
    </row>
    <row r="9" spans="1:12">
      <c r="A9" s="64">
        <v>4</v>
      </c>
      <c r="B9" s="64">
        <v>3</v>
      </c>
      <c r="C9" s="64" t="s">
        <v>142</v>
      </c>
      <c r="D9" s="64">
        <v>32</v>
      </c>
      <c r="E9" s="64" t="s">
        <v>52</v>
      </c>
      <c r="F9" s="64" t="s">
        <v>139</v>
      </c>
      <c r="G9" s="64" t="s">
        <v>107</v>
      </c>
      <c r="H9" s="64">
        <v>997</v>
      </c>
      <c r="I9" s="64">
        <v>992</v>
      </c>
      <c r="J9" s="64" t="s">
        <v>107</v>
      </c>
      <c r="K9" s="64">
        <v>43</v>
      </c>
      <c r="L9" s="64">
        <v>2263.86962055</v>
      </c>
    </row>
    <row r="10" spans="1:12">
      <c r="A10" s="64">
        <v>5</v>
      </c>
      <c r="B10" s="64">
        <v>4</v>
      </c>
      <c r="C10" s="64" t="s">
        <v>144</v>
      </c>
      <c r="D10" s="64">
        <v>41</v>
      </c>
      <c r="E10" s="64" t="s">
        <v>145</v>
      </c>
      <c r="F10" s="64" t="s">
        <v>139</v>
      </c>
      <c r="G10" s="64" t="s">
        <v>107</v>
      </c>
      <c r="H10" s="64">
        <v>997</v>
      </c>
      <c r="I10" s="64">
        <v>992</v>
      </c>
      <c r="J10" s="64" t="s">
        <v>107</v>
      </c>
      <c r="K10" s="64">
        <v>1</v>
      </c>
      <c r="L10" s="64">
        <v>3.8751822343</v>
      </c>
    </row>
    <row r="11" spans="1:12">
      <c r="A11" s="64">
        <v>6</v>
      </c>
      <c r="B11" s="64">
        <v>998</v>
      </c>
      <c r="C11" s="64" t="s">
        <v>47</v>
      </c>
      <c r="D11" s="64">
        <v>998</v>
      </c>
      <c r="E11" s="64" t="s">
        <v>47</v>
      </c>
      <c r="F11" s="64" t="s">
        <v>139</v>
      </c>
      <c r="G11" s="64" t="s">
        <v>107</v>
      </c>
      <c r="H11" s="64">
        <v>997</v>
      </c>
      <c r="I11" s="64">
        <v>992</v>
      </c>
      <c r="J11" s="64" t="s">
        <v>107</v>
      </c>
      <c r="K11" s="64">
        <v>279</v>
      </c>
      <c r="L11" s="64">
        <v>22423.465769300001</v>
      </c>
    </row>
  </sheetData>
  <pageMargins left="0.75" right="0.75" top="1" bottom="1" header="0.5" footer="0.5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0"/>
  <sheetViews>
    <sheetView workbookViewId="0">
      <selection activeCell="N18" sqref="N18"/>
    </sheetView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146</v>
      </c>
    </row>
    <row r="4" spans="1:12">
      <c r="A4" s="32" t="s">
        <v>93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97</v>
      </c>
      <c r="H4" s="32" t="s">
        <v>98</v>
      </c>
      <c r="I4" s="32" t="s">
        <v>115</v>
      </c>
      <c r="J4" s="32" t="s">
        <v>116</v>
      </c>
      <c r="K4" s="32" t="s">
        <v>99</v>
      </c>
      <c r="L4" s="32" t="s">
        <v>100</v>
      </c>
    </row>
    <row r="5" spans="1:12">
      <c r="A5" s="64">
        <v>0</v>
      </c>
      <c r="B5" s="64">
        <v>2</v>
      </c>
      <c r="C5" s="64" t="s">
        <v>138</v>
      </c>
      <c r="D5" s="64">
        <v>21</v>
      </c>
      <c r="E5" s="64" t="s">
        <v>49</v>
      </c>
      <c r="F5" s="64" t="s">
        <v>139</v>
      </c>
      <c r="G5" s="64" t="s">
        <v>107</v>
      </c>
      <c r="H5" s="64">
        <v>997</v>
      </c>
      <c r="I5" s="64">
        <v>992</v>
      </c>
      <c r="J5" s="64" t="s">
        <v>107</v>
      </c>
      <c r="K5" s="64">
        <v>72</v>
      </c>
      <c r="L5" s="64">
        <v>1208.4688526800001</v>
      </c>
    </row>
    <row r="6" spans="1:12">
      <c r="A6" s="64">
        <v>1</v>
      </c>
      <c r="B6" s="64">
        <v>2</v>
      </c>
      <c r="C6" s="64" t="s">
        <v>138</v>
      </c>
      <c r="D6" s="64">
        <v>23</v>
      </c>
      <c r="E6" s="64" t="s">
        <v>140</v>
      </c>
      <c r="F6" s="64" t="s">
        <v>139</v>
      </c>
      <c r="G6" s="64" t="s">
        <v>107</v>
      </c>
      <c r="H6" s="64">
        <v>997</v>
      </c>
      <c r="I6" s="64">
        <v>992</v>
      </c>
      <c r="J6" s="64" t="s">
        <v>107</v>
      </c>
      <c r="K6" s="64">
        <v>95</v>
      </c>
      <c r="L6" s="64">
        <v>2186.4797236099998</v>
      </c>
    </row>
    <row r="7" spans="1:12">
      <c r="A7" s="64">
        <v>2</v>
      </c>
      <c r="B7" s="64">
        <v>2</v>
      </c>
      <c r="C7" s="64" t="s">
        <v>138</v>
      </c>
      <c r="D7" s="64">
        <v>24</v>
      </c>
      <c r="E7" s="64" t="s">
        <v>141</v>
      </c>
      <c r="F7" s="64" t="s">
        <v>139</v>
      </c>
      <c r="G7" s="64" t="s">
        <v>107</v>
      </c>
      <c r="H7" s="64">
        <v>997</v>
      </c>
      <c r="I7" s="64">
        <v>992</v>
      </c>
      <c r="J7" s="64" t="s">
        <v>107</v>
      </c>
      <c r="K7" s="64">
        <v>12</v>
      </c>
      <c r="L7" s="64">
        <v>172.762801916</v>
      </c>
    </row>
    <row r="8" spans="1:12">
      <c r="A8" s="64">
        <v>3</v>
      </c>
      <c r="B8" s="64">
        <v>3</v>
      </c>
      <c r="C8" s="64" t="s">
        <v>142</v>
      </c>
      <c r="D8" s="64">
        <v>31</v>
      </c>
      <c r="E8" s="64" t="s">
        <v>143</v>
      </c>
      <c r="F8" s="64" t="s">
        <v>139</v>
      </c>
      <c r="G8" s="64" t="s">
        <v>107</v>
      </c>
      <c r="H8" s="64">
        <v>997</v>
      </c>
      <c r="I8" s="64">
        <v>992</v>
      </c>
      <c r="J8" s="64" t="s">
        <v>107</v>
      </c>
      <c r="K8" s="64">
        <v>128</v>
      </c>
      <c r="L8" s="64">
        <v>345.43466886599998</v>
      </c>
    </row>
    <row r="9" spans="1:12">
      <c r="A9" s="64">
        <v>4</v>
      </c>
      <c r="B9" s="64">
        <v>3</v>
      </c>
      <c r="C9" s="64" t="s">
        <v>142</v>
      </c>
      <c r="D9" s="64">
        <v>32</v>
      </c>
      <c r="E9" s="64" t="s">
        <v>52</v>
      </c>
      <c r="F9" s="64" t="s">
        <v>139</v>
      </c>
      <c r="G9" s="64" t="s">
        <v>107</v>
      </c>
      <c r="H9" s="64">
        <v>997</v>
      </c>
      <c r="I9" s="64">
        <v>992</v>
      </c>
      <c r="J9" s="64" t="s">
        <v>107</v>
      </c>
      <c r="K9" s="64">
        <v>9</v>
      </c>
      <c r="L9" s="64">
        <v>19.4839659531</v>
      </c>
    </row>
    <row r="10" spans="1:12">
      <c r="A10" s="64">
        <v>5</v>
      </c>
      <c r="B10" s="64">
        <v>998</v>
      </c>
      <c r="C10" s="64" t="s">
        <v>47</v>
      </c>
      <c r="D10" s="64">
        <v>998</v>
      </c>
      <c r="E10" s="64" t="s">
        <v>47</v>
      </c>
      <c r="F10" s="64" t="s">
        <v>139</v>
      </c>
      <c r="G10" s="64" t="s">
        <v>107</v>
      </c>
      <c r="H10" s="64">
        <v>997</v>
      </c>
      <c r="I10" s="64">
        <v>992</v>
      </c>
      <c r="J10" s="64" t="s">
        <v>107</v>
      </c>
      <c r="K10" s="64">
        <v>159</v>
      </c>
      <c r="L10" s="64">
        <v>2282.73603938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19</vt:i4>
      </vt:variant>
    </vt:vector>
  </HeadingPairs>
  <TitlesOfParts>
    <vt:vector size="19" baseType="lpstr">
      <vt:lpstr>Info_Delineation</vt:lpstr>
      <vt:lpstr>Delineation</vt:lpstr>
      <vt:lpstr>Foglio1</vt:lpstr>
      <vt:lpstr>Pop_Statistics</vt:lpstr>
      <vt:lpstr>_observedEventA_v1_aoi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2024-06-03T01:40:39Z</dcterms:modified>
</cp:coreProperties>
</file>