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D:\activations\EMSR728\03MAPS\CEMS_RM_Template_and_Tools_4.1\output\EMSR728\AOI08\DEL_MONIT01\FCT\EMSR728_AOI08_DEL_MONIT01_v1\20240603_monit01\"/>
    </mc:Choice>
  </mc:AlternateContent>
  <xr:revisionPtr revIDLastSave="0" documentId="13_ncr:1_{488ED4BB-15B0-4BE9-9B57-0D66E8A3C60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2" l="1"/>
  <c r="B64" i="2"/>
  <c r="B62" i="2"/>
  <c r="B46" i="2"/>
  <c r="B45" i="2"/>
</calcChain>
</file>

<file path=xl/sharedStrings.xml><?xml version="1.0" encoding="utf-8"?>
<sst xmlns="http://schemas.openxmlformats.org/spreadsheetml/2006/main" count="591" uniqueCount="141">
  <si>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</si>
  <si>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</si>
  <si>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</si>
  <si>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</si>
  <si>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</si>
  <si>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08 Cham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</si>
  <si>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</si>
  <si>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</si>
  <si>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</si>
  <si>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</si>
  <si>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</si>
  <si>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</si>
  <si>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</si>
  <si>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</si>
  <si>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</si>
  <si>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</si>
  <si>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</si>
  <si>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</si>
  <si>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</si>
  <si>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</si>
  <si>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</si>
  <si>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</si>
  <si>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</si>
  <si>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</si>
  <si>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</si>
  <si>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</si>
  <si>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</si>
  <si>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</si>
  <si>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</si>
  <si>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</si>
  <si>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</si>
  <si>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</si>
  <si>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</si>
  <si>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</si>
  <si>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</si>
  <si>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</si>
  <si>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</si>
  <si>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Not Applicable</t>
  </si>
  <si>
    <t>Long-distance pipelines, communication and electricity lines</t>
  </si>
  <si>
    <t>Local pipelines and cables</t>
  </si>
  <si>
    <t>Dams</t>
  </si>
  <si>
    <t>Land use</t>
  </si>
  <si>
    <t xml:space="preserve">Pastures </t>
  </si>
  <si>
    <t xml:space="preserve">Forests </t>
  </si>
  <si>
    <t>Other</t>
  </si>
  <si>
    <t>Arable land</t>
  </si>
  <si>
    <t xml:space="preserve">Heterogeneous agricultural areas </t>
  </si>
  <si>
    <t>Shrub and/or herbaceous vegetation association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</si>
  <si>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</si>
  <si>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</si>
  <si>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</si>
  <si>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</si>
  <si>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</si>
  <si>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</si>
  <si>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</si>
  <si>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</si>
  <si>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</si>
  <si>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</si>
  <si>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</si>
  <si>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</si>
  <si>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</si>
  <si>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</si>
  <si>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</si>
  <si>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08 Cham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</si>
  <si>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</si>
  <si>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</si>
  <si>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</si>
  <si>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</si>
  <si>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</si>
  <si>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</si>
  <si>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</si>
  <si>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</si>
  <si>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</si>
  <si>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</si>
  <si>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</si>
  <si>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</si>
  <si>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</si>
  <si>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</si>
  <si>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</si>
  <si>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</si>
  <si>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</si>
  <si>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</si>
  <si>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</si>
  <si>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</si>
  <si>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</si>
  <si>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</si>
  <si>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</si>
  <si>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</si>
  <si>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</si>
  <si>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</si>
  <si>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</si>
  <si>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</si>
  <si>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</si>
  <si>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</si>
  <si>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</si>
  <si>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</si>
  <si>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</si>
  <si>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</si>
  <si>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</si>
  <si>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</si>
  <si>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</si>
  <si>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</si>
  <si>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</si>
  <si>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</si>
  <si>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</si>
  <si>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</si>
  <si>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</si>
  <si>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</si>
  <si>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</si>
  <si>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</si>
  <si>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</si>
  <si>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</si>
  <si>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</si>
  <si>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</si>
  <si>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</si>
  <si>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</si>
  <si>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</si>
  <si>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</si>
  <si>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</si>
  <si>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</si>
  <si>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</si>
  <si>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</si>
  <si>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</si>
  <si>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</si>
  <si>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</si>
  <si>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</si>
  <si>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</si>
  <si>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</si>
  <si>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</si>
  <si>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</si>
  <si>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</si>
  <si>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</si>
  <si>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</si>
  <si>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</si>
  <si>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</si>
  <si>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</si>
  <si>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</si>
  <si>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</si>
  <si>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</si>
  <si>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</si>
  <si>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Digital Terrain Model 10 m, GeoBasis-DE/BKG (2024).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</si>
</sst>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0" fillId="0" borderId="8" xfId="0" applyFont="1" applyBorder="1"/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zoomScale="120" zoomScaleNormal="120" workbookViewId="0">
      <selection activeCell="C77" sqref="C77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6" t="s">
        <v>7</v>
      </c>
      <c r="D4" s="77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262.22716886199998</v>
      </c>
    </row>
    <row r="6" spans="1:11">
      <c r="B6" s="33" t="s">
        <v>12</v>
      </c>
      <c r="C6" s="33"/>
      <c r="D6" s="34" t="s">
        <v>11</v>
      </c>
      <c r="E6" s="33"/>
      <c r="F6" s="35">
        <v>1596.57083111</v>
      </c>
    </row>
    <row r="7" spans="1:11">
      <c r="B7" s="33" t="s">
        <v>13</v>
      </c>
      <c r="C7" s="33"/>
      <c r="D7" s="34" t="s">
        <v>11</v>
      </c>
      <c r="E7" s="33"/>
      <c r="F7" s="35">
        <v>2077.6800681999998</v>
      </c>
    </row>
    <row r="8" spans="1:11">
      <c r="B8" s="33" t="s">
        <v>14</v>
      </c>
      <c r="C8" s="33"/>
      <c r="D8" s="34" t="s">
        <v>11</v>
      </c>
      <c r="E8" s="33"/>
      <c r="F8" s="35">
        <v>1334.34365185</v>
      </c>
    </row>
    <row r="9" spans="1:11">
      <c r="B9" s="23" t="s">
        <v>15</v>
      </c>
      <c r="C9" s="27" t="s">
        <v>16</v>
      </c>
      <c r="D9" s="28"/>
      <c r="E9" s="61">
        <v>950</v>
      </c>
      <c r="F9" s="60">
        <v>260000</v>
      </c>
      <c r="G9" s="2"/>
      <c r="H9" s="2"/>
      <c r="I9" s="3"/>
      <c r="J9" s="3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10.2846566598</v>
      </c>
      <c r="F10" s="41">
        <v>14963.081815400001</v>
      </c>
      <c r="G10" s="2"/>
      <c r="H10" s="2"/>
      <c r="I10" s="8"/>
      <c r="J10" s="7"/>
      <c r="K10" s="9"/>
    </row>
    <row r="11" spans="1:11">
      <c r="B11" s="42"/>
      <c r="C11" s="43" t="s">
        <v>19</v>
      </c>
      <c r="D11" s="44" t="s">
        <v>11</v>
      </c>
      <c r="E11" s="45">
        <v>0.76254200949999995</v>
      </c>
      <c r="F11" s="45">
        <v>688.94622844599996</v>
      </c>
      <c r="G11" s="2"/>
      <c r="H11" s="2"/>
      <c r="I11" s="8"/>
      <c r="J11" s="7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56.797369614099999</v>
      </c>
      <c r="G12" s="2"/>
      <c r="H12" s="2"/>
      <c r="I12" s="2"/>
      <c r="J12" s="7"/>
      <c r="K12" s="9"/>
    </row>
    <row r="13" spans="1:11">
      <c r="B13" s="42"/>
      <c r="C13" s="43" t="s">
        <v>21</v>
      </c>
      <c r="D13" s="44" t="s">
        <v>11</v>
      </c>
      <c r="E13" s="45">
        <v>1.3989331041999999</v>
      </c>
      <c r="F13" s="45">
        <v>915.88419166699998</v>
      </c>
      <c r="G13" s="2"/>
      <c r="H13" s="2"/>
      <c r="I13" s="2"/>
      <c r="J13" s="7"/>
      <c r="K13" s="10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70.934579745500002</v>
      </c>
      <c r="G14" s="2"/>
      <c r="H14" s="2"/>
      <c r="I14" s="2"/>
      <c r="J14" s="7"/>
      <c r="K14" s="10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15.6802060663</v>
      </c>
    </row>
    <row r="16" spans="1:11">
      <c r="B16" s="42"/>
      <c r="C16" s="43" t="s">
        <v>24</v>
      </c>
      <c r="D16" s="44" t="s">
        <v>11</v>
      </c>
      <c r="E16" s="45">
        <v>0.3928884647</v>
      </c>
      <c r="F16" s="45">
        <v>577.79908699299995</v>
      </c>
    </row>
    <row r="17" spans="2:6">
      <c r="B17" s="46"/>
      <c r="C17" s="47" t="s">
        <v>25</v>
      </c>
      <c r="D17" s="48" t="s">
        <v>11</v>
      </c>
      <c r="E17" s="49">
        <v>0</v>
      </c>
      <c r="F17" s="49">
        <v>75.475328803599993</v>
      </c>
    </row>
    <row r="18" spans="2:6">
      <c r="B18" s="36" t="s">
        <v>26</v>
      </c>
      <c r="C18" s="50" t="s">
        <v>27</v>
      </c>
      <c r="D18" s="37" t="s">
        <v>11</v>
      </c>
      <c r="E18" s="41">
        <v>0</v>
      </c>
      <c r="F18" s="41">
        <v>18.651984819300001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1.2729414361</v>
      </c>
    </row>
    <row r="20" spans="2:6">
      <c r="B20" s="42"/>
      <c r="C20" s="43" t="s">
        <v>27</v>
      </c>
      <c r="D20" s="44" t="s">
        <v>29</v>
      </c>
      <c r="E20" s="45">
        <v>4.4144290199999998E-2</v>
      </c>
      <c r="F20" s="45">
        <v>1.8606441174999999</v>
      </c>
    </row>
    <row r="21" spans="2:6">
      <c r="B21" s="42"/>
      <c r="C21" s="43" t="s">
        <v>30</v>
      </c>
      <c r="D21" s="44" t="s">
        <v>29</v>
      </c>
      <c r="E21" s="45">
        <v>0.38143634539999999</v>
      </c>
      <c r="F21" s="45">
        <v>87.770397170500004</v>
      </c>
    </row>
    <row r="22" spans="2:6">
      <c r="B22" s="42"/>
      <c r="C22" s="43" t="s">
        <v>31</v>
      </c>
      <c r="D22" s="44" t="s">
        <v>29</v>
      </c>
      <c r="E22" s="45">
        <v>0.86173903200000002</v>
      </c>
      <c r="F22" s="45">
        <v>563.68375893699999</v>
      </c>
    </row>
    <row r="23" spans="2:6">
      <c r="B23" s="42"/>
      <c r="C23" s="43" t="s">
        <v>32</v>
      </c>
      <c r="D23" s="44" t="s">
        <v>29</v>
      </c>
      <c r="E23" s="45">
        <v>1.0690268268000001</v>
      </c>
      <c r="F23" s="45">
        <v>583.11174624600005</v>
      </c>
    </row>
    <row r="24" spans="2:6">
      <c r="B24" s="42"/>
      <c r="C24" s="43" t="s">
        <v>33</v>
      </c>
      <c r="D24" s="44" t="s">
        <v>29</v>
      </c>
      <c r="E24" s="45">
        <v>1.5050776906000001</v>
      </c>
      <c r="F24" s="45">
        <v>4432.11474034</v>
      </c>
    </row>
    <row r="25" spans="2:6">
      <c r="B25" s="42"/>
      <c r="C25" s="43" t="s">
        <v>34</v>
      </c>
      <c r="D25" s="44" t="s">
        <v>29</v>
      </c>
      <c r="E25" s="45">
        <v>9.3885666909999994</v>
      </c>
      <c r="F25" s="45">
        <v>8046.8599373400002</v>
      </c>
    </row>
    <row r="26" spans="2:6">
      <c r="B26" s="46"/>
      <c r="C26" s="47" t="s">
        <v>35</v>
      </c>
      <c r="D26" s="48" t="s">
        <v>29</v>
      </c>
      <c r="E26" s="49">
        <v>0.40110655099999998</v>
      </c>
      <c r="F26" s="49">
        <v>270.92629918400002</v>
      </c>
    </row>
    <row r="27" spans="2:6">
      <c r="B27" s="36" t="s">
        <v>36</v>
      </c>
      <c r="C27" s="51" t="s">
        <v>37</v>
      </c>
      <c r="D27" s="37" t="s">
        <v>11</v>
      </c>
      <c r="E27" s="41">
        <v>25.9459003875</v>
      </c>
      <c r="F27" s="41">
        <v>1066.5763847557</v>
      </c>
    </row>
    <row r="28" spans="2:6">
      <c r="B28" s="42"/>
      <c r="C28" s="43" t="s">
        <v>38</v>
      </c>
      <c r="D28" s="44" t="s">
        <v>29</v>
      </c>
      <c r="E28" s="45">
        <v>3.1811935839999999</v>
      </c>
      <c r="F28" s="45">
        <v>373.21683570499999</v>
      </c>
    </row>
    <row r="29" spans="2:6">
      <c r="B29" s="42"/>
      <c r="C29" s="43" t="s">
        <v>39</v>
      </c>
      <c r="D29" s="44" t="s">
        <v>29</v>
      </c>
      <c r="E29" s="45">
        <v>3.8119328001000001</v>
      </c>
      <c r="F29" s="45">
        <v>971.557786728</v>
      </c>
    </row>
    <row r="30" spans="2:6">
      <c r="B30" s="46"/>
      <c r="C30" s="47" t="s">
        <v>40</v>
      </c>
      <c r="D30" s="48" t="s">
        <v>29</v>
      </c>
      <c r="E30" s="49">
        <v>1.6996404505</v>
      </c>
      <c r="F30" s="49">
        <v>2.5600311613</v>
      </c>
    </row>
    <row r="31" spans="2:6">
      <c r="B31" s="52" t="s">
        <v>41</v>
      </c>
      <c r="C31" s="51" t="s">
        <v>42</v>
      </c>
      <c r="D31" s="37" t="s">
        <v>11</v>
      </c>
      <c r="E31" s="41">
        <v>941.02575007099995</v>
      </c>
      <c r="F31" s="53">
        <v>96314.510216800001</v>
      </c>
    </row>
    <row r="32" spans="2:6">
      <c r="B32" s="54"/>
      <c r="C32" s="55" t="s">
        <v>43</v>
      </c>
      <c r="D32" s="44" t="s">
        <v>11</v>
      </c>
      <c r="E32" s="45">
        <v>298.41258214700002</v>
      </c>
      <c r="F32" s="56">
        <v>110038.432273</v>
      </c>
    </row>
    <row r="33" spans="2:6">
      <c r="B33" s="54"/>
      <c r="C33" s="55" t="s">
        <v>44</v>
      </c>
      <c r="D33" s="44" t="s">
        <v>11</v>
      </c>
      <c r="E33" s="45">
        <v>238.24086382799999</v>
      </c>
      <c r="F33" s="56">
        <v>11409.500755700001</v>
      </c>
    </row>
    <row r="34" spans="2:6">
      <c r="B34" s="54"/>
      <c r="C34" s="55" t="s">
        <v>45</v>
      </c>
      <c r="D34" s="44" t="s">
        <v>11</v>
      </c>
      <c r="E34" s="45">
        <v>71.138571010000007</v>
      </c>
      <c r="F34" s="45">
        <v>21896.027156700002</v>
      </c>
    </row>
    <row r="35" spans="2:6">
      <c r="B35" s="54"/>
      <c r="C35" s="55" t="s">
        <v>46</v>
      </c>
      <c r="D35" s="44" t="s">
        <v>11</v>
      </c>
      <c r="E35" s="45">
        <v>34.675414215000004</v>
      </c>
      <c r="F35" s="56">
        <v>919.58456807200002</v>
      </c>
    </row>
    <row r="36" spans="2:6">
      <c r="B36" s="57"/>
      <c r="C36" s="58" t="s">
        <v>47</v>
      </c>
      <c r="D36" s="48" t="s">
        <v>11</v>
      </c>
      <c r="E36" s="49">
        <v>13.074813669899999</v>
      </c>
      <c r="F36" s="59">
        <v>2379.5461982100001</v>
      </c>
    </row>
    <row r="37" spans="2:6">
      <c r="B37" s="5"/>
      <c r="C37" s="14"/>
      <c r="D37" s="7"/>
      <c r="E37" s="7"/>
      <c r="F37" s="10"/>
    </row>
    <row r="38" spans="2:6">
      <c r="B38" s="62" t="s">
        <v>48</v>
      </c>
      <c r="C38" s="14"/>
      <c r="D38" s="7"/>
      <c r="E38" s="7"/>
      <c r="F38" s="10"/>
    </row>
    <row r="39" spans="2:6">
      <c r="B39" s="62" t="s">
        <v>49</v>
      </c>
      <c r="C39" s="14"/>
      <c r="D39" s="7"/>
      <c r="E39" s="7"/>
    </row>
    <row r="40" spans="2:6">
      <c r="B40" s="62" t="s">
        <v>50</v>
      </c>
      <c r="C40" s="14"/>
      <c r="D40" s="7"/>
      <c r="E40" s="7"/>
    </row>
    <row r="41" spans="2:6">
      <c r="B41" s="5"/>
      <c r="C41" s="14"/>
      <c r="D41" s="7"/>
      <c r="E41" s="7"/>
    </row>
    <row r="42" spans="2:6">
      <c r="B42" s="5"/>
      <c r="C42" s="14"/>
      <c r="D42" s="7"/>
      <c r="E42" s="7"/>
    </row>
    <row r="43" spans="2:6">
      <c r="B43" s="63" t="s">
        <v>51</v>
      </c>
      <c r="C43" s="14"/>
      <c r="D43" s="7"/>
      <c r="E43" s="7"/>
    </row>
    <row r="44" spans="2:6">
      <c r="B44" s="32" t="s">
        <v>52</v>
      </c>
      <c r="C44" s="14"/>
      <c r="D44" s="7"/>
      <c r="E44" s="7"/>
    </row>
    <row r="45" spans="2:6">
      <c r="B45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5" s="14"/>
      <c r="D45" s="7"/>
      <c r="E45" s="7"/>
    </row>
    <row r="46" spans="2:6">
      <c r="B46" s="32" t="str">
        <f>CONCATENATE(CHAR(169)," European Union / Copernicus Emergency Management Service")</f>
        <v>© European Union / Copernicus Emergency Management Service</v>
      </c>
      <c r="C46" s="14"/>
      <c r="D46" s="7"/>
      <c r="E46" s="7"/>
    </row>
    <row r="47" spans="2:6">
      <c r="B47" s="5"/>
      <c r="C47" s="14"/>
      <c r="D47" s="7"/>
      <c r="E47" s="7"/>
    </row>
    <row r="48" spans="2:6">
      <c r="B48" s="5"/>
      <c r="C48" s="16"/>
      <c r="D48" s="7"/>
      <c r="E48" s="7"/>
    </row>
    <row r="49" spans="2:5">
      <c r="B49" s="63" t="s">
        <v>53</v>
      </c>
      <c r="C49" s="16"/>
      <c r="D49" s="7"/>
      <c r="E49" s="7"/>
    </row>
    <row r="50" spans="2:5">
      <c r="B50" s="32" t="s">
        <v>54</v>
      </c>
      <c r="C50" s="16"/>
      <c r="D50" s="7"/>
      <c r="E50" s="7"/>
    </row>
    <row r="51" spans="2:5">
      <c r="B51" s="32" t="s">
        <v>55</v>
      </c>
      <c r="C51" s="16"/>
      <c r="D51" s="7"/>
      <c r="E51" s="66" t="s">
        <v>56</v>
      </c>
    </row>
    <row r="52" spans="2:5">
      <c r="B52" s="32" t="s">
        <v>57</v>
      </c>
      <c r="C52" s="16"/>
      <c r="D52" s="7"/>
      <c r="E52" s="7"/>
    </row>
    <row r="53" spans="2:5">
      <c r="B53" s="32" t="s">
        <v>58</v>
      </c>
      <c r="C53" s="16"/>
      <c r="D53" s="7"/>
      <c r="E53" s="7"/>
    </row>
    <row r="54" spans="2:5">
      <c r="B54" s="5"/>
      <c r="C54" s="16"/>
      <c r="D54" s="7"/>
      <c r="E54" s="7"/>
    </row>
    <row r="55" spans="2:5">
      <c r="B55" s="5"/>
      <c r="C55" s="16"/>
      <c r="D55" s="7"/>
      <c r="E55" s="7"/>
    </row>
    <row r="56" spans="2:5">
      <c r="B56" s="63" t="s">
        <v>59</v>
      </c>
      <c r="C56" s="16"/>
      <c r="D56" s="7"/>
      <c r="E56" s="7"/>
    </row>
    <row r="57" spans="2:5">
      <c r="B57" s="32" t="s">
        <v>60</v>
      </c>
      <c r="C57" s="16"/>
      <c r="D57" s="7"/>
      <c r="E57" s="7"/>
    </row>
    <row r="58" spans="2:5">
      <c r="B58" s="32" t="s">
        <v>61</v>
      </c>
      <c r="C58" s="16"/>
      <c r="D58" s="7"/>
      <c r="E58" s="7"/>
    </row>
    <row r="59" spans="2:5">
      <c r="B59" s="5"/>
      <c r="C59" s="16"/>
      <c r="D59" s="7"/>
      <c r="E59" s="7"/>
    </row>
    <row r="61" spans="2:5">
      <c r="B61" s="63" t="s">
        <v>62</v>
      </c>
    </row>
    <row r="62" spans="2:5">
      <c r="B62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3" spans="2:5">
      <c r="B63" s="65"/>
    </row>
    <row r="64" spans="2:5">
      <c r="B64" s="32" t="str">
        <f>CONCATENATE("Corine Land Cover (CLC) 2018, EuroBoundaryMap 2017 ",CHAR(169),"EuroGeographics.  ")</f>
        <v xml:space="preserve">Corine Land Cover (CLC) 2018, EuroBoundaryMap 2017 ©EuroGeographics.  </v>
      </c>
    </row>
    <row r="65" spans="2:2">
      <c r="B65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6" spans="2:2">
      <c r="B66" s="78" t="s">
        <v>140</v>
      </c>
    </row>
    <row r="67" spans="2:2">
      <c r="B67" s="6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12" customWidth="1"/>
  </cols>
  <sheetData>
    <row r="1" spans="1:11">
      <c r="A1" t="s">
        <v>63</v>
      </c>
    </row>
    <row r="3" spans="1:11" ht="63.75">
      <c r="A3" s="67" t="s">
        <v>64</v>
      </c>
      <c r="B3" s="67" t="s">
        <v>65</v>
      </c>
      <c r="C3" s="67" t="s">
        <v>66</v>
      </c>
      <c r="D3" s="67" t="s">
        <v>67</v>
      </c>
      <c r="E3" s="67" t="s">
        <v>68</v>
      </c>
      <c r="F3" s="67" t="s">
        <v>69</v>
      </c>
      <c r="G3" s="67" t="s">
        <v>70</v>
      </c>
      <c r="H3" s="67" t="s">
        <v>71</v>
      </c>
      <c r="I3" s="67" t="s">
        <v>72</v>
      </c>
      <c r="J3" s="67" t="s">
        <v>73</v>
      </c>
      <c r="K3" s="67" t="s">
        <v>74</v>
      </c>
    </row>
    <row r="4" spans="1:11" ht="123.75">
      <c r="A4" s="68" t="s">
        <v>75</v>
      </c>
      <c r="B4" s="69" t="s">
        <v>76</v>
      </c>
      <c r="C4" s="69" t="s">
        <v>77</v>
      </c>
      <c r="D4" s="69" t="s">
        <v>78</v>
      </c>
      <c r="E4" s="69" t="s">
        <v>79</v>
      </c>
      <c r="F4" s="69" t="s">
        <v>80</v>
      </c>
      <c r="G4" s="69" t="s">
        <v>81</v>
      </c>
      <c r="H4" s="69" t="s">
        <v>82</v>
      </c>
      <c r="I4" s="69" t="s">
        <v>82</v>
      </c>
      <c r="J4" s="69" t="s">
        <v>82</v>
      </c>
      <c r="K4" s="69" t="s">
        <v>83</v>
      </c>
    </row>
    <row r="5" spans="1:11">
      <c r="A5" s="70" t="s">
        <v>9</v>
      </c>
      <c r="B5" s="71">
        <v>264562</v>
      </c>
      <c r="C5" s="72">
        <v>234207</v>
      </c>
      <c r="D5" s="72">
        <v>307836</v>
      </c>
      <c r="E5" s="72">
        <v>258203</v>
      </c>
      <c r="F5" s="72">
        <v>101842</v>
      </c>
      <c r="G5" s="72">
        <v>150422</v>
      </c>
      <c r="H5" s="73">
        <v>219512</v>
      </c>
      <c r="I5" s="73">
        <v>70903</v>
      </c>
      <c r="J5" s="73">
        <v>32.299999999999997</v>
      </c>
      <c r="K5" s="74" t="s">
        <v>84</v>
      </c>
    </row>
    <row r="6" spans="1:11">
      <c r="A6" s="70" t="s">
        <v>85</v>
      </c>
      <c r="B6" s="71">
        <v>965</v>
      </c>
      <c r="C6" s="72">
        <v>1873</v>
      </c>
      <c r="D6" s="72">
        <v>658</v>
      </c>
      <c r="E6" s="72">
        <v>2486</v>
      </c>
      <c r="F6" s="72">
        <v>1147</v>
      </c>
      <c r="G6" s="72">
        <v>1965</v>
      </c>
      <c r="H6" s="73">
        <v>1516</v>
      </c>
      <c r="I6" s="73">
        <v>638</v>
      </c>
      <c r="J6" s="73">
        <v>42.1</v>
      </c>
      <c r="K6" s="75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87</v>
      </c>
    </row>
    <row r="4" spans="1:8">
      <c r="A4" s="31" t="s">
        <v>88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94</v>
      </c>
      <c r="H4" s="31" t="s">
        <v>95</v>
      </c>
    </row>
    <row r="5" spans="1:8">
      <c r="A5" s="32">
        <v>0</v>
      </c>
      <c r="B5" s="32" t="s">
        <v>96</v>
      </c>
      <c r="C5" s="32" t="s">
        <v>97</v>
      </c>
      <c r="D5" s="32" t="s">
        <v>98</v>
      </c>
      <c r="E5" s="32" t="s">
        <v>99</v>
      </c>
      <c r="F5" s="32">
        <v>3</v>
      </c>
      <c r="G5" s="32">
        <v>241</v>
      </c>
      <c r="H5" s="32">
        <v>262.22716886199998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22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100</v>
      </c>
    </row>
    <row r="4" spans="1:8">
      <c r="A4" s="31" t="s">
        <v>88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94</v>
      </c>
      <c r="H4" s="31" t="s">
        <v>95</v>
      </c>
    </row>
    <row r="5" spans="1:8">
      <c r="A5" s="32">
        <v>0</v>
      </c>
      <c r="B5" s="32" t="s">
        <v>101</v>
      </c>
      <c r="C5" s="32" t="s">
        <v>101</v>
      </c>
      <c r="D5" s="32" t="s">
        <v>98</v>
      </c>
      <c r="E5" s="32" t="s">
        <v>37</v>
      </c>
      <c r="F5" s="32">
        <v>997</v>
      </c>
      <c r="G5" s="32">
        <v>2999</v>
      </c>
      <c r="H5" s="32">
        <v>2077.6800681999998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14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102</v>
      </c>
    </row>
    <row r="4" spans="1:8">
      <c r="A4" s="31" t="s">
        <v>88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94</v>
      </c>
      <c r="H4" s="31" t="s">
        <v>95</v>
      </c>
    </row>
    <row r="5" spans="1:8">
      <c r="A5" s="32">
        <v>0</v>
      </c>
      <c r="B5" s="32" t="s">
        <v>103</v>
      </c>
      <c r="C5" s="32" t="s">
        <v>103</v>
      </c>
      <c r="D5" s="32" t="s">
        <v>98</v>
      </c>
      <c r="E5" s="32" t="s">
        <v>37</v>
      </c>
      <c r="F5" s="32">
        <v>997</v>
      </c>
      <c r="G5" s="32">
        <v>3168</v>
      </c>
      <c r="H5" s="32">
        <v>1596.57083111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17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104</v>
      </c>
    </row>
    <row r="4" spans="1:8">
      <c r="A4" s="31" t="s">
        <v>88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94</v>
      </c>
      <c r="H4" s="31" t="s">
        <v>95</v>
      </c>
    </row>
    <row r="5" spans="1:8">
      <c r="A5" s="32">
        <v>0</v>
      </c>
      <c r="B5" s="32" t="s">
        <v>14</v>
      </c>
      <c r="C5" s="32" t="s">
        <v>14</v>
      </c>
      <c r="D5" s="32" t="s">
        <v>98</v>
      </c>
      <c r="E5" s="32" t="s">
        <v>37</v>
      </c>
      <c r="F5" s="32">
        <v>997</v>
      </c>
      <c r="G5" s="32">
        <v>2927</v>
      </c>
      <c r="H5" s="32">
        <v>1334.34365185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105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95</v>
      </c>
    </row>
    <row r="5" spans="1:12">
      <c r="A5" s="32">
        <v>0</v>
      </c>
      <c r="B5" s="32">
        <v>12</v>
      </c>
      <c r="C5" s="32" t="s">
        <v>113</v>
      </c>
      <c r="D5" s="32">
        <v>122</v>
      </c>
      <c r="E5" s="32" t="s">
        <v>19</v>
      </c>
      <c r="F5" s="32" t="s">
        <v>114</v>
      </c>
      <c r="G5" s="32" t="s">
        <v>115</v>
      </c>
      <c r="H5" s="32">
        <v>997</v>
      </c>
      <c r="I5" s="32">
        <v>994</v>
      </c>
      <c r="J5" s="32" t="s">
        <v>37</v>
      </c>
      <c r="K5" s="32">
        <v>250</v>
      </c>
      <c r="L5" s="32">
        <v>688.94622844599996</v>
      </c>
    </row>
    <row r="6" spans="1:12">
      <c r="A6" s="32">
        <v>1</v>
      </c>
      <c r="B6" s="32">
        <v>12</v>
      </c>
      <c r="C6" s="32" t="s">
        <v>113</v>
      </c>
      <c r="D6" s="32">
        <v>123</v>
      </c>
      <c r="E6" s="32" t="s">
        <v>20</v>
      </c>
      <c r="F6" s="32" t="s">
        <v>114</v>
      </c>
      <c r="G6" s="32" t="s">
        <v>115</v>
      </c>
      <c r="H6" s="32">
        <v>997</v>
      </c>
      <c r="I6" s="32">
        <v>994</v>
      </c>
      <c r="J6" s="32" t="s">
        <v>37</v>
      </c>
      <c r="K6" s="32">
        <v>45</v>
      </c>
      <c r="L6" s="32">
        <v>56.797369614099999</v>
      </c>
    </row>
    <row r="7" spans="1:12">
      <c r="A7" s="32">
        <v>2</v>
      </c>
      <c r="B7" s="32">
        <v>12</v>
      </c>
      <c r="C7" s="32" t="s">
        <v>113</v>
      </c>
      <c r="D7" s="32">
        <v>1251</v>
      </c>
      <c r="E7" s="32" t="s">
        <v>21</v>
      </c>
      <c r="F7" s="32" t="s">
        <v>114</v>
      </c>
      <c r="G7" s="32" t="s">
        <v>115</v>
      </c>
      <c r="H7" s="32">
        <v>997</v>
      </c>
      <c r="I7" s="32">
        <v>994</v>
      </c>
      <c r="J7" s="32" t="s">
        <v>37</v>
      </c>
      <c r="K7" s="32">
        <v>273</v>
      </c>
      <c r="L7" s="32">
        <v>915.88419166699998</v>
      </c>
    </row>
    <row r="8" spans="1:12">
      <c r="A8" s="32">
        <v>3</v>
      </c>
      <c r="B8" s="32">
        <v>12</v>
      </c>
      <c r="C8" s="32" t="s">
        <v>113</v>
      </c>
      <c r="D8" s="32">
        <v>1263</v>
      </c>
      <c r="E8" s="32" t="s">
        <v>22</v>
      </c>
      <c r="F8" s="32" t="s">
        <v>114</v>
      </c>
      <c r="G8" s="32" t="s">
        <v>115</v>
      </c>
      <c r="H8" s="32">
        <v>997</v>
      </c>
      <c r="I8" s="32">
        <v>994</v>
      </c>
      <c r="J8" s="32" t="s">
        <v>37</v>
      </c>
      <c r="K8" s="32">
        <v>56</v>
      </c>
      <c r="L8" s="32">
        <v>70.934579745500002</v>
      </c>
    </row>
    <row r="9" spans="1:12">
      <c r="A9" s="32">
        <v>4</v>
      </c>
      <c r="B9" s="32">
        <v>12</v>
      </c>
      <c r="C9" s="32" t="s">
        <v>113</v>
      </c>
      <c r="D9" s="32">
        <v>1264</v>
      </c>
      <c r="E9" s="32" t="s">
        <v>23</v>
      </c>
      <c r="F9" s="32" t="s">
        <v>114</v>
      </c>
      <c r="G9" s="32" t="s">
        <v>115</v>
      </c>
      <c r="H9" s="32">
        <v>997</v>
      </c>
      <c r="I9" s="32">
        <v>994</v>
      </c>
      <c r="J9" s="32" t="s">
        <v>37</v>
      </c>
      <c r="K9" s="32">
        <v>7</v>
      </c>
      <c r="L9" s="32">
        <v>15.6802060663</v>
      </c>
    </row>
    <row r="10" spans="1:12">
      <c r="A10" s="32">
        <v>5</v>
      </c>
      <c r="B10" s="32">
        <v>12</v>
      </c>
      <c r="C10" s="32" t="s">
        <v>113</v>
      </c>
      <c r="D10" s="32">
        <v>1279</v>
      </c>
      <c r="E10" s="32" t="s">
        <v>24</v>
      </c>
      <c r="F10" s="32" t="s">
        <v>114</v>
      </c>
      <c r="G10" s="32" t="s">
        <v>115</v>
      </c>
      <c r="H10" s="32">
        <v>997</v>
      </c>
      <c r="I10" s="32">
        <v>994</v>
      </c>
      <c r="J10" s="32" t="s">
        <v>37</v>
      </c>
      <c r="K10" s="32">
        <v>8</v>
      </c>
      <c r="L10" s="32">
        <v>577.79908699299995</v>
      </c>
    </row>
    <row r="11" spans="1:12">
      <c r="A11" s="32">
        <v>6</v>
      </c>
      <c r="B11" s="32">
        <v>12</v>
      </c>
      <c r="C11" s="32" t="s">
        <v>113</v>
      </c>
      <c r="D11" s="32">
        <v>1280</v>
      </c>
      <c r="E11" s="32" t="s">
        <v>25</v>
      </c>
      <c r="F11" s="32" t="s">
        <v>114</v>
      </c>
      <c r="G11" s="32" t="s">
        <v>115</v>
      </c>
      <c r="H11" s="32">
        <v>997</v>
      </c>
      <c r="I11" s="32">
        <v>994</v>
      </c>
      <c r="J11" s="32" t="s">
        <v>37</v>
      </c>
      <c r="K11" s="32">
        <v>136</v>
      </c>
      <c r="L11" s="32">
        <v>75.475328803599993</v>
      </c>
    </row>
    <row r="12" spans="1:12">
      <c r="A12" s="32">
        <v>7</v>
      </c>
      <c r="B12" s="32">
        <v>11</v>
      </c>
      <c r="C12" s="32" t="s">
        <v>18</v>
      </c>
      <c r="D12" s="32">
        <v>997</v>
      </c>
      <c r="E12" s="32" t="s">
        <v>37</v>
      </c>
      <c r="F12" s="32" t="s">
        <v>114</v>
      </c>
      <c r="G12" s="32" t="s">
        <v>115</v>
      </c>
      <c r="H12" s="32">
        <v>997</v>
      </c>
      <c r="I12" s="32">
        <v>994</v>
      </c>
      <c r="J12" s="32" t="s">
        <v>37</v>
      </c>
      <c r="K12" s="32">
        <v>6049</v>
      </c>
      <c r="L12" s="32">
        <v>14963.081815400001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95</v>
      </c>
    </row>
    <row r="5" spans="1:12">
      <c r="A5" s="32">
        <v>0</v>
      </c>
      <c r="B5" s="32">
        <v>12</v>
      </c>
      <c r="C5" s="32" t="s">
        <v>113</v>
      </c>
      <c r="D5" s="32">
        <v>122</v>
      </c>
      <c r="E5" s="32" t="s">
        <v>19</v>
      </c>
      <c r="F5" s="32" t="s">
        <v>114</v>
      </c>
      <c r="G5" s="32" t="s">
        <v>115</v>
      </c>
      <c r="H5" s="32">
        <v>997</v>
      </c>
      <c r="I5" s="32">
        <v>994</v>
      </c>
      <c r="J5" s="32" t="s">
        <v>37</v>
      </c>
      <c r="K5" s="32">
        <v>5</v>
      </c>
      <c r="L5" s="32">
        <v>0.76254200949999995</v>
      </c>
    </row>
    <row r="6" spans="1:12">
      <c r="A6" s="32">
        <v>1</v>
      </c>
      <c r="B6" s="32">
        <v>12</v>
      </c>
      <c r="C6" s="32" t="s">
        <v>113</v>
      </c>
      <c r="D6" s="32">
        <v>1251</v>
      </c>
      <c r="E6" s="32" t="s">
        <v>21</v>
      </c>
      <c r="F6" s="32" t="s">
        <v>114</v>
      </c>
      <c r="G6" s="32" t="s">
        <v>115</v>
      </c>
      <c r="H6" s="32">
        <v>997</v>
      </c>
      <c r="I6" s="32">
        <v>994</v>
      </c>
      <c r="J6" s="32" t="s">
        <v>37</v>
      </c>
      <c r="K6" s="32">
        <v>16</v>
      </c>
      <c r="L6" s="32">
        <v>1.3989331041999999</v>
      </c>
    </row>
    <row r="7" spans="1:12">
      <c r="A7" s="32">
        <v>2</v>
      </c>
      <c r="B7" s="32">
        <v>12</v>
      </c>
      <c r="C7" s="32" t="s">
        <v>113</v>
      </c>
      <c r="D7" s="32">
        <v>1279</v>
      </c>
      <c r="E7" s="32" t="s">
        <v>24</v>
      </c>
      <c r="F7" s="32" t="s">
        <v>114</v>
      </c>
      <c r="G7" s="32" t="s">
        <v>115</v>
      </c>
      <c r="H7" s="32">
        <v>997</v>
      </c>
      <c r="I7" s="32">
        <v>994</v>
      </c>
      <c r="J7" s="32" t="s">
        <v>37</v>
      </c>
      <c r="K7" s="32">
        <v>1</v>
      </c>
      <c r="L7" s="32">
        <v>0.3928884647</v>
      </c>
    </row>
    <row r="8" spans="1:12">
      <c r="A8" s="32">
        <v>3</v>
      </c>
      <c r="B8" s="32">
        <v>11</v>
      </c>
      <c r="C8" s="32" t="s">
        <v>18</v>
      </c>
      <c r="D8" s="32">
        <v>997</v>
      </c>
      <c r="E8" s="32" t="s">
        <v>37</v>
      </c>
      <c r="F8" s="32" t="s">
        <v>114</v>
      </c>
      <c r="G8" s="32" t="s">
        <v>115</v>
      </c>
      <c r="H8" s="32">
        <v>997</v>
      </c>
      <c r="I8" s="32">
        <v>994</v>
      </c>
      <c r="J8" s="32" t="s">
        <v>37</v>
      </c>
      <c r="K8" s="32">
        <v>202</v>
      </c>
      <c r="L8" s="32">
        <v>10.2846566598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95</v>
      </c>
    </row>
    <row r="5" spans="1:12">
      <c r="A5" s="32">
        <v>0</v>
      </c>
      <c r="B5" s="32">
        <v>213</v>
      </c>
      <c r="C5" s="32" t="s">
        <v>118</v>
      </c>
      <c r="D5" s="32">
        <v>2130</v>
      </c>
      <c r="E5" s="32" t="s">
        <v>27</v>
      </c>
      <c r="F5" s="32" t="s">
        <v>114</v>
      </c>
      <c r="G5" s="32" t="s">
        <v>37</v>
      </c>
      <c r="H5" s="32">
        <v>997</v>
      </c>
      <c r="I5" s="32">
        <v>994</v>
      </c>
      <c r="J5" s="32" t="s">
        <v>37</v>
      </c>
      <c r="K5" s="32">
        <v>5</v>
      </c>
      <c r="L5" s="32">
        <v>18.651984819300001</v>
      </c>
    </row>
    <row r="6" spans="1:12">
      <c r="A6" s="32">
        <v>1</v>
      </c>
      <c r="B6" s="32">
        <v>213</v>
      </c>
      <c r="C6" s="32" t="s">
        <v>118</v>
      </c>
      <c r="D6" s="32">
        <v>21312</v>
      </c>
      <c r="E6" s="32" t="s">
        <v>28</v>
      </c>
      <c r="F6" s="32" t="s">
        <v>114</v>
      </c>
      <c r="G6" s="32" t="s">
        <v>37</v>
      </c>
      <c r="H6" s="32">
        <v>997</v>
      </c>
      <c r="I6" s="32">
        <v>994</v>
      </c>
      <c r="J6" s="32" t="s">
        <v>37</v>
      </c>
      <c r="K6" s="32">
        <v>16</v>
      </c>
      <c r="L6" s="32">
        <v>1.2729414361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120</v>
      </c>
    </row>
    <row r="5" spans="1:12">
      <c r="A5" s="32">
        <v>0</v>
      </c>
      <c r="B5" s="32">
        <v>211</v>
      </c>
      <c r="C5" s="32" t="s">
        <v>121</v>
      </c>
      <c r="D5" s="32">
        <v>2111</v>
      </c>
      <c r="E5" s="32" t="s">
        <v>30</v>
      </c>
      <c r="F5" s="32" t="s">
        <v>114</v>
      </c>
      <c r="G5" s="32" t="s">
        <v>37</v>
      </c>
      <c r="H5" s="32">
        <v>997</v>
      </c>
      <c r="I5" s="32">
        <v>994</v>
      </c>
      <c r="J5" s="32" t="s">
        <v>37</v>
      </c>
      <c r="K5" s="32">
        <v>431</v>
      </c>
      <c r="L5" s="32">
        <v>87.770397170500004</v>
      </c>
    </row>
    <row r="6" spans="1:12">
      <c r="A6" s="32">
        <v>1</v>
      </c>
      <c r="B6" s="32">
        <v>211</v>
      </c>
      <c r="C6" s="32" t="s">
        <v>121</v>
      </c>
      <c r="D6" s="32">
        <v>21120</v>
      </c>
      <c r="E6" s="32" t="s">
        <v>31</v>
      </c>
      <c r="F6" s="32" t="s">
        <v>114</v>
      </c>
      <c r="G6" s="32" t="s">
        <v>37</v>
      </c>
      <c r="H6" s="32">
        <v>997</v>
      </c>
      <c r="I6" s="32">
        <v>994</v>
      </c>
      <c r="J6" s="32" t="s">
        <v>37</v>
      </c>
      <c r="K6" s="32">
        <v>2514</v>
      </c>
      <c r="L6" s="32">
        <v>563.68375893699999</v>
      </c>
    </row>
    <row r="7" spans="1:12">
      <c r="A7" s="32">
        <v>2</v>
      </c>
      <c r="B7" s="32">
        <v>211</v>
      </c>
      <c r="C7" s="32" t="s">
        <v>121</v>
      </c>
      <c r="D7" s="32">
        <v>21121</v>
      </c>
      <c r="E7" s="32" t="s">
        <v>32</v>
      </c>
      <c r="F7" s="32" t="s">
        <v>114</v>
      </c>
      <c r="G7" s="32" t="s">
        <v>37</v>
      </c>
      <c r="H7" s="32">
        <v>997</v>
      </c>
      <c r="I7" s="32">
        <v>994</v>
      </c>
      <c r="J7" s="32" t="s">
        <v>37</v>
      </c>
      <c r="K7" s="32">
        <v>1664</v>
      </c>
      <c r="L7" s="32">
        <v>583.11174624600005</v>
      </c>
    </row>
    <row r="8" spans="1:12">
      <c r="A8" s="32">
        <v>3</v>
      </c>
      <c r="B8" s="32">
        <v>211</v>
      </c>
      <c r="C8" s="32" t="s">
        <v>121</v>
      </c>
      <c r="D8" s="32">
        <v>21122</v>
      </c>
      <c r="E8" s="32" t="s">
        <v>33</v>
      </c>
      <c r="F8" s="32" t="s">
        <v>114</v>
      </c>
      <c r="G8" s="32" t="s">
        <v>37</v>
      </c>
      <c r="H8" s="32">
        <v>997</v>
      </c>
      <c r="I8" s="32">
        <v>994</v>
      </c>
      <c r="J8" s="32" t="s">
        <v>37</v>
      </c>
      <c r="K8" s="32">
        <v>31810</v>
      </c>
      <c r="L8" s="32">
        <v>4432.11474034</v>
      </c>
    </row>
    <row r="9" spans="1:12">
      <c r="A9" s="32">
        <v>4</v>
      </c>
      <c r="B9" s="32">
        <v>211</v>
      </c>
      <c r="C9" s="32" t="s">
        <v>121</v>
      </c>
      <c r="D9" s="32">
        <v>21124</v>
      </c>
      <c r="E9" s="32" t="s">
        <v>34</v>
      </c>
      <c r="F9" s="32" t="s">
        <v>114</v>
      </c>
      <c r="G9" s="32" t="s">
        <v>37</v>
      </c>
      <c r="H9" s="32">
        <v>997</v>
      </c>
      <c r="I9" s="32">
        <v>994</v>
      </c>
      <c r="J9" s="32" t="s">
        <v>37</v>
      </c>
      <c r="K9" s="32">
        <v>26960</v>
      </c>
      <c r="L9" s="32">
        <v>8046.8599373400002</v>
      </c>
    </row>
    <row r="10" spans="1:12">
      <c r="A10" s="32">
        <v>5</v>
      </c>
      <c r="B10" s="32">
        <v>212</v>
      </c>
      <c r="C10" s="32" t="s">
        <v>122</v>
      </c>
      <c r="D10" s="32">
        <v>2121</v>
      </c>
      <c r="E10" s="32" t="s">
        <v>35</v>
      </c>
      <c r="F10" s="32" t="s">
        <v>114</v>
      </c>
      <c r="G10" s="32" t="s">
        <v>37</v>
      </c>
      <c r="H10" s="32">
        <v>997</v>
      </c>
      <c r="I10" s="32">
        <v>994</v>
      </c>
      <c r="J10" s="32" t="s">
        <v>37</v>
      </c>
      <c r="K10" s="32">
        <v>447</v>
      </c>
      <c r="L10" s="32">
        <v>270.92629918400002</v>
      </c>
    </row>
    <row r="11" spans="1:12">
      <c r="A11" s="32">
        <v>6</v>
      </c>
      <c r="B11" s="32">
        <v>213</v>
      </c>
      <c r="C11" s="32" t="s">
        <v>118</v>
      </c>
      <c r="D11" s="32">
        <v>2130</v>
      </c>
      <c r="E11" s="32" t="s">
        <v>27</v>
      </c>
      <c r="F11" s="32" t="s">
        <v>114</v>
      </c>
      <c r="G11" s="32" t="s">
        <v>37</v>
      </c>
      <c r="H11" s="32">
        <v>997</v>
      </c>
      <c r="I11" s="32">
        <v>994</v>
      </c>
      <c r="J11" s="32" t="s">
        <v>37</v>
      </c>
      <c r="K11" s="32">
        <v>10</v>
      </c>
      <c r="L11" s="32">
        <v>1.8606441174999999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120</v>
      </c>
    </row>
    <row r="5" spans="1:12">
      <c r="A5" s="32">
        <v>0</v>
      </c>
      <c r="B5" s="32">
        <v>211</v>
      </c>
      <c r="C5" s="32" t="s">
        <v>121</v>
      </c>
      <c r="D5" s="32">
        <v>2111</v>
      </c>
      <c r="E5" s="32" t="s">
        <v>30</v>
      </c>
      <c r="F5" s="32" t="s">
        <v>114</v>
      </c>
      <c r="G5" s="32" t="s">
        <v>37</v>
      </c>
      <c r="H5" s="32">
        <v>997</v>
      </c>
      <c r="I5" s="32">
        <v>994</v>
      </c>
      <c r="J5" s="32" t="s">
        <v>37</v>
      </c>
      <c r="K5" s="32">
        <v>8</v>
      </c>
      <c r="L5" s="32">
        <v>0.38143634539999999</v>
      </c>
    </row>
    <row r="6" spans="1:12">
      <c r="A6" s="32">
        <v>1</v>
      </c>
      <c r="B6" s="32">
        <v>211</v>
      </c>
      <c r="C6" s="32" t="s">
        <v>121</v>
      </c>
      <c r="D6" s="32">
        <v>21120</v>
      </c>
      <c r="E6" s="32" t="s">
        <v>31</v>
      </c>
      <c r="F6" s="32" t="s">
        <v>114</v>
      </c>
      <c r="G6" s="32" t="s">
        <v>37</v>
      </c>
      <c r="H6" s="32">
        <v>997</v>
      </c>
      <c r="I6" s="32">
        <v>994</v>
      </c>
      <c r="J6" s="32" t="s">
        <v>37</v>
      </c>
      <c r="K6" s="32">
        <v>12</v>
      </c>
      <c r="L6" s="32">
        <v>0.86173903200000002</v>
      </c>
    </row>
    <row r="7" spans="1:12">
      <c r="A7" s="32">
        <v>2</v>
      </c>
      <c r="B7" s="32">
        <v>211</v>
      </c>
      <c r="C7" s="32" t="s">
        <v>121</v>
      </c>
      <c r="D7" s="32">
        <v>21121</v>
      </c>
      <c r="E7" s="32" t="s">
        <v>32</v>
      </c>
      <c r="F7" s="32" t="s">
        <v>114</v>
      </c>
      <c r="G7" s="32" t="s">
        <v>37</v>
      </c>
      <c r="H7" s="32">
        <v>997</v>
      </c>
      <c r="I7" s="32">
        <v>994</v>
      </c>
      <c r="J7" s="32" t="s">
        <v>37</v>
      </c>
      <c r="K7" s="32">
        <v>27</v>
      </c>
      <c r="L7" s="32">
        <v>1.0690268268000001</v>
      </c>
    </row>
    <row r="8" spans="1:12">
      <c r="A8" s="32">
        <v>3</v>
      </c>
      <c r="B8" s="32">
        <v>211</v>
      </c>
      <c r="C8" s="32" t="s">
        <v>121</v>
      </c>
      <c r="D8" s="32">
        <v>21122</v>
      </c>
      <c r="E8" s="32" t="s">
        <v>33</v>
      </c>
      <c r="F8" s="32" t="s">
        <v>114</v>
      </c>
      <c r="G8" s="32" t="s">
        <v>37</v>
      </c>
      <c r="H8" s="32">
        <v>997</v>
      </c>
      <c r="I8" s="32">
        <v>994</v>
      </c>
      <c r="J8" s="32" t="s">
        <v>37</v>
      </c>
      <c r="K8" s="32">
        <v>52</v>
      </c>
      <c r="L8" s="32">
        <v>1.5050776906000001</v>
      </c>
    </row>
    <row r="9" spans="1:12">
      <c r="A9" s="32">
        <v>4</v>
      </c>
      <c r="B9" s="32">
        <v>211</v>
      </c>
      <c r="C9" s="32" t="s">
        <v>121</v>
      </c>
      <c r="D9" s="32">
        <v>21124</v>
      </c>
      <c r="E9" s="32" t="s">
        <v>34</v>
      </c>
      <c r="F9" s="32" t="s">
        <v>114</v>
      </c>
      <c r="G9" s="32" t="s">
        <v>37</v>
      </c>
      <c r="H9" s="32">
        <v>997</v>
      </c>
      <c r="I9" s="32">
        <v>994</v>
      </c>
      <c r="J9" s="32" t="s">
        <v>37</v>
      </c>
      <c r="K9" s="32">
        <v>133</v>
      </c>
      <c r="L9" s="32">
        <v>9.3885666909999994</v>
      </c>
    </row>
    <row r="10" spans="1:12">
      <c r="A10" s="32">
        <v>5</v>
      </c>
      <c r="B10" s="32">
        <v>212</v>
      </c>
      <c r="C10" s="32" t="s">
        <v>122</v>
      </c>
      <c r="D10" s="32">
        <v>2121</v>
      </c>
      <c r="E10" s="32" t="s">
        <v>35</v>
      </c>
      <c r="F10" s="32" t="s">
        <v>114</v>
      </c>
      <c r="G10" s="32" t="s">
        <v>37</v>
      </c>
      <c r="H10" s="32">
        <v>997</v>
      </c>
      <c r="I10" s="32">
        <v>994</v>
      </c>
      <c r="J10" s="32" t="s">
        <v>37</v>
      </c>
      <c r="K10" s="32">
        <v>12</v>
      </c>
      <c r="L10" s="32">
        <v>0.40110655099999998</v>
      </c>
    </row>
    <row r="11" spans="1:12">
      <c r="A11" s="32">
        <v>6</v>
      </c>
      <c r="B11" s="32">
        <v>213</v>
      </c>
      <c r="C11" s="32" t="s">
        <v>118</v>
      </c>
      <c r="D11" s="32">
        <v>2130</v>
      </c>
      <c r="E11" s="32" t="s">
        <v>27</v>
      </c>
      <c r="F11" s="32" t="s">
        <v>114</v>
      </c>
      <c r="G11" s="32" t="s">
        <v>37</v>
      </c>
      <c r="H11" s="32">
        <v>997</v>
      </c>
      <c r="I11" s="32">
        <v>994</v>
      </c>
      <c r="J11" s="32" t="s">
        <v>37</v>
      </c>
      <c r="K11" s="32">
        <v>1</v>
      </c>
      <c r="L11" s="32">
        <v>4.4144290199999998E-2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95</v>
      </c>
    </row>
    <row r="5" spans="1:12">
      <c r="A5" s="32">
        <v>0</v>
      </c>
      <c r="B5" s="32">
        <v>215</v>
      </c>
      <c r="C5" s="32" t="s">
        <v>125</v>
      </c>
      <c r="D5" s="32">
        <v>997</v>
      </c>
      <c r="E5" s="32" t="s">
        <v>37</v>
      </c>
      <c r="F5" s="32" t="s">
        <v>114</v>
      </c>
      <c r="G5" s="32" t="s">
        <v>37</v>
      </c>
      <c r="H5" s="32">
        <v>997</v>
      </c>
      <c r="I5" s="32">
        <v>994</v>
      </c>
      <c r="J5" s="32" t="s">
        <v>37</v>
      </c>
      <c r="K5" s="32">
        <v>84</v>
      </c>
      <c r="L5" s="32">
        <v>57.4127976057</v>
      </c>
    </row>
    <row r="6" spans="1:12">
      <c r="A6" s="32">
        <v>1</v>
      </c>
      <c r="B6" s="32">
        <v>23</v>
      </c>
      <c r="C6" s="32" t="s">
        <v>126</v>
      </c>
      <c r="D6" s="32">
        <v>997</v>
      </c>
      <c r="E6" s="32" t="s">
        <v>37</v>
      </c>
      <c r="F6" s="32" t="s">
        <v>114</v>
      </c>
      <c r="G6" s="32" t="s">
        <v>37</v>
      </c>
      <c r="H6" s="32">
        <v>997</v>
      </c>
      <c r="I6" s="32">
        <v>994</v>
      </c>
      <c r="J6" s="32" t="s">
        <v>37</v>
      </c>
      <c r="K6" s="32">
        <v>86</v>
      </c>
      <c r="L6" s="32">
        <v>433.88297310600001</v>
      </c>
    </row>
    <row r="7" spans="1:12">
      <c r="A7" s="32">
        <v>2</v>
      </c>
      <c r="B7" s="32">
        <v>24</v>
      </c>
      <c r="C7" s="32" t="s">
        <v>127</v>
      </c>
      <c r="D7" s="32">
        <v>997</v>
      </c>
      <c r="E7" s="32" t="s">
        <v>37</v>
      </c>
      <c r="F7" s="32" t="s">
        <v>114</v>
      </c>
      <c r="G7" s="32" t="s">
        <v>37</v>
      </c>
      <c r="H7" s="32">
        <v>997</v>
      </c>
      <c r="I7" s="32">
        <v>994</v>
      </c>
      <c r="J7" s="32" t="s">
        <v>37</v>
      </c>
      <c r="K7" s="32">
        <v>670</v>
      </c>
      <c r="L7" s="32">
        <v>575.280614044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95</v>
      </c>
    </row>
    <row r="5" spans="1:12">
      <c r="A5" s="32">
        <v>0</v>
      </c>
      <c r="B5" s="32">
        <v>215</v>
      </c>
      <c r="C5" s="32" t="s">
        <v>125</v>
      </c>
      <c r="D5" s="32">
        <v>997</v>
      </c>
      <c r="E5" s="32" t="s">
        <v>37</v>
      </c>
      <c r="F5" s="32" t="s">
        <v>114</v>
      </c>
      <c r="G5" s="32" t="s">
        <v>37</v>
      </c>
      <c r="H5" s="32">
        <v>997</v>
      </c>
      <c r="I5" s="32">
        <v>994</v>
      </c>
      <c r="J5" s="32" t="s">
        <v>37</v>
      </c>
      <c r="K5" s="32">
        <v>39</v>
      </c>
      <c r="L5" s="32">
        <v>4.7822922284000002</v>
      </c>
    </row>
    <row r="6" spans="1:12">
      <c r="A6" s="32">
        <v>1</v>
      </c>
      <c r="B6" s="32">
        <v>23</v>
      </c>
      <c r="C6" s="32" t="s">
        <v>126</v>
      </c>
      <c r="D6" s="32">
        <v>997</v>
      </c>
      <c r="E6" s="32" t="s">
        <v>37</v>
      </c>
      <c r="F6" s="32" t="s">
        <v>114</v>
      </c>
      <c r="G6" s="32" t="s">
        <v>37</v>
      </c>
      <c r="H6" s="32">
        <v>997</v>
      </c>
      <c r="I6" s="32">
        <v>994</v>
      </c>
      <c r="J6" s="32" t="s">
        <v>37</v>
      </c>
      <c r="K6" s="32">
        <v>24</v>
      </c>
      <c r="L6" s="32">
        <v>14.6313894068</v>
      </c>
    </row>
    <row r="7" spans="1:12">
      <c r="A7" s="32">
        <v>2</v>
      </c>
      <c r="B7" s="32">
        <v>24</v>
      </c>
      <c r="C7" s="32" t="s">
        <v>127</v>
      </c>
      <c r="D7" s="32">
        <v>997</v>
      </c>
      <c r="E7" s="32" t="s">
        <v>37</v>
      </c>
      <c r="F7" s="32" t="s">
        <v>114</v>
      </c>
      <c r="G7" s="32" t="s">
        <v>37</v>
      </c>
      <c r="H7" s="32">
        <v>997</v>
      </c>
      <c r="I7" s="32">
        <v>994</v>
      </c>
      <c r="J7" s="32" t="s">
        <v>37</v>
      </c>
      <c r="K7" s="32">
        <v>25</v>
      </c>
      <c r="L7" s="32">
        <v>6.5322187523000004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120</v>
      </c>
    </row>
    <row r="5" spans="1:12">
      <c r="A5" s="32">
        <v>0</v>
      </c>
      <c r="B5" s="32">
        <v>215</v>
      </c>
      <c r="C5" s="32" t="s">
        <v>125</v>
      </c>
      <c r="D5" s="32">
        <v>2152</v>
      </c>
      <c r="E5" s="32" t="s">
        <v>40</v>
      </c>
      <c r="F5" s="32" t="s">
        <v>114</v>
      </c>
      <c r="G5" s="32" t="s">
        <v>37</v>
      </c>
      <c r="H5" s="32">
        <v>997</v>
      </c>
      <c r="I5" s="32">
        <v>994</v>
      </c>
      <c r="J5" s="32" t="s">
        <v>37</v>
      </c>
      <c r="K5" s="32">
        <v>74</v>
      </c>
      <c r="L5" s="32">
        <v>2.5600311613</v>
      </c>
    </row>
    <row r="6" spans="1:12">
      <c r="A6" s="32">
        <v>1</v>
      </c>
      <c r="B6" s="32">
        <v>22</v>
      </c>
      <c r="C6" s="32" t="s">
        <v>130</v>
      </c>
      <c r="D6" s="32">
        <v>221</v>
      </c>
      <c r="E6" s="32" t="s">
        <v>38</v>
      </c>
      <c r="F6" s="32" t="s">
        <v>114</v>
      </c>
      <c r="G6" s="32" t="s">
        <v>37</v>
      </c>
      <c r="H6" s="32">
        <v>997</v>
      </c>
      <c r="I6" s="32">
        <v>994</v>
      </c>
      <c r="J6" s="32" t="s">
        <v>37</v>
      </c>
      <c r="K6" s="32">
        <v>231</v>
      </c>
      <c r="L6" s="32">
        <v>373.21683570499999</v>
      </c>
    </row>
    <row r="7" spans="1:12">
      <c r="A7" s="32">
        <v>2</v>
      </c>
      <c r="B7" s="32">
        <v>22</v>
      </c>
      <c r="C7" s="32" t="s">
        <v>130</v>
      </c>
      <c r="D7" s="32">
        <v>222</v>
      </c>
      <c r="E7" s="32" t="s">
        <v>39</v>
      </c>
      <c r="F7" s="32" t="s">
        <v>114</v>
      </c>
      <c r="G7" s="32" t="s">
        <v>37</v>
      </c>
      <c r="H7" s="32">
        <v>997</v>
      </c>
      <c r="I7" s="32">
        <v>994</v>
      </c>
      <c r="J7" s="32" t="s">
        <v>37</v>
      </c>
      <c r="K7" s="32">
        <v>1050</v>
      </c>
      <c r="L7" s="32">
        <v>971.557786728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120</v>
      </c>
    </row>
    <row r="5" spans="1:12">
      <c r="A5" s="32">
        <v>0</v>
      </c>
      <c r="B5" s="32">
        <v>215</v>
      </c>
      <c r="C5" s="32" t="s">
        <v>125</v>
      </c>
      <c r="D5" s="32">
        <v>2152</v>
      </c>
      <c r="E5" s="32" t="s">
        <v>40</v>
      </c>
      <c r="F5" s="32" t="s">
        <v>114</v>
      </c>
      <c r="G5" s="32" t="s">
        <v>37</v>
      </c>
      <c r="H5" s="32">
        <v>997</v>
      </c>
      <c r="I5" s="32">
        <v>994</v>
      </c>
      <c r="J5" s="32" t="s">
        <v>37</v>
      </c>
      <c r="K5" s="32">
        <v>37</v>
      </c>
      <c r="L5" s="32">
        <v>1.6996404505</v>
      </c>
    </row>
    <row r="6" spans="1:12">
      <c r="A6" s="32">
        <v>1</v>
      </c>
      <c r="B6" s="32">
        <v>22</v>
      </c>
      <c r="C6" s="32" t="s">
        <v>130</v>
      </c>
      <c r="D6" s="32">
        <v>221</v>
      </c>
      <c r="E6" s="32" t="s">
        <v>38</v>
      </c>
      <c r="F6" s="32" t="s">
        <v>114</v>
      </c>
      <c r="G6" s="32" t="s">
        <v>37</v>
      </c>
      <c r="H6" s="32">
        <v>997</v>
      </c>
      <c r="I6" s="32">
        <v>994</v>
      </c>
      <c r="J6" s="32" t="s">
        <v>37</v>
      </c>
      <c r="K6" s="32">
        <v>18</v>
      </c>
      <c r="L6" s="32">
        <v>3.1811935839999999</v>
      </c>
    </row>
    <row r="7" spans="1:12">
      <c r="A7" s="32">
        <v>2</v>
      </c>
      <c r="B7" s="32">
        <v>22</v>
      </c>
      <c r="C7" s="32" t="s">
        <v>130</v>
      </c>
      <c r="D7" s="32">
        <v>222</v>
      </c>
      <c r="E7" s="32" t="s">
        <v>39</v>
      </c>
      <c r="F7" s="32" t="s">
        <v>114</v>
      </c>
      <c r="G7" s="32" t="s">
        <v>37</v>
      </c>
      <c r="H7" s="32">
        <v>997</v>
      </c>
      <c r="I7" s="32">
        <v>994</v>
      </c>
      <c r="J7" s="32" t="s">
        <v>37</v>
      </c>
      <c r="K7" s="32">
        <v>79</v>
      </c>
      <c r="L7" s="32">
        <v>3.8119328001000001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95</v>
      </c>
    </row>
    <row r="5" spans="1:12">
      <c r="A5" s="32">
        <v>0</v>
      </c>
      <c r="B5" s="32">
        <v>2</v>
      </c>
      <c r="C5" s="32" t="s">
        <v>133</v>
      </c>
      <c r="D5" s="32">
        <v>21</v>
      </c>
      <c r="E5" s="32" t="s">
        <v>45</v>
      </c>
      <c r="F5" s="32" t="s">
        <v>134</v>
      </c>
      <c r="G5" s="32" t="s">
        <v>37</v>
      </c>
      <c r="H5" s="32">
        <v>997</v>
      </c>
      <c r="I5" s="32">
        <v>992</v>
      </c>
      <c r="J5" s="32" t="s">
        <v>37</v>
      </c>
      <c r="K5" s="32">
        <v>275</v>
      </c>
      <c r="L5" s="32">
        <v>21896.027156700002</v>
      </c>
    </row>
    <row r="6" spans="1:12">
      <c r="A6" s="32">
        <v>1</v>
      </c>
      <c r="B6" s="32">
        <v>2</v>
      </c>
      <c r="C6" s="32" t="s">
        <v>133</v>
      </c>
      <c r="D6" s="32">
        <v>23</v>
      </c>
      <c r="E6" s="32" t="s">
        <v>135</v>
      </c>
      <c r="F6" s="32" t="s">
        <v>134</v>
      </c>
      <c r="G6" s="32" t="s">
        <v>37</v>
      </c>
      <c r="H6" s="32">
        <v>997</v>
      </c>
      <c r="I6" s="32">
        <v>992</v>
      </c>
      <c r="J6" s="32" t="s">
        <v>37</v>
      </c>
      <c r="K6" s="32">
        <v>190</v>
      </c>
      <c r="L6" s="32">
        <v>96314.510216800001</v>
      </c>
    </row>
    <row r="7" spans="1:12">
      <c r="A7" s="32">
        <v>2</v>
      </c>
      <c r="B7" s="32">
        <v>2</v>
      </c>
      <c r="C7" s="32" t="s">
        <v>133</v>
      </c>
      <c r="D7" s="32">
        <v>24</v>
      </c>
      <c r="E7" s="32" t="s">
        <v>136</v>
      </c>
      <c r="F7" s="32" t="s">
        <v>134</v>
      </c>
      <c r="G7" s="32" t="s">
        <v>37</v>
      </c>
      <c r="H7" s="32">
        <v>997</v>
      </c>
      <c r="I7" s="32">
        <v>992</v>
      </c>
      <c r="J7" s="32" t="s">
        <v>37</v>
      </c>
      <c r="K7" s="32">
        <v>15</v>
      </c>
      <c r="L7" s="32">
        <v>919.58456807200002</v>
      </c>
    </row>
    <row r="8" spans="1:12">
      <c r="A8" s="32">
        <v>3</v>
      </c>
      <c r="B8" s="32">
        <v>3</v>
      </c>
      <c r="C8" s="32" t="s">
        <v>137</v>
      </c>
      <c r="D8" s="32">
        <v>31</v>
      </c>
      <c r="E8" s="32" t="s">
        <v>138</v>
      </c>
      <c r="F8" s="32" t="s">
        <v>134</v>
      </c>
      <c r="G8" s="32" t="s">
        <v>37</v>
      </c>
      <c r="H8" s="32">
        <v>997</v>
      </c>
      <c r="I8" s="32">
        <v>992</v>
      </c>
      <c r="J8" s="32" t="s">
        <v>37</v>
      </c>
      <c r="K8" s="32">
        <v>562</v>
      </c>
      <c r="L8" s="32">
        <v>110038.432273</v>
      </c>
    </row>
    <row r="9" spans="1:12">
      <c r="A9" s="32">
        <v>4</v>
      </c>
      <c r="B9" s="32">
        <v>3</v>
      </c>
      <c r="C9" s="32" t="s">
        <v>137</v>
      </c>
      <c r="D9" s="32">
        <v>32</v>
      </c>
      <c r="E9" s="32" t="s">
        <v>47</v>
      </c>
      <c r="F9" s="32" t="s">
        <v>134</v>
      </c>
      <c r="G9" s="32" t="s">
        <v>37</v>
      </c>
      <c r="H9" s="32">
        <v>997</v>
      </c>
      <c r="I9" s="32">
        <v>992</v>
      </c>
      <c r="J9" s="32" t="s">
        <v>37</v>
      </c>
      <c r="K9" s="32">
        <v>37</v>
      </c>
      <c r="L9" s="32">
        <v>2379.5461982100001</v>
      </c>
    </row>
    <row r="10" spans="1:12">
      <c r="A10" s="32">
        <v>5</v>
      </c>
      <c r="B10" s="32">
        <v>998</v>
      </c>
      <c r="C10" s="32" t="s">
        <v>44</v>
      </c>
      <c r="D10" s="32">
        <v>998</v>
      </c>
      <c r="E10" s="32" t="s">
        <v>44</v>
      </c>
      <c r="F10" s="32" t="s">
        <v>134</v>
      </c>
      <c r="G10" s="32" t="s">
        <v>37</v>
      </c>
      <c r="H10" s="32">
        <v>997</v>
      </c>
      <c r="I10" s="32">
        <v>992</v>
      </c>
      <c r="J10" s="32" t="s">
        <v>37</v>
      </c>
      <c r="K10" s="32">
        <v>177</v>
      </c>
      <c r="L10" s="32">
        <v>11409.500755700001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1" t="s">
        <v>88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92</v>
      </c>
      <c r="H4" s="31" t="s">
        <v>93</v>
      </c>
      <c r="I4" s="31" t="s">
        <v>111</v>
      </c>
      <c r="J4" s="31" t="s">
        <v>112</v>
      </c>
      <c r="K4" s="31" t="s">
        <v>94</v>
      </c>
      <c r="L4" s="31" t="s">
        <v>95</v>
      </c>
    </row>
    <row r="5" spans="1:12">
      <c r="A5" s="32">
        <v>0</v>
      </c>
      <c r="B5" s="32">
        <v>2</v>
      </c>
      <c r="C5" s="32" t="s">
        <v>133</v>
      </c>
      <c r="D5" s="32">
        <v>21</v>
      </c>
      <c r="E5" s="32" t="s">
        <v>45</v>
      </c>
      <c r="F5" s="32" t="s">
        <v>134</v>
      </c>
      <c r="G5" s="32" t="s">
        <v>37</v>
      </c>
      <c r="H5" s="32">
        <v>997</v>
      </c>
      <c r="I5" s="32">
        <v>992</v>
      </c>
      <c r="J5" s="32" t="s">
        <v>37</v>
      </c>
      <c r="K5" s="32">
        <v>86</v>
      </c>
      <c r="L5" s="32">
        <v>71.138571010000007</v>
      </c>
    </row>
    <row r="6" spans="1:12">
      <c r="A6" s="32">
        <v>1</v>
      </c>
      <c r="B6" s="32">
        <v>2</v>
      </c>
      <c r="C6" s="32" t="s">
        <v>133</v>
      </c>
      <c r="D6" s="32">
        <v>23</v>
      </c>
      <c r="E6" s="32" t="s">
        <v>135</v>
      </c>
      <c r="F6" s="32" t="s">
        <v>134</v>
      </c>
      <c r="G6" s="32" t="s">
        <v>37</v>
      </c>
      <c r="H6" s="32">
        <v>997</v>
      </c>
      <c r="I6" s="32">
        <v>992</v>
      </c>
      <c r="J6" s="32" t="s">
        <v>37</v>
      </c>
      <c r="K6" s="32">
        <v>127</v>
      </c>
      <c r="L6" s="32">
        <v>941.02575007099995</v>
      </c>
    </row>
    <row r="7" spans="1:12">
      <c r="A7" s="32">
        <v>2</v>
      </c>
      <c r="B7" s="32">
        <v>2</v>
      </c>
      <c r="C7" s="32" t="s">
        <v>133</v>
      </c>
      <c r="D7" s="32">
        <v>24</v>
      </c>
      <c r="E7" s="32" t="s">
        <v>136</v>
      </c>
      <c r="F7" s="32" t="s">
        <v>134</v>
      </c>
      <c r="G7" s="32" t="s">
        <v>37</v>
      </c>
      <c r="H7" s="32">
        <v>997</v>
      </c>
      <c r="I7" s="32">
        <v>992</v>
      </c>
      <c r="J7" s="32" t="s">
        <v>37</v>
      </c>
      <c r="K7" s="32">
        <v>9</v>
      </c>
      <c r="L7" s="32">
        <v>34.675414215000004</v>
      </c>
    </row>
    <row r="8" spans="1:12">
      <c r="A8" s="32">
        <v>3</v>
      </c>
      <c r="B8" s="32">
        <v>3</v>
      </c>
      <c r="C8" s="32" t="s">
        <v>137</v>
      </c>
      <c r="D8" s="32">
        <v>31</v>
      </c>
      <c r="E8" s="32" t="s">
        <v>138</v>
      </c>
      <c r="F8" s="32" t="s">
        <v>134</v>
      </c>
      <c r="G8" s="32" t="s">
        <v>37</v>
      </c>
      <c r="H8" s="32">
        <v>997</v>
      </c>
      <c r="I8" s="32">
        <v>992</v>
      </c>
      <c r="J8" s="32" t="s">
        <v>37</v>
      </c>
      <c r="K8" s="32">
        <v>181</v>
      </c>
      <c r="L8" s="32">
        <v>298.41258214700002</v>
      </c>
    </row>
    <row r="9" spans="1:12">
      <c r="A9" s="32">
        <v>4</v>
      </c>
      <c r="B9" s="32">
        <v>3</v>
      </c>
      <c r="C9" s="32" t="s">
        <v>137</v>
      </c>
      <c r="D9" s="32">
        <v>32</v>
      </c>
      <c r="E9" s="32" t="s">
        <v>47</v>
      </c>
      <c r="F9" s="32" t="s">
        <v>134</v>
      </c>
      <c r="G9" s="32" t="s">
        <v>37</v>
      </c>
      <c r="H9" s="32">
        <v>997</v>
      </c>
      <c r="I9" s="32">
        <v>992</v>
      </c>
      <c r="J9" s="32" t="s">
        <v>37</v>
      </c>
      <c r="K9" s="32">
        <v>7</v>
      </c>
      <c r="L9" s="32">
        <v>13.074813669899999</v>
      </c>
    </row>
    <row r="10" spans="1:12">
      <c r="A10" s="32">
        <v>5</v>
      </c>
      <c r="B10" s="32">
        <v>998</v>
      </c>
      <c r="C10" s="32" t="s">
        <v>44</v>
      </c>
      <c r="D10" s="32">
        <v>998</v>
      </c>
      <c r="E10" s="32" t="s">
        <v>44</v>
      </c>
      <c r="F10" s="32" t="s">
        <v>134</v>
      </c>
      <c r="G10" s="32" t="s">
        <v>37</v>
      </c>
      <c r="H10" s="32">
        <v>997</v>
      </c>
      <c r="I10" s="32">
        <v>992</v>
      </c>
      <c r="J10" s="32" t="s">
        <v>37</v>
      </c>
      <c r="K10" s="32">
        <v>110</v>
      </c>
      <c r="L10" s="32">
        <v>238.24086382799999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2024-06-03T16:52:30Z</dcterms:modified>
</cp:coreProperties>
</file>