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Alberto\EMSR750-AOI-05-PORTSUDAN\03MAPS\output\EMSR750\AOI05\GRA_PRODUCT\FCT\EMSR750_AOI05_GRA_PRODUCT_v1\20240829_TABLA_GRA_2\"/>
    </mc:Choice>
  </mc:AlternateContent>
  <xr:revisionPtr revIDLastSave="0" documentId="13_ncr:1_{D566AE38-FAA7-4F7A-9709-D4D970909486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2" i="2"/>
  <c r="B26" i="2"/>
  <c r="B25" i="2"/>
</calcChain>
</file>

<file path=xl/sharedStrings.xml><?xml version="1.0" encoding="utf-8"?>
<sst xmlns="http://schemas.openxmlformats.org/spreadsheetml/2006/main" count="289" uniqueCount="106">
  <si>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</si>
  <si>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</si>
  <si>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</si>
  <si>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</si>
  <si>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</si>
  <si>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EMSR750 AOI: 05 Port Sudan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</si>
  <si>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</si>
  <si>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</si>
  <si>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</si>
  <si>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</si>
  <si>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</si>
  <si>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</si>
  <si>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</si>
  <si>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</si>
  <si>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</si>
  <si>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</si>
  <si>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</si>
  <si>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</si>
  <si>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</si>
  <si>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</si>
  <si>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</si>
  <si>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</si>
  <si>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</si>
  <si>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</si>
  <si>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</si>
  <si>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</si>
  <si>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</si>
  <si>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</si>
  <si>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</si>
  <si>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>Open spaces with little or no vegetation</t>
  </si>
  <si>
    <t>Shrub and/or herbaceous vegetation association</t>
  </si>
  <si>
    <t>Other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</si>
  <si>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</si>
  <si>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</si>
  <si>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</si>
  <si>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</si>
  <si>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</si>
  <si>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</si>
  <si>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</si>
  <si>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</si>
  <si>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</si>
  <si>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</si>
  <si>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</si>
  <si>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</si>
  <si>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</si>
  <si>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</si>
  <si>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</si>
  <si>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</si>
  <si>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AOI: 05 Port Sudan</t>
  </si>
  <si>
    <t>Data Source</t>
  </si>
  <si>
    <t>WorldPop_Unconstrained_UNadj_2020</t>
  </si>
  <si>
    <t>GHS_POP_E2020_GLOBE_R2023A_4326_3ss_v1-0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</si>
  <si>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</si>
  <si>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</si>
  <si>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</si>
  <si>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</si>
  <si>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</si>
  <si>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</si>
  <si>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</si>
  <si>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</si>
  <si>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 xml:space="preserve">WorldPop (www.worldpop.org) 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</si>
  <si>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</si>
  <si>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</si>
  <si>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</si>
  <si>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</si>
  <si>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</si>
  <si>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</si>
  <si>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</si>
  <si>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</si>
  <si>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</si>
  <si>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</si>
  <si>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</si>
  <si>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</si>
  <si>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</si>
  <si>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</si>
  <si>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</si>
  <si>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</si>
  <si>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</si>
  <si>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</si>
  <si>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</si>
  <si>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</si>
  <si>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</si>
  <si>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</si>
  <si>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</si>
  <si>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</si>
  <si>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</si>
  <si>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</si>
  <si>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</si>
  <si>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</si>
  <si>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</si>
  <si>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</si>
  <si>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</si>
  <si>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</si>
  <si>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</si>
  <si>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</si>
  <si>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</si>
  <si>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</si>
  <si>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_transportationL_v1_aoi</t>
  </si>
  <si>
    <t>Length</t>
  </si>
  <si>
    <t>Highways, Streets and Roads</t>
  </si>
  <si>
    <t>_transportationL_v1_aff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</si>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</sst>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4"/>
  <sheetViews>
    <sheetView showGridLines="0" tabSelected="1" zoomScale="70" zoomScaleNormal="70" workbookViewId="0">
      <selection activeCell="L17" sqref="L1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4" t="s">
        <v>7</v>
      </c>
      <c r="D4" s="73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68"/>
      <c r="F5" s="69"/>
      <c r="G5" s="70"/>
      <c r="H5" s="22"/>
      <c r="I5" s="24">
        <v>402.78788379399998</v>
      </c>
    </row>
    <row r="6" spans="1:11" x14ac:dyDescent="0.25">
      <c r="B6" s="22" t="s">
        <v>15</v>
      </c>
      <c r="C6" s="22"/>
      <c r="D6" s="23" t="s">
        <v>14</v>
      </c>
      <c r="E6" s="68"/>
      <c r="F6" s="69"/>
      <c r="G6" s="70"/>
      <c r="H6" s="22"/>
      <c r="I6" s="24">
        <v>3.4251479826</v>
      </c>
    </row>
    <row r="7" spans="1:11" ht="15.75" x14ac:dyDescent="0.3">
      <c r="B7" s="16" t="s">
        <v>16</v>
      </c>
      <c r="C7" s="17" t="s">
        <v>17</v>
      </c>
      <c r="D7" s="17"/>
      <c r="E7" s="71"/>
      <c r="F7" s="72"/>
      <c r="G7" s="73"/>
      <c r="H7" s="54">
        <v>1500</v>
      </c>
      <c r="I7" s="54">
        <v>29000</v>
      </c>
      <c r="J7" s="2"/>
      <c r="K7" s="2"/>
    </row>
    <row r="8" spans="1:11" x14ac:dyDescent="0.25">
      <c r="B8" s="31" t="s">
        <v>18</v>
      </c>
      <c r="C8" s="36" t="s">
        <v>19</v>
      </c>
      <c r="D8" s="32" t="s">
        <v>20</v>
      </c>
      <c r="E8" s="37">
        <v>0</v>
      </c>
      <c r="F8" s="37">
        <v>0</v>
      </c>
      <c r="G8" s="37">
        <v>63</v>
      </c>
      <c r="H8" s="37">
        <v>63</v>
      </c>
      <c r="I8" s="37">
        <v>37153</v>
      </c>
    </row>
    <row r="9" spans="1:11" x14ac:dyDescent="0.25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8</v>
      </c>
      <c r="H9" s="41">
        <v>8</v>
      </c>
      <c r="I9" s="41">
        <v>199</v>
      </c>
    </row>
    <row r="10" spans="1:11" x14ac:dyDescent="0.25">
      <c r="B10" s="31" t="s">
        <v>22</v>
      </c>
      <c r="C10" s="42" t="s">
        <v>23</v>
      </c>
      <c r="D10" s="32" t="s">
        <v>24</v>
      </c>
      <c r="E10" s="33">
        <v>0</v>
      </c>
      <c r="F10" s="33">
        <v>0</v>
      </c>
      <c r="G10" s="33">
        <v>0</v>
      </c>
      <c r="H10" s="33">
        <v>0</v>
      </c>
      <c r="I10" s="33">
        <v>5.9136664440000004</v>
      </c>
    </row>
    <row r="11" spans="1:11" x14ac:dyDescent="0.25">
      <c r="B11" s="43"/>
      <c r="C11" s="44" t="s">
        <v>25</v>
      </c>
      <c r="D11" s="45" t="s">
        <v>24</v>
      </c>
      <c r="E11" s="46">
        <v>0</v>
      </c>
      <c r="F11" s="46">
        <v>0</v>
      </c>
      <c r="G11" s="46">
        <v>1.2</v>
      </c>
      <c r="H11" s="46">
        <v>1.2</v>
      </c>
      <c r="I11" s="46">
        <v>1.2259367538999999</v>
      </c>
    </row>
    <row r="12" spans="1:11" x14ac:dyDescent="0.25">
      <c r="B12" s="43"/>
      <c r="C12" s="44" t="s">
        <v>26</v>
      </c>
      <c r="D12" s="45" t="s">
        <v>24</v>
      </c>
      <c r="E12" s="46">
        <v>0</v>
      </c>
      <c r="F12" s="46">
        <v>2.2999999999999998</v>
      </c>
      <c r="G12" s="46">
        <v>0</v>
      </c>
      <c r="H12" s="46">
        <v>2.2999999999999998</v>
      </c>
      <c r="I12" s="46">
        <v>296.34029137300001</v>
      </c>
    </row>
    <row r="13" spans="1:11" x14ac:dyDescent="0.25">
      <c r="B13" s="38"/>
      <c r="C13" s="39" t="s">
        <v>27</v>
      </c>
      <c r="D13" s="40" t="s">
        <v>24</v>
      </c>
      <c r="E13" s="47">
        <v>0</v>
      </c>
      <c r="F13" s="47">
        <v>0</v>
      </c>
      <c r="G13" s="47">
        <v>0.7</v>
      </c>
      <c r="H13" s="47">
        <v>0.7</v>
      </c>
      <c r="I13" s="47">
        <v>17.184837179300001</v>
      </c>
    </row>
    <row r="14" spans="1:11" x14ac:dyDescent="0.25">
      <c r="B14" s="48" t="s">
        <v>28</v>
      </c>
      <c r="C14" s="49" t="s">
        <v>29</v>
      </c>
      <c r="D14" s="32" t="s">
        <v>14</v>
      </c>
      <c r="E14" s="33"/>
      <c r="F14" s="33"/>
      <c r="G14" s="33"/>
      <c r="H14" s="33">
        <v>303.29346531700003</v>
      </c>
      <c r="I14" s="33">
        <v>7516.4814002700004</v>
      </c>
    </row>
    <row r="15" spans="1:11" x14ac:dyDescent="0.25">
      <c r="B15" s="50"/>
      <c r="C15" s="51" t="s">
        <v>30</v>
      </c>
      <c r="D15" s="45" t="s">
        <v>14</v>
      </c>
      <c r="E15" s="46"/>
      <c r="F15" s="46"/>
      <c r="G15" s="46"/>
      <c r="H15" s="46">
        <v>96.282151135000007</v>
      </c>
      <c r="I15" s="46">
        <v>533.244801231</v>
      </c>
    </row>
    <row r="16" spans="1:11" x14ac:dyDescent="0.25">
      <c r="B16" s="50"/>
      <c r="C16" s="51" t="s">
        <v>31</v>
      </c>
      <c r="D16" s="45" t="s">
        <v>14</v>
      </c>
      <c r="E16" s="46"/>
      <c r="F16" s="46"/>
      <c r="G16" s="46"/>
      <c r="H16" s="46">
        <v>6.6374842600999999</v>
      </c>
      <c r="I16" s="46">
        <v>213.873573083</v>
      </c>
    </row>
    <row r="17" spans="1:10" x14ac:dyDescent="0.25">
      <c r="B17" s="52"/>
      <c r="C17" s="53" t="s">
        <v>32</v>
      </c>
      <c r="D17" s="40" t="s">
        <v>14</v>
      </c>
      <c r="E17" s="47"/>
      <c r="F17" s="47"/>
      <c r="G17" s="47"/>
      <c r="H17" s="47">
        <v>0</v>
      </c>
      <c r="I17" s="47">
        <v>1.1426209753000001</v>
      </c>
    </row>
    <row r="18" spans="1:10" x14ac:dyDescent="0.25">
      <c r="A18" s="25"/>
      <c r="B18" s="3"/>
      <c r="C18" s="5"/>
      <c r="D18" s="4"/>
      <c r="E18" s="21"/>
      <c r="F18" s="21"/>
      <c r="G18" s="21"/>
      <c r="J18" s="26"/>
    </row>
    <row r="19" spans="1:10" x14ac:dyDescent="0.25">
      <c r="A19" s="25"/>
      <c r="B19" s="21" t="s">
        <v>33</v>
      </c>
      <c r="C19" s="5"/>
      <c r="D19" s="4"/>
      <c r="E19" s="21"/>
      <c r="F19" s="21"/>
      <c r="G19" s="21"/>
      <c r="J19" s="26"/>
    </row>
    <row r="20" spans="1:10" x14ac:dyDescent="0.25">
      <c r="A20" s="25"/>
      <c r="B20" s="27" t="s">
        <v>34</v>
      </c>
      <c r="C20" s="28"/>
      <c r="D20" s="29"/>
      <c r="E20" s="27"/>
      <c r="F20" s="27"/>
      <c r="G20" s="27"/>
      <c r="H20" s="30"/>
      <c r="I20" s="30"/>
      <c r="J20" s="26"/>
    </row>
    <row r="21" spans="1:10" x14ac:dyDescent="0.25">
      <c r="B21" s="3"/>
      <c r="C21" s="5"/>
      <c r="D21" s="4"/>
      <c r="E21" s="21"/>
      <c r="F21" s="21"/>
      <c r="G21" s="21"/>
    </row>
    <row r="22" spans="1:10" x14ac:dyDescent="0.25">
      <c r="B22" s="3"/>
      <c r="C22" s="5"/>
      <c r="D22" s="4"/>
      <c r="E22" s="21"/>
      <c r="F22" s="21"/>
      <c r="G22" s="21"/>
    </row>
    <row r="23" spans="1:10" x14ac:dyDescent="0.25">
      <c r="B23" s="55" t="s">
        <v>35</v>
      </c>
      <c r="C23" s="5"/>
      <c r="D23" s="4"/>
      <c r="E23" s="21"/>
      <c r="F23" s="21"/>
      <c r="G23" s="21"/>
    </row>
    <row r="24" spans="1:10" x14ac:dyDescent="0.25">
      <c r="B24" s="21" t="s">
        <v>36</v>
      </c>
      <c r="C24" s="5"/>
      <c r="D24" s="4"/>
      <c r="E24" s="21"/>
      <c r="F24" s="21"/>
      <c r="G24" s="21"/>
    </row>
    <row r="25" spans="1:10" x14ac:dyDescent="0.25">
      <c r="B25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5" s="5"/>
      <c r="D25" s="4"/>
      <c r="E25" s="21"/>
      <c r="F25" s="21"/>
      <c r="G25" s="21"/>
    </row>
    <row r="26" spans="1:10" x14ac:dyDescent="0.25">
      <c r="B26" s="21" t="str">
        <f>CONCATENATE(CHAR(169)," European Union / Copernicus Emergency Management Service")</f>
        <v>© European Union / Copernicus Emergency Management Service</v>
      </c>
      <c r="C26" s="5"/>
      <c r="D26" s="4"/>
      <c r="E26" s="21"/>
      <c r="F26" s="21"/>
      <c r="G26" s="21"/>
    </row>
    <row r="27" spans="1:10" x14ac:dyDescent="0.25">
      <c r="B27" s="3"/>
      <c r="C27" s="5"/>
      <c r="D27" s="4"/>
      <c r="E27" s="21"/>
      <c r="F27" s="21"/>
      <c r="G27" s="21"/>
    </row>
    <row r="28" spans="1:10" x14ac:dyDescent="0.25">
      <c r="B28" s="3"/>
      <c r="C28" s="5"/>
      <c r="D28" s="4"/>
      <c r="E28" s="21"/>
      <c r="F28" s="21"/>
      <c r="G28" s="21"/>
    </row>
    <row r="29" spans="1:10" x14ac:dyDescent="0.25">
      <c r="B29" s="55" t="s">
        <v>37</v>
      </c>
      <c r="C29" s="5"/>
      <c r="D29" s="4"/>
      <c r="E29" s="21"/>
      <c r="F29" s="21"/>
      <c r="G29" s="21"/>
    </row>
    <row r="30" spans="1:10" x14ac:dyDescent="0.25">
      <c r="B30" s="21" t="s">
        <v>38</v>
      </c>
      <c r="C30" s="5"/>
      <c r="D30" s="4"/>
      <c r="E30" s="21"/>
      <c r="F30" s="21"/>
      <c r="G30" s="21"/>
    </row>
    <row r="31" spans="1:10" x14ac:dyDescent="0.25">
      <c r="B31" s="21" t="s">
        <v>39</v>
      </c>
      <c r="C31" s="6"/>
      <c r="D31" s="4"/>
      <c r="E31" s="21"/>
      <c r="F31" s="21"/>
      <c r="G31" s="21"/>
      <c r="H31" s="57" t="s">
        <v>40</v>
      </c>
    </row>
    <row r="32" spans="1:10" x14ac:dyDescent="0.25">
      <c r="B32" s="21" t="s">
        <v>41</v>
      </c>
      <c r="C32" s="6"/>
      <c r="D32" s="4"/>
      <c r="E32" s="21"/>
      <c r="F32" s="21"/>
      <c r="G32" s="21"/>
    </row>
    <row r="33" spans="2:7" x14ac:dyDescent="0.25">
      <c r="B33" s="21" t="s">
        <v>42</v>
      </c>
      <c r="C33" s="6"/>
      <c r="D33" s="4"/>
      <c r="E33" s="21"/>
      <c r="F33" s="21"/>
      <c r="G33" s="21"/>
    </row>
    <row r="34" spans="2:7" x14ac:dyDescent="0.25">
      <c r="B34" s="3"/>
      <c r="C34" s="6"/>
      <c r="D34" s="4"/>
      <c r="E34" s="21"/>
      <c r="F34" s="21"/>
      <c r="G34" s="21"/>
    </row>
    <row r="35" spans="2:7" x14ac:dyDescent="0.25">
      <c r="B35" s="3"/>
      <c r="C35" s="6"/>
      <c r="D35" s="4"/>
      <c r="E35" s="21"/>
      <c r="F35" s="21"/>
      <c r="G35" s="21"/>
    </row>
    <row r="36" spans="2:7" x14ac:dyDescent="0.25">
      <c r="B36" s="55" t="s">
        <v>43</v>
      </c>
      <c r="C36" s="6"/>
      <c r="D36" s="4"/>
      <c r="E36" s="21"/>
      <c r="F36" s="21"/>
      <c r="G36" s="21"/>
    </row>
    <row r="37" spans="2:7" x14ac:dyDescent="0.25">
      <c r="B37" s="21" t="s">
        <v>44</v>
      </c>
      <c r="C37" s="6"/>
      <c r="D37" s="4"/>
      <c r="E37" s="21"/>
      <c r="F37" s="21"/>
      <c r="G37" s="21"/>
    </row>
    <row r="38" spans="2:7" x14ac:dyDescent="0.25">
      <c r="B38" s="21" t="s">
        <v>45</v>
      </c>
      <c r="C38" s="6"/>
      <c r="D38" s="4"/>
      <c r="E38" s="21"/>
      <c r="F38" s="21"/>
      <c r="G38" s="21"/>
    </row>
    <row r="39" spans="2:7" x14ac:dyDescent="0.25">
      <c r="B39" s="3"/>
      <c r="C39" s="6"/>
      <c r="D39" s="4"/>
      <c r="E39" s="21"/>
      <c r="F39" s="21"/>
      <c r="G39" s="21"/>
    </row>
    <row r="40" spans="2:7" x14ac:dyDescent="0.25">
      <c r="B40" s="3"/>
      <c r="C40" s="6"/>
      <c r="D40" s="4"/>
      <c r="E40" s="21"/>
      <c r="F40" s="21"/>
      <c r="G40" s="21"/>
    </row>
    <row r="41" spans="2:7" x14ac:dyDescent="0.25">
      <c r="B41" s="55" t="s">
        <v>46</v>
      </c>
      <c r="C41" s="6"/>
      <c r="D41" s="4"/>
      <c r="E41" s="21"/>
      <c r="F41" s="21"/>
      <c r="G41" s="21"/>
    </row>
    <row r="42" spans="2:7" x14ac:dyDescent="0.25">
      <c r="B42" s="21" t="str">
        <f>CONCATENATE("Base  Vector  Layers: OpenStreetMap  ", CHAR(169)," OpenStreetMap contributors  (2024), Wikimapia.org, GeoNames  2015, Global Administrative Areas (2012), refined by the producer, Globe Land 30 (2010), Copernicus Global Land Service: Land Cover (2019).")</f>
        <v>Base  Vector  Layers: OpenStreetMap  © OpenStreetMap contributors  (2024), Wikimapia.org, GeoNames  2015, Global Administrative Areas (2012), refined by the producer, Globe Land 30 (2010), Copernicus Global Land Service: Land Cover (2019).</v>
      </c>
      <c r="C42" s="6"/>
      <c r="D42" s="4"/>
      <c r="E42" s="21"/>
      <c r="F42" s="21"/>
      <c r="G42" s="21"/>
    </row>
    <row r="43" spans="2:7" x14ac:dyDescent="0.25">
      <c r="B43" s="21" t="s">
        <v>47</v>
      </c>
    </row>
    <row r="44" spans="2:7" x14ac:dyDescent="0.25">
      <c r="B44" s="67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2" width="18" customWidth="1"/>
  </cols>
  <sheetData>
    <row r="1" spans="1:10" x14ac:dyDescent="0.25">
      <c r="A1" t="s">
        <v>48</v>
      </c>
    </row>
    <row r="3" spans="1:10" ht="38.25" x14ac:dyDescent="0.25">
      <c r="A3" s="58" t="s">
        <v>49</v>
      </c>
      <c r="B3" s="58" t="s">
        <v>50</v>
      </c>
      <c r="C3" s="58" t="s">
        <v>51</v>
      </c>
      <c r="D3" s="58" t="s">
        <v>52</v>
      </c>
      <c r="E3" s="58" t="s">
        <v>53</v>
      </c>
      <c r="F3" s="58" t="s">
        <v>54</v>
      </c>
      <c r="G3" s="58" t="s">
        <v>55</v>
      </c>
      <c r="H3" s="58" t="s">
        <v>56</v>
      </c>
      <c r="I3" s="58" t="s">
        <v>57</v>
      </c>
      <c r="J3" s="58" t="s">
        <v>58</v>
      </c>
    </row>
    <row r="4" spans="1:10" ht="56.25" x14ac:dyDescent="0.25">
      <c r="A4" s="59" t="s">
        <v>59</v>
      </c>
      <c r="B4" s="60" t="s">
        <v>60</v>
      </c>
      <c r="C4" s="60" t="s">
        <v>61</v>
      </c>
      <c r="D4" s="60" t="s">
        <v>62</v>
      </c>
      <c r="E4" s="60" t="s">
        <v>63</v>
      </c>
      <c r="F4" s="60" t="s">
        <v>64</v>
      </c>
      <c r="G4" s="60" t="s">
        <v>65</v>
      </c>
      <c r="H4" s="60" t="s">
        <v>65</v>
      </c>
      <c r="I4" s="60" t="s">
        <v>65</v>
      </c>
      <c r="J4" s="60" t="s">
        <v>66</v>
      </c>
    </row>
    <row r="5" spans="1:10" x14ac:dyDescent="0.25">
      <c r="A5" s="61" t="s">
        <v>12</v>
      </c>
      <c r="B5" s="62">
        <v>48115</v>
      </c>
      <c r="C5" s="63">
        <v>29356</v>
      </c>
      <c r="D5" s="62">
        <v>50576</v>
      </c>
      <c r="E5" s="62">
        <v>42095</v>
      </c>
      <c r="F5" s="62">
        <v>71274</v>
      </c>
      <c r="G5" s="64">
        <v>48283</v>
      </c>
      <c r="H5" s="64">
        <v>13641</v>
      </c>
      <c r="I5" s="64">
        <v>28.3</v>
      </c>
      <c r="J5" s="65" t="s">
        <v>67</v>
      </c>
    </row>
    <row r="6" spans="1:10" x14ac:dyDescent="0.25">
      <c r="A6" s="61" t="s">
        <v>68</v>
      </c>
      <c r="B6" s="62">
        <v>2610</v>
      </c>
      <c r="C6" s="63">
        <v>1455</v>
      </c>
      <c r="D6" s="62">
        <v>316</v>
      </c>
      <c r="E6" s="62">
        <v>1861</v>
      </c>
      <c r="F6" s="62">
        <v>2312</v>
      </c>
      <c r="G6" s="64">
        <v>1711</v>
      </c>
      <c r="H6" s="64">
        <v>800</v>
      </c>
      <c r="I6" s="64">
        <v>46.8</v>
      </c>
      <c r="J6" s="66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70</v>
      </c>
    </row>
    <row r="4" spans="1:8" x14ac:dyDescent="0.25">
      <c r="A4" s="20" t="s">
        <v>71</v>
      </c>
      <c r="B4" s="20" t="s">
        <v>72</v>
      </c>
      <c r="C4" s="20" t="s">
        <v>73</v>
      </c>
      <c r="D4" s="20" t="s">
        <v>74</v>
      </c>
      <c r="E4" s="20" t="s">
        <v>75</v>
      </c>
      <c r="F4" s="20" t="s">
        <v>76</v>
      </c>
      <c r="G4" s="20" t="s">
        <v>77</v>
      </c>
      <c r="H4" s="20" t="s">
        <v>78</v>
      </c>
    </row>
    <row r="5" spans="1:8" x14ac:dyDescent="0.25">
      <c r="A5" s="21">
        <v>0</v>
      </c>
      <c r="B5" s="21" t="s">
        <v>79</v>
      </c>
      <c r="C5" s="21" t="s">
        <v>80</v>
      </c>
      <c r="D5" s="21" t="s">
        <v>81</v>
      </c>
      <c r="E5" s="21" t="s">
        <v>13</v>
      </c>
      <c r="F5" s="21">
        <v>2</v>
      </c>
      <c r="G5" s="21">
        <v>12</v>
      </c>
      <c r="H5" s="21">
        <v>402.78788379399998</v>
      </c>
    </row>
    <row r="6" spans="1:8" x14ac:dyDescent="0.25">
      <c r="A6" s="21">
        <v>1</v>
      </c>
      <c r="B6" s="21" t="s">
        <v>79</v>
      </c>
      <c r="C6" s="21" t="s">
        <v>80</v>
      </c>
      <c r="D6" s="21" t="s">
        <v>81</v>
      </c>
      <c r="E6" s="21" t="s">
        <v>15</v>
      </c>
      <c r="F6" s="21">
        <v>2</v>
      </c>
      <c r="G6" s="21">
        <v>9</v>
      </c>
      <c r="H6" s="21">
        <v>3.4251479826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82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90</v>
      </c>
    </row>
    <row r="5" spans="1:12" x14ac:dyDescent="0.25">
      <c r="A5" s="21">
        <v>0</v>
      </c>
      <c r="B5" s="21">
        <v>12</v>
      </c>
      <c r="C5" s="21" t="s">
        <v>91</v>
      </c>
      <c r="D5" s="21">
        <v>127</v>
      </c>
      <c r="E5" s="21" t="s">
        <v>21</v>
      </c>
      <c r="F5" s="21" t="s">
        <v>92</v>
      </c>
      <c r="G5" s="21" t="s">
        <v>93</v>
      </c>
      <c r="H5" s="21">
        <v>997</v>
      </c>
      <c r="I5" s="21">
        <v>994</v>
      </c>
      <c r="J5" s="21" t="s">
        <v>94</v>
      </c>
      <c r="K5" s="21">
        <v>191</v>
      </c>
      <c r="L5" s="21">
        <v>191</v>
      </c>
    </row>
    <row r="6" spans="1:12" x14ac:dyDescent="0.25">
      <c r="A6" s="21">
        <v>1</v>
      </c>
      <c r="B6" s="21">
        <v>11</v>
      </c>
      <c r="C6" s="21" t="s">
        <v>19</v>
      </c>
      <c r="D6" s="21">
        <v>997</v>
      </c>
      <c r="E6" s="21" t="s">
        <v>94</v>
      </c>
      <c r="F6" s="21" t="s">
        <v>92</v>
      </c>
      <c r="G6" s="21" t="s">
        <v>93</v>
      </c>
      <c r="H6" s="21">
        <v>997</v>
      </c>
      <c r="I6" s="21">
        <v>994</v>
      </c>
      <c r="J6" s="21" t="s">
        <v>94</v>
      </c>
      <c r="K6" s="21">
        <v>37090</v>
      </c>
      <c r="L6" s="21">
        <v>37090</v>
      </c>
    </row>
    <row r="7" spans="1:12" x14ac:dyDescent="0.25">
      <c r="A7" s="21">
        <v>2</v>
      </c>
      <c r="B7" s="21">
        <v>12</v>
      </c>
      <c r="C7" s="21" t="s">
        <v>91</v>
      </c>
      <c r="D7" s="21">
        <v>127</v>
      </c>
      <c r="E7" s="21" t="s">
        <v>21</v>
      </c>
      <c r="F7" s="21" t="s">
        <v>95</v>
      </c>
      <c r="G7" s="21" t="s">
        <v>93</v>
      </c>
      <c r="H7" s="21">
        <v>2</v>
      </c>
      <c r="I7" s="21">
        <v>994</v>
      </c>
      <c r="J7" s="21" t="s">
        <v>94</v>
      </c>
      <c r="K7" s="21">
        <v>8</v>
      </c>
      <c r="L7" s="21">
        <v>8</v>
      </c>
    </row>
    <row r="8" spans="1:12" x14ac:dyDescent="0.25">
      <c r="A8" s="21">
        <v>3</v>
      </c>
      <c r="B8" s="21">
        <v>11</v>
      </c>
      <c r="C8" s="21" t="s">
        <v>19</v>
      </c>
      <c r="D8" s="21">
        <v>997</v>
      </c>
      <c r="E8" s="21" t="s">
        <v>94</v>
      </c>
      <c r="F8" s="21" t="s">
        <v>95</v>
      </c>
      <c r="G8" s="21" t="s">
        <v>93</v>
      </c>
      <c r="H8" s="21">
        <v>2</v>
      </c>
      <c r="I8" s="21">
        <v>994</v>
      </c>
      <c r="J8" s="21" t="s">
        <v>94</v>
      </c>
      <c r="K8" s="21">
        <v>63</v>
      </c>
      <c r="L8" s="21">
        <v>63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96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90</v>
      </c>
    </row>
    <row r="5" spans="1:12" x14ac:dyDescent="0.25">
      <c r="A5" s="21">
        <v>0</v>
      </c>
      <c r="B5" s="21">
        <v>11</v>
      </c>
      <c r="C5" s="21" t="s">
        <v>19</v>
      </c>
      <c r="D5" s="21">
        <v>997</v>
      </c>
      <c r="E5" s="21" t="s">
        <v>94</v>
      </c>
      <c r="F5" s="21" t="s">
        <v>92</v>
      </c>
      <c r="G5" s="21" t="s">
        <v>93</v>
      </c>
      <c r="H5" s="21">
        <v>997</v>
      </c>
      <c r="I5" s="21">
        <v>994</v>
      </c>
      <c r="J5" s="21" t="s">
        <v>94</v>
      </c>
      <c r="K5" s="21">
        <v>1008</v>
      </c>
      <c r="L5" s="21">
        <v>1008</v>
      </c>
    </row>
    <row r="6" spans="1:12" x14ac:dyDescent="0.25">
      <c r="A6" s="21">
        <v>1</v>
      </c>
      <c r="B6" s="21">
        <v>12</v>
      </c>
      <c r="C6" s="21" t="s">
        <v>91</v>
      </c>
      <c r="D6" s="21">
        <v>127</v>
      </c>
      <c r="E6" s="21" t="s">
        <v>21</v>
      </c>
      <c r="F6" s="21" t="s">
        <v>95</v>
      </c>
      <c r="G6" s="21" t="s">
        <v>93</v>
      </c>
      <c r="H6" s="21">
        <v>2</v>
      </c>
      <c r="I6" s="21">
        <v>994</v>
      </c>
      <c r="J6" s="21" t="s">
        <v>94</v>
      </c>
      <c r="K6" s="21">
        <v>8</v>
      </c>
      <c r="L6" s="21">
        <v>8</v>
      </c>
    </row>
    <row r="7" spans="1:12" x14ac:dyDescent="0.25">
      <c r="A7" s="21">
        <v>2</v>
      </c>
      <c r="B7" s="21">
        <v>11</v>
      </c>
      <c r="C7" s="21" t="s">
        <v>19</v>
      </c>
      <c r="D7" s="21">
        <v>997</v>
      </c>
      <c r="E7" s="21" t="s">
        <v>94</v>
      </c>
      <c r="F7" s="21" t="s">
        <v>95</v>
      </c>
      <c r="G7" s="21" t="s">
        <v>93</v>
      </c>
      <c r="H7" s="21">
        <v>2</v>
      </c>
      <c r="I7" s="21">
        <v>994</v>
      </c>
      <c r="J7" s="21" t="s">
        <v>94</v>
      </c>
      <c r="K7" s="21">
        <v>63</v>
      </c>
      <c r="L7" s="21">
        <v>63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97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98</v>
      </c>
    </row>
    <row r="5" spans="1:12" x14ac:dyDescent="0.25">
      <c r="A5" s="21">
        <v>0</v>
      </c>
      <c r="B5" s="21">
        <v>211</v>
      </c>
      <c r="C5" s="21" t="s">
        <v>99</v>
      </c>
      <c r="D5" s="21">
        <v>2111</v>
      </c>
      <c r="E5" s="21" t="s">
        <v>23</v>
      </c>
      <c r="F5" s="21" t="s">
        <v>92</v>
      </c>
      <c r="G5" s="21" t="s">
        <v>94</v>
      </c>
      <c r="H5" s="21">
        <v>997</v>
      </c>
      <c r="I5" s="21">
        <v>994</v>
      </c>
      <c r="J5" s="21" t="s">
        <v>94</v>
      </c>
      <c r="K5" s="21">
        <v>2</v>
      </c>
      <c r="L5" s="21">
        <v>5.9136664440000004</v>
      </c>
    </row>
    <row r="6" spans="1:12" x14ac:dyDescent="0.25">
      <c r="A6" s="21">
        <v>1</v>
      </c>
      <c r="B6" s="21">
        <v>211</v>
      </c>
      <c r="C6" s="21" t="s">
        <v>99</v>
      </c>
      <c r="D6" s="21">
        <v>21121</v>
      </c>
      <c r="E6" s="21" t="s">
        <v>25</v>
      </c>
      <c r="F6" s="21" t="s">
        <v>92</v>
      </c>
      <c r="G6" s="21" t="s">
        <v>94</v>
      </c>
      <c r="H6" s="21">
        <v>997</v>
      </c>
      <c r="I6" s="21">
        <v>994</v>
      </c>
      <c r="J6" s="21" t="s">
        <v>94</v>
      </c>
      <c r="K6" s="21">
        <v>1</v>
      </c>
      <c r="L6" s="21">
        <v>1.2259367538999999</v>
      </c>
    </row>
    <row r="7" spans="1:12" x14ac:dyDescent="0.25">
      <c r="A7" s="21">
        <v>2</v>
      </c>
      <c r="B7" s="21">
        <v>211</v>
      </c>
      <c r="C7" s="21" t="s">
        <v>99</v>
      </c>
      <c r="D7" s="21">
        <v>21122</v>
      </c>
      <c r="E7" s="21" t="s">
        <v>26</v>
      </c>
      <c r="F7" s="21" t="s">
        <v>92</v>
      </c>
      <c r="G7" s="21" t="s">
        <v>94</v>
      </c>
      <c r="H7" s="21">
        <v>997</v>
      </c>
      <c r="I7" s="21">
        <v>994</v>
      </c>
      <c r="J7" s="21" t="s">
        <v>94</v>
      </c>
      <c r="K7" s="21">
        <v>1304</v>
      </c>
      <c r="L7" s="21">
        <v>296.34029137300001</v>
      </c>
    </row>
    <row r="8" spans="1:12" x14ac:dyDescent="0.25">
      <c r="A8" s="21">
        <v>3</v>
      </c>
      <c r="B8" s="21">
        <v>211</v>
      </c>
      <c r="C8" s="21" t="s">
        <v>99</v>
      </c>
      <c r="D8" s="21">
        <v>21124</v>
      </c>
      <c r="E8" s="21" t="s">
        <v>27</v>
      </c>
      <c r="F8" s="21" t="s">
        <v>92</v>
      </c>
      <c r="G8" s="21" t="s">
        <v>94</v>
      </c>
      <c r="H8" s="21">
        <v>997</v>
      </c>
      <c r="I8" s="21">
        <v>994</v>
      </c>
      <c r="J8" s="21" t="s">
        <v>94</v>
      </c>
      <c r="K8" s="21">
        <v>16</v>
      </c>
      <c r="L8" s="21">
        <v>17.184837179300001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>
      <selection activeCell="K13" sqref="K1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100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98</v>
      </c>
    </row>
    <row r="5" spans="1:12" x14ac:dyDescent="0.25">
      <c r="A5" s="21">
        <v>0</v>
      </c>
      <c r="B5" s="21">
        <v>211</v>
      </c>
      <c r="C5" s="21" t="s">
        <v>99</v>
      </c>
      <c r="D5" s="21">
        <v>21121</v>
      </c>
      <c r="E5" s="21" t="s">
        <v>25</v>
      </c>
      <c r="F5" s="21" t="s">
        <v>92</v>
      </c>
      <c r="G5" s="21" t="s">
        <v>94</v>
      </c>
      <c r="H5" s="21">
        <v>997</v>
      </c>
      <c r="I5" s="21">
        <v>994</v>
      </c>
      <c r="J5" s="21" t="s">
        <v>94</v>
      </c>
      <c r="K5" s="21">
        <v>1</v>
      </c>
      <c r="L5" s="21">
        <v>1.1967969516000001</v>
      </c>
    </row>
    <row r="6" spans="1:12" x14ac:dyDescent="0.25">
      <c r="A6" s="21">
        <v>1</v>
      </c>
      <c r="B6" s="21">
        <v>211</v>
      </c>
      <c r="C6" s="21" t="s">
        <v>99</v>
      </c>
      <c r="D6" s="21">
        <v>21122</v>
      </c>
      <c r="E6" s="21" t="s">
        <v>26</v>
      </c>
      <c r="F6" s="21" t="s">
        <v>92</v>
      </c>
      <c r="G6" s="21" t="s">
        <v>94</v>
      </c>
      <c r="H6" s="21">
        <v>997</v>
      </c>
      <c r="I6" s="21">
        <v>994</v>
      </c>
      <c r="J6" s="21" t="s">
        <v>94</v>
      </c>
      <c r="K6" s="21">
        <v>72</v>
      </c>
      <c r="L6" s="21">
        <v>2.3454532777999999</v>
      </c>
    </row>
    <row r="7" spans="1:12" x14ac:dyDescent="0.25">
      <c r="A7" s="21">
        <v>2</v>
      </c>
      <c r="B7" s="21">
        <v>211</v>
      </c>
      <c r="C7" s="21" t="s">
        <v>99</v>
      </c>
      <c r="D7" s="21">
        <v>21124</v>
      </c>
      <c r="E7" s="21" t="s">
        <v>27</v>
      </c>
      <c r="F7" s="21" t="s">
        <v>92</v>
      </c>
      <c r="G7" s="21" t="s">
        <v>94</v>
      </c>
      <c r="H7" s="21">
        <v>997</v>
      </c>
      <c r="I7" s="21">
        <v>994</v>
      </c>
      <c r="J7" s="21" t="s">
        <v>94</v>
      </c>
      <c r="K7" s="21">
        <v>2</v>
      </c>
      <c r="L7" s="21">
        <v>0.67478692159999998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101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78</v>
      </c>
    </row>
    <row r="5" spans="1:12" x14ac:dyDescent="0.25">
      <c r="A5" s="21">
        <v>0</v>
      </c>
      <c r="B5" s="21">
        <v>3</v>
      </c>
      <c r="C5" s="21" t="s">
        <v>102</v>
      </c>
      <c r="D5" s="21">
        <v>31</v>
      </c>
      <c r="E5" s="21" t="s">
        <v>103</v>
      </c>
      <c r="F5" s="21" t="s">
        <v>104</v>
      </c>
      <c r="G5" s="21" t="s">
        <v>94</v>
      </c>
      <c r="H5" s="21">
        <v>997</v>
      </c>
      <c r="I5" s="21">
        <v>982</v>
      </c>
      <c r="J5" s="21" t="s">
        <v>94</v>
      </c>
      <c r="K5" s="21">
        <v>1</v>
      </c>
      <c r="L5" s="21">
        <v>1.1426209753000001</v>
      </c>
    </row>
    <row r="6" spans="1:12" x14ac:dyDescent="0.25">
      <c r="A6" s="21">
        <v>1</v>
      </c>
      <c r="B6" s="21">
        <v>3</v>
      </c>
      <c r="C6" s="21" t="s">
        <v>102</v>
      </c>
      <c r="D6" s="21">
        <v>32</v>
      </c>
      <c r="E6" s="21" t="s">
        <v>30</v>
      </c>
      <c r="F6" s="21" t="s">
        <v>104</v>
      </c>
      <c r="G6" s="21" t="s">
        <v>94</v>
      </c>
      <c r="H6" s="21">
        <v>997</v>
      </c>
      <c r="I6" s="21">
        <v>982</v>
      </c>
      <c r="J6" s="21" t="s">
        <v>94</v>
      </c>
      <c r="K6" s="21">
        <v>59</v>
      </c>
      <c r="L6" s="21">
        <v>533.244801231</v>
      </c>
    </row>
    <row r="7" spans="1:12" x14ac:dyDescent="0.25">
      <c r="A7" s="21">
        <v>2</v>
      </c>
      <c r="B7" s="21">
        <v>3</v>
      </c>
      <c r="C7" s="21" t="s">
        <v>102</v>
      </c>
      <c r="D7" s="21">
        <v>33</v>
      </c>
      <c r="E7" s="21" t="s">
        <v>29</v>
      </c>
      <c r="F7" s="21" t="s">
        <v>104</v>
      </c>
      <c r="G7" s="21" t="s">
        <v>94</v>
      </c>
      <c r="H7" s="21">
        <v>997</v>
      </c>
      <c r="I7" s="21">
        <v>982</v>
      </c>
      <c r="J7" s="21" t="s">
        <v>94</v>
      </c>
      <c r="K7" s="21">
        <v>11</v>
      </c>
      <c r="L7" s="21">
        <v>7516.4814002700004</v>
      </c>
    </row>
    <row r="8" spans="1:12" x14ac:dyDescent="0.25">
      <c r="A8" s="21">
        <v>3</v>
      </c>
      <c r="B8" s="21">
        <v>998</v>
      </c>
      <c r="C8" s="21" t="s">
        <v>31</v>
      </c>
      <c r="D8" s="21">
        <v>998</v>
      </c>
      <c r="E8" s="21" t="s">
        <v>31</v>
      </c>
      <c r="F8" s="21" t="s">
        <v>104</v>
      </c>
      <c r="G8" s="21" t="s">
        <v>94</v>
      </c>
      <c r="H8" s="21">
        <v>997</v>
      </c>
      <c r="I8" s="21">
        <v>982</v>
      </c>
      <c r="J8" s="21" t="s">
        <v>94</v>
      </c>
      <c r="K8" s="21">
        <v>20</v>
      </c>
      <c r="L8" s="21">
        <v>213.873573083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105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78</v>
      </c>
    </row>
    <row r="5" spans="1:12" x14ac:dyDescent="0.25">
      <c r="A5" s="21">
        <v>0</v>
      </c>
      <c r="B5" s="21">
        <v>3</v>
      </c>
      <c r="C5" s="21" t="s">
        <v>102</v>
      </c>
      <c r="D5" s="21">
        <v>32</v>
      </c>
      <c r="E5" s="21" t="s">
        <v>30</v>
      </c>
      <c r="F5" s="21" t="s">
        <v>104</v>
      </c>
      <c r="G5" s="21" t="s">
        <v>94</v>
      </c>
      <c r="H5" s="21">
        <v>997</v>
      </c>
      <c r="I5" s="21">
        <v>982</v>
      </c>
      <c r="J5" s="21" t="s">
        <v>94</v>
      </c>
      <c r="K5" s="21">
        <v>15</v>
      </c>
      <c r="L5" s="21">
        <v>96.282151135000007</v>
      </c>
    </row>
    <row r="6" spans="1:12" x14ac:dyDescent="0.25">
      <c r="A6" s="21">
        <v>1</v>
      </c>
      <c r="B6" s="21">
        <v>3</v>
      </c>
      <c r="C6" s="21" t="s">
        <v>102</v>
      </c>
      <c r="D6" s="21">
        <v>33</v>
      </c>
      <c r="E6" s="21" t="s">
        <v>29</v>
      </c>
      <c r="F6" s="21" t="s">
        <v>104</v>
      </c>
      <c r="G6" s="21" t="s">
        <v>94</v>
      </c>
      <c r="H6" s="21">
        <v>997</v>
      </c>
      <c r="I6" s="21">
        <v>982</v>
      </c>
      <c r="J6" s="21" t="s">
        <v>94</v>
      </c>
      <c r="K6" s="21">
        <v>4</v>
      </c>
      <c r="L6" s="21">
        <v>303.29346531700003</v>
      </c>
    </row>
    <row r="7" spans="1:12" x14ac:dyDescent="0.25">
      <c r="A7" s="21">
        <v>2</v>
      </c>
      <c r="B7" s="21">
        <v>998</v>
      </c>
      <c r="C7" s="21" t="s">
        <v>31</v>
      </c>
      <c r="D7" s="21">
        <v>998</v>
      </c>
      <c r="E7" s="21" t="s">
        <v>31</v>
      </c>
      <c r="F7" s="21" t="s">
        <v>104</v>
      </c>
      <c r="G7" s="21" t="s">
        <v>94</v>
      </c>
      <c r="H7" s="21">
        <v>997</v>
      </c>
      <c r="I7" s="21">
        <v>982</v>
      </c>
      <c r="J7" s="21" t="s">
        <v>94</v>
      </c>
      <c r="K7" s="21">
        <v>2</v>
      </c>
      <c r="L7" s="21">
        <v>6.6374842600999999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2024-08-28T23:22:59Z</dcterms:modified>
</cp:coreProperties>
</file>