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ELENA\EMSR750_AOI05_GRA_V2\03MAPS\output\EMSR750\AOI05\GRA_PRODUCT\FCT\EMSR750_AOI05_GRA_PRODUCT_v2\20240829_Tabla1_v2\"/>
    </mc:Choice>
  </mc:AlternateContent>
  <xr:revisionPtr revIDLastSave="0" documentId="13_ncr:1_{5F163B48-9A6A-4A47-BB18-BBF5275102E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2_aoi" sheetId="4" r:id="rId4"/>
    <sheet name="_builtUpP_m_v2_aoi" sheetId="5" r:id="rId5"/>
    <sheet name="_builtUpP_m_v2_aff" sheetId="6" r:id="rId6"/>
    <sheet name="_transportationL_m_v2_aoi" sheetId="7" r:id="rId7"/>
    <sheet name="_transportationL_m_v2_aff" sheetId="8" r:id="rId8"/>
    <sheet name="_naturalLandUseA_v1_aoi" sheetId="9" r:id="rId9"/>
    <sheet name="_naturalLandUseA_v1_aff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4" i="2" l="1"/>
  <c r="B42" i="2"/>
  <c r="B26" i="2"/>
  <c r="B25" i="2"/>
</calcChain>
</file>

<file path=xl/sharedStrings.xml><?xml version="1.0" encoding="utf-8"?>
<sst xmlns="http://schemas.openxmlformats.org/spreadsheetml/2006/main" count="314" uniqueCount="106">
  <si>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</si>
  <si>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</si>
  <si>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</si>
  <si>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</si>
  <si>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</si>
  <si>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EMSR750 AOI: 05 Port Sudan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</si>
  <si>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</si>
  <si>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</si>
  <si>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</si>
  <si>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</si>
  <si>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</si>
  <si>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</si>
  <si>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</si>
  <si>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Flood trace</t>
  </si>
  <si>
    <t>ha</t>
  </si>
  <si>
    <t>Flooded area</t>
  </si>
  <si>
    <t>Estimated population</t>
  </si>
  <si>
    <t>Number of inhabitants</t>
  </si>
  <si>
    <t>Built-up</t>
  </si>
  <si>
    <t>Residential Buildings</t>
  </si>
  <si>
    <t>No.</t>
  </si>
  <si>
    <t>Other non-residential buildings</t>
  </si>
  <si>
    <t>Transportation</t>
  </si>
  <si>
    <t>Highways</t>
  </si>
  <si>
    <t>km</t>
  </si>
  <si>
    <t>Secondary Road</t>
  </si>
  <si>
    <t>Local Road</t>
  </si>
  <si>
    <t>Cart Track</t>
  </si>
  <si>
    <t>Land use</t>
  </si>
  <si>
    <t>Open spaces with little or no vegetation</t>
  </si>
  <si>
    <t>Shrub and/or herbaceous vegetation association</t>
  </si>
  <si>
    <t>Other</t>
  </si>
  <si>
    <t xml:space="preserve">Forests 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</si>
  <si>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</si>
  <si>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</si>
  <si>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</si>
  <si>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</si>
  <si>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</si>
  <si>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</si>
  <si>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</si>
  <si>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</si>
  <si>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</si>
  <si>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</si>
  <si>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</si>
  <si>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</si>
  <si>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</si>
  <si>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</si>
  <si>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Inset maps: JRC 2013, Natural Earth 2012, GeoNames 2015. </t>
  </si>
  <si>
    <t>AOI: 05 Port Sudan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</si>
  <si>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</si>
  <si>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</si>
  <si>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</si>
  <si>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</si>
  <si>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</si>
  <si>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</si>
  <si>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</si>
  <si>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</si>
  <si>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</si>
  <si>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</si>
  <si>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</si>
  <si>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</si>
  <si>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</si>
  <si>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</si>
  <si>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</si>
  <si>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</si>
  <si>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</si>
  <si>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</si>
  <si>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</si>
  <si>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</si>
  <si>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moderate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</si>
  <si>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</si>
  <si>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</si>
  <si>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</si>
  <si>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</si>
  <si>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</si>
  <si>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</si>
  <si>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</si>
  <si>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</si>
  <si>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</si>
  <si>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</si>
  <si>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</si>
  <si>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</si>
  <si>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_builtUpP_m_v2_aoi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</si>
  <si>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</si>
  <si>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</si>
  <si>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</si>
  <si>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</si>
  <si>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</si>
  <si>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</si>
  <si>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</si>
  <si>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</si>
  <si>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</si>
  <si>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Possibly damaged</t>
  </si>
  <si>
    <t>Building point</t>
  </si>
  <si>
    <t>Not Applicable</t>
  </si>
  <si>
    <t>No visible damage</t>
  </si>
  <si>
    <t>_builtUpP_m_v2_aff</t>
  </si>
  <si>
    <t>_transportationL_m_v2_aoi</t>
  </si>
  <si>
    <t>Length</t>
  </si>
  <si>
    <t>Highways, Streets and Roads</t>
  </si>
  <si>
    <t>_transportationL_m_v2_aff</t>
  </si>
  <si>
    <t>_naturalLandUseA_v1_aoi</t>
  </si>
  <si>
    <t>Forests and Semi-natural Areas</t>
  </si>
  <si>
    <t>Forests</t>
  </si>
  <si>
    <t>Not Affected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</si>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</sst>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FF66"/>
        <bgColor rgb="FFFFFF6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3" fillId="0" borderId="10" xfId="0" applyFont="1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9" fillId="0" borderId="11" xfId="0" applyFont="1" applyBorder="1" applyAlignment="1">
      <alignment vertical="center" wrapText="1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167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left" vertical="center"/>
    </xf>
    <xf numFmtId="0" fontId="12" fillId="4" borderId="5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2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13"/>
    </row>
    <row r="2" spans="2:2" ht="20.25" customHeight="1" x14ac:dyDescent="0.25">
      <c r="B2" s="14" t="s">
        <v>0</v>
      </c>
    </row>
    <row r="3" spans="2:2" ht="20.25" customHeight="1" x14ac:dyDescent="0.25">
      <c r="B3" s="14"/>
    </row>
    <row r="4" spans="2:2" ht="15.75" customHeight="1" x14ac:dyDescent="0.25">
      <c r="B4" s="18" t="s">
        <v>1</v>
      </c>
    </row>
    <row r="5" spans="2:2" ht="15.75" customHeight="1" x14ac:dyDescent="0.25">
      <c r="B5" s="18" t="s">
        <v>2</v>
      </c>
    </row>
    <row r="6" spans="2:2" ht="15.75" customHeight="1" x14ac:dyDescent="0.25">
      <c r="B6" s="18"/>
    </row>
    <row r="7" spans="2:2" ht="15.75" customHeight="1" x14ac:dyDescent="0.25">
      <c r="B7" s="18" t="s">
        <v>3</v>
      </c>
    </row>
    <row r="8" spans="2:2" ht="15.75" customHeight="1" x14ac:dyDescent="0.25">
      <c r="B8" s="18"/>
    </row>
    <row r="9" spans="2:2" ht="30.75" customHeight="1" x14ac:dyDescent="0.25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4"/>
  <sheetViews>
    <sheetView showGridLines="0" tabSelected="1" zoomScale="70" zoomScaleNormal="70" workbookViewId="0">
      <selection activeCell="E65" sqref="E65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5.140625" style="7" bestFit="1" customWidth="1"/>
    <col min="4" max="4" width="7.42578125" bestFit="1" customWidth="1"/>
    <col min="5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12"/>
      <c r="B1" s="34" t="s">
        <v>5</v>
      </c>
    </row>
    <row r="3" spans="1:11" ht="15.75" x14ac:dyDescent="0.3">
      <c r="B3" s="8" t="s">
        <v>6</v>
      </c>
      <c r="C3" s="9"/>
      <c r="D3" s="9"/>
      <c r="E3" s="9"/>
      <c r="F3" s="9"/>
      <c r="G3" s="9"/>
      <c r="H3" s="9"/>
      <c r="I3" s="10"/>
      <c r="J3" s="2"/>
      <c r="K3" s="2"/>
    </row>
    <row r="4" spans="1:11" ht="30.75" customHeight="1" x14ac:dyDescent="0.3">
      <c r="B4" s="11"/>
      <c r="C4" s="73" t="s">
        <v>7</v>
      </c>
      <c r="D4" s="72"/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2"/>
      <c r="K4" s="2"/>
    </row>
    <row r="5" spans="1:11" x14ac:dyDescent="0.25">
      <c r="B5" s="22" t="s">
        <v>13</v>
      </c>
      <c r="C5" s="22"/>
      <c r="D5" s="23" t="s">
        <v>14</v>
      </c>
      <c r="E5" s="67"/>
      <c r="F5" s="68"/>
      <c r="G5" s="69"/>
      <c r="H5" s="22"/>
      <c r="I5" s="24">
        <v>402.86775866699998</v>
      </c>
    </row>
    <row r="6" spans="1:11" x14ac:dyDescent="0.25">
      <c r="B6" s="22" t="s">
        <v>15</v>
      </c>
      <c r="C6" s="22"/>
      <c r="D6" s="23" t="s">
        <v>14</v>
      </c>
      <c r="E6" s="67"/>
      <c r="F6" s="68"/>
      <c r="G6" s="69"/>
      <c r="H6" s="22"/>
      <c r="I6" s="24">
        <v>3.5359102097999999</v>
      </c>
    </row>
    <row r="7" spans="1:11" ht="15.75" x14ac:dyDescent="0.3">
      <c r="B7" s="16" t="s">
        <v>16</v>
      </c>
      <c r="C7" s="17" t="s">
        <v>17</v>
      </c>
      <c r="D7" s="17"/>
      <c r="E7" s="70"/>
      <c r="F7" s="71"/>
      <c r="G7" s="72"/>
      <c r="H7" s="54">
        <v>1500</v>
      </c>
      <c r="I7" s="54">
        <v>29000</v>
      </c>
      <c r="J7" s="2"/>
      <c r="K7" s="2"/>
    </row>
    <row r="8" spans="1:11" x14ac:dyDescent="0.25">
      <c r="B8" s="31" t="s">
        <v>18</v>
      </c>
      <c r="C8" s="36" t="s">
        <v>19</v>
      </c>
      <c r="D8" s="32" t="s">
        <v>20</v>
      </c>
      <c r="E8" s="37">
        <v>0</v>
      </c>
      <c r="F8" s="37">
        <v>39</v>
      </c>
      <c r="G8" s="37">
        <v>1032</v>
      </c>
      <c r="H8" s="37">
        <v>1071</v>
      </c>
      <c r="I8" s="37">
        <v>37153</v>
      </c>
    </row>
    <row r="9" spans="1:11" x14ac:dyDescent="0.25">
      <c r="B9" s="38"/>
      <c r="C9" s="39" t="s">
        <v>21</v>
      </c>
      <c r="D9" s="40" t="s">
        <v>20</v>
      </c>
      <c r="E9" s="41">
        <v>0</v>
      </c>
      <c r="F9" s="41">
        <v>0</v>
      </c>
      <c r="G9" s="41">
        <v>8</v>
      </c>
      <c r="H9" s="41">
        <v>8</v>
      </c>
      <c r="I9" s="41">
        <v>199</v>
      </c>
    </row>
    <row r="10" spans="1:11" x14ac:dyDescent="0.25">
      <c r="B10" s="31" t="s">
        <v>22</v>
      </c>
      <c r="C10" s="42" t="s">
        <v>23</v>
      </c>
      <c r="D10" s="32" t="s">
        <v>24</v>
      </c>
      <c r="E10" s="33">
        <v>0</v>
      </c>
      <c r="F10" s="33">
        <v>0</v>
      </c>
      <c r="G10" s="33">
        <v>0</v>
      </c>
      <c r="H10" s="33">
        <v>0</v>
      </c>
      <c r="I10" s="33">
        <v>5.9136664441000004</v>
      </c>
    </row>
    <row r="11" spans="1:11" x14ac:dyDescent="0.25">
      <c r="B11" s="43"/>
      <c r="C11" s="44" t="s">
        <v>25</v>
      </c>
      <c r="D11" s="45" t="s">
        <v>24</v>
      </c>
      <c r="E11" s="46">
        <v>0</v>
      </c>
      <c r="F11" s="46">
        <v>0</v>
      </c>
      <c r="G11" s="46">
        <v>1.2259367538999999</v>
      </c>
      <c r="H11" s="46">
        <v>1.2259367538999999</v>
      </c>
      <c r="I11" s="46">
        <v>1.2259367538999999</v>
      </c>
    </row>
    <row r="12" spans="1:11" x14ac:dyDescent="0.25">
      <c r="B12" s="43"/>
      <c r="C12" s="44" t="s">
        <v>26</v>
      </c>
      <c r="D12" s="45" t="s">
        <v>24</v>
      </c>
      <c r="E12" s="46">
        <v>0</v>
      </c>
      <c r="F12" s="46">
        <v>2.2947542696999998</v>
      </c>
      <c r="G12" s="46">
        <v>0</v>
      </c>
      <c r="H12" s="46">
        <v>2.2947542696999998</v>
      </c>
      <c r="I12" s="46">
        <v>296.3402913717</v>
      </c>
    </row>
    <row r="13" spans="1:11" x14ac:dyDescent="0.25">
      <c r="B13" s="38"/>
      <c r="C13" s="39" t="s">
        <v>27</v>
      </c>
      <c r="D13" s="40" t="s">
        <v>24</v>
      </c>
      <c r="E13" s="47">
        <v>0</v>
      </c>
      <c r="F13" s="47">
        <v>0</v>
      </c>
      <c r="G13" s="47">
        <v>0.68444627300000005</v>
      </c>
      <c r="H13" s="47">
        <v>0.68444627300000005</v>
      </c>
      <c r="I13" s="47">
        <v>17.184837179199999</v>
      </c>
    </row>
    <row r="14" spans="1:11" x14ac:dyDescent="0.25">
      <c r="B14" s="48" t="s">
        <v>28</v>
      </c>
      <c r="C14" s="49" t="s">
        <v>29</v>
      </c>
      <c r="D14" s="32" t="s">
        <v>14</v>
      </c>
      <c r="E14" s="33"/>
      <c r="F14" s="33"/>
      <c r="G14" s="33"/>
      <c r="H14" s="33">
        <v>303.43337007399998</v>
      </c>
      <c r="I14" s="33">
        <v>5763.20473305</v>
      </c>
    </row>
    <row r="15" spans="1:11" x14ac:dyDescent="0.25">
      <c r="B15" s="50"/>
      <c r="C15" s="51" t="s">
        <v>30</v>
      </c>
      <c r="D15" s="45" t="s">
        <v>14</v>
      </c>
      <c r="E15" s="46"/>
      <c r="F15" s="46"/>
      <c r="G15" s="46"/>
      <c r="H15" s="46">
        <v>96.282151172499994</v>
      </c>
      <c r="I15" s="46">
        <v>473.73057798600001</v>
      </c>
    </row>
    <row r="16" spans="1:11" x14ac:dyDescent="0.25">
      <c r="B16" s="50"/>
      <c r="C16" s="51" t="s">
        <v>31</v>
      </c>
      <c r="D16" s="45" t="s">
        <v>14</v>
      </c>
      <c r="E16" s="46"/>
      <c r="F16" s="46"/>
      <c r="G16" s="46"/>
      <c r="H16" s="46">
        <v>6.6882171605999998</v>
      </c>
      <c r="I16" s="46">
        <v>213.873573083</v>
      </c>
    </row>
    <row r="17" spans="1:10" x14ac:dyDescent="0.25">
      <c r="B17" s="52"/>
      <c r="C17" s="53" t="s">
        <v>32</v>
      </c>
      <c r="D17" s="40" t="s">
        <v>14</v>
      </c>
      <c r="E17" s="47"/>
      <c r="F17" s="47"/>
      <c r="G17" s="47"/>
      <c r="H17" s="47">
        <v>0</v>
      </c>
      <c r="I17" s="47">
        <v>1.1426209753000001</v>
      </c>
    </row>
    <row r="18" spans="1:10" x14ac:dyDescent="0.25">
      <c r="A18" s="25"/>
      <c r="B18" s="3"/>
      <c r="C18" s="5"/>
      <c r="D18" s="4"/>
      <c r="E18" s="21"/>
      <c r="F18" s="21"/>
      <c r="G18" s="21"/>
      <c r="J18" s="26"/>
    </row>
    <row r="19" spans="1:10" x14ac:dyDescent="0.25">
      <c r="A19" s="25"/>
      <c r="B19" s="21" t="s">
        <v>33</v>
      </c>
      <c r="C19" s="5"/>
      <c r="D19" s="4"/>
      <c r="E19" s="21"/>
      <c r="F19" s="21"/>
      <c r="G19" s="21"/>
      <c r="J19" s="26"/>
    </row>
    <row r="20" spans="1:10" x14ac:dyDescent="0.25">
      <c r="A20" s="25"/>
      <c r="B20" s="27" t="s">
        <v>34</v>
      </c>
      <c r="C20" s="28"/>
      <c r="D20" s="29"/>
      <c r="E20" s="27"/>
      <c r="F20" s="27"/>
      <c r="G20" s="27"/>
      <c r="H20" s="30"/>
      <c r="I20" s="30"/>
      <c r="J20" s="26"/>
    </row>
    <row r="21" spans="1:10" x14ac:dyDescent="0.25">
      <c r="B21" s="3"/>
      <c r="C21" s="5"/>
      <c r="D21" s="4"/>
      <c r="E21" s="21"/>
      <c r="F21" s="21"/>
      <c r="G21" s="21"/>
    </row>
    <row r="22" spans="1:10" x14ac:dyDescent="0.25">
      <c r="B22" s="3"/>
      <c r="C22" s="5"/>
      <c r="D22" s="4"/>
      <c r="E22" s="21"/>
      <c r="F22" s="21"/>
      <c r="G22" s="21"/>
    </row>
    <row r="23" spans="1:10" x14ac:dyDescent="0.25">
      <c r="B23" s="55" t="s">
        <v>35</v>
      </c>
      <c r="C23" s="5"/>
      <c r="D23" s="4"/>
      <c r="E23" s="21"/>
      <c r="F23" s="21"/>
      <c r="G23" s="21"/>
    </row>
    <row r="24" spans="1:10" x14ac:dyDescent="0.25">
      <c r="B24" s="21" t="s">
        <v>36</v>
      </c>
      <c r="C24" s="5"/>
      <c r="D24" s="4"/>
      <c r="E24" s="21"/>
      <c r="F24" s="21"/>
      <c r="G24" s="21"/>
    </row>
    <row r="25" spans="1:10" x14ac:dyDescent="0.25">
      <c r="B25" s="56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5" s="5"/>
      <c r="D25" s="4"/>
      <c r="E25" s="21"/>
      <c r="F25" s="21"/>
      <c r="G25" s="21"/>
    </row>
    <row r="26" spans="1:10" x14ac:dyDescent="0.25">
      <c r="B26" s="21" t="str">
        <f>CONCATENATE(CHAR(169)," European Union / Copernicus Emergency Management Service")</f>
        <v>© European Union / Copernicus Emergency Management Service</v>
      </c>
      <c r="C26" s="5"/>
      <c r="D26" s="4"/>
      <c r="E26" s="21"/>
      <c r="F26" s="21"/>
      <c r="G26" s="21"/>
    </row>
    <row r="27" spans="1:10" x14ac:dyDescent="0.25">
      <c r="B27" s="3"/>
      <c r="C27" s="5"/>
      <c r="D27" s="4"/>
      <c r="E27" s="21"/>
      <c r="F27" s="21"/>
      <c r="G27" s="21"/>
    </row>
    <row r="28" spans="1:10" x14ac:dyDescent="0.25">
      <c r="B28" s="3"/>
      <c r="C28" s="5"/>
      <c r="D28" s="4"/>
      <c r="E28" s="21"/>
      <c r="F28" s="21"/>
      <c r="G28" s="21"/>
    </row>
    <row r="29" spans="1:10" x14ac:dyDescent="0.25">
      <c r="B29" s="55" t="s">
        <v>37</v>
      </c>
      <c r="C29" s="5"/>
      <c r="D29" s="4"/>
      <c r="E29" s="21"/>
      <c r="F29" s="21"/>
      <c r="G29" s="21"/>
    </row>
    <row r="30" spans="1:10" x14ac:dyDescent="0.25">
      <c r="B30" s="21" t="s">
        <v>38</v>
      </c>
      <c r="C30" s="5"/>
      <c r="D30" s="4"/>
      <c r="E30" s="21"/>
      <c r="F30" s="21"/>
      <c r="G30" s="21"/>
    </row>
    <row r="31" spans="1:10" x14ac:dyDescent="0.25">
      <c r="B31" s="21" t="s">
        <v>39</v>
      </c>
      <c r="C31" s="6"/>
      <c r="D31" s="4"/>
      <c r="E31" s="21"/>
      <c r="F31" s="21"/>
      <c r="G31" s="21"/>
      <c r="H31" s="57" t="s">
        <v>40</v>
      </c>
    </row>
    <row r="32" spans="1:10" x14ac:dyDescent="0.25">
      <c r="B32" s="21" t="s">
        <v>41</v>
      </c>
      <c r="C32" s="6"/>
      <c r="D32" s="4"/>
      <c r="E32" s="21"/>
      <c r="F32" s="21"/>
      <c r="G32" s="21"/>
    </row>
    <row r="33" spans="2:7" x14ac:dyDescent="0.25">
      <c r="B33" s="21" t="s">
        <v>42</v>
      </c>
      <c r="C33" s="6"/>
      <c r="D33" s="4"/>
      <c r="E33" s="21"/>
      <c r="F33" s="21"/>
      <c r="G33" s="21"/>
    </row>
    <row r="34" spans="2:7" x14ac:dyDescent="0.25">
      <c r="B34" s="3"/>
      <c r="C34" s="6"/>
      <c r="D34" s="4"/>
      <c r="E34" s="21"/>
      <c r="F34" s="21"/>
      <c r="G34" s="21"/>
    </row>
    <row r="35" spans="2:7" x14ac:dyDescent="0.25">
      <c r="B35" s="3"/>
      <c r="C35" s="6"/>
      <c r="D35" s="4"/>
      <c r="E35" s="21"/>
      <c r="F35" s="21"/>
      <c r="G35" s="21"/>
    </row>
    <row r="36" spans="2:7" x14ac:dyDescent="0.25">
      <c r="B36" s="55" t="s">
        <v>43</v>
      </c>
      <c r="C36" s="6"/>
      <c r="D36" s="4"/>
      <c r="E36" s="21"/>
      <c r="F36" s="21"/>
      <c r="G36" s="21"/>
    </row>
    <row r="37" spans="2:7" x14ac:dyDescent="0.25">
      <c r="B37" s="21" t="s">
        <v>44</v>
      </c>
      <c r="C37" s="6"/>
      <c r="D37" s="4"/>
      <c r="E37" s="21"/>
      <c r="F37" s="21"/>
      <c r="G37" s="21"/>
    </row>
    <row r="38" spans="2:7" x14ac:dyDescent="0.25">
      <c r="B38" s="21" t="s">
        <v>45</v>
      </c>
      <c r="C38" s="6"/>
      <c r="D38" s="4"/>
      <c r="E38" s="21"/>
      <c r="F38" s="21"/>
      <c r="G38" s="21"/>
    </row>
    <row r="39" spans="2:7" x14ac:dyDescent="0.25">
      <c r="B39" s="3"/>
      <c r="C39" s="6"/>
      <c r="D39" s="4"/>
      <c r="E39" s="21"/>
      <c r="F39" s="21"/>
      <c r="G39" s="21"/>
    </row>
    <row r="40" spans="2:7" x14ac:dyDescent="0.25">
      <c r="B40" s="3"/>
      <c r="C40" s="6"/>
      <c r="D40" s="4"/>
      <c r="E40" s="21"/>
      <c r="F40" s="21"/>
      <c r="G40" s="21"/>
    </row>
    <row r="41" spans="2:7" x14ac:dyDescent="0.25">
      <c r="B41" s="55" t="s">
        <v>46</v>
      </c>
      <c r="C41" s="6"/>
      <c r="D41" s="4"/>
      <c r="E41" s="21"/>
      <c r="F41" s="21"/>
      <c r="G41" s="21"/>
    </row>
    <row r="42" spans="2:7" x14ac:dyDescent="0.25">
      <c r="B42" s="21" t="str">
        <f>CONCATENATE("Base  Vector  Layers: OpenStreetMap  ", CHAR(169)," OpenStreetMap contributors  (2024), Wikimapia.org, GeoNames  2015, Global Administrative Areas (2012), refined by the producer, Globe Land 30 (2010), Copernicus Global Land Service: Land Cover (2019).")</f>
        <v>Base  Vector  Layers: OpenStreetMap  © OpenStreetMap contributors  (2024), Wikimapia.org, GeoNames  2015, Global Administrative Areas (2012), refined by the producer, Globe Land 30 (2010), Copernicus Global Land Service: Land Cover (2019).</v>
      </c>
      <c r="C42" s="6"/>
      <c r="D42" s="4"/>
      <c r="E42" s="21"/>
      <c r="F42" s="21"/>
      <c r="G42" s="21"/>
    </row>
    <row r="43" spans="2:7" x14ac:dyDescent="0.25">
      <c r="B43" s="21" t="s">
        <v>47</v>
      </c>
    </row>
    <row r="44" spans="2:7" x14ac:dyDescent="0.25">
      <c r="B44" s="74" t="str">
        <f>CONCATENATE("Digital Elevation Model: FABDEM (ForestAndBuildingsremovedCopernicusDEM) removes building and tree height biases from the Copernicus GLO 30 ")</f>
        <v xml:space="preserve">Digital Elevation Model: FABDEM (ForestAndBuildingsremovedCopernicusDEM) removes building and tree height biases from the Copernicus GLO 30 </v>
      </c>
    </row>
  </sheetData>
  <mergeCells count="4">
    <mergeCell ref="E5:G5"/>
    <mergeCell ref="E7:G7"/>
    <mergeCell ref="E6:G6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 x14ac:dyDescent="0.25"/>
  <cols>
    <col min="1" max="12" width="18" customWidth="1"/>
  </cols>
  <sheetData>
    <row r="1" spans="1:10" x14ac:dyDescent="0.25">
      <c r="A1" t="s">
        <v>48</v>
      </c>
    </row>
    <row r="3" spans="1:10" ht="38.25" x14ac:dyDescent="0.25">
      <c r="A3" s="58" t="s">
        <v>49</v>
      </c>
      <c r="B3" s="58" t="s">
        <v>50</v>
      </c>
      <c r="C3" s="58" t="s">
        <v>51</v>
      </c>
      <c r="D3" s="58" t="s">
        <v>52</v>
      </c>
      <c r="E3" s="58" t="s">
        <v>53</v>
      </c>
      <c r="F3" s="58" t="s">
        <v>54</v>
      </c>
      <c r="G3" s="58" t="s">
        <v>55</v>
      </c>
      <c r="H3" s="58" t="s">
        <v>56</v>
      </c>
      <c r="I3" s="58" t="s">
        <v>57</v>
      </c>
      <c r="J3" s="58" t="s">
        <v>58</v>
      </c>
    </row>
    <row r="4" spans="1:10" ht="56.25" x14ac:dyDescent="0.25">
      <c r="A4" s="59" t="s">
        <v>59</v>
      </c>
      <c r="B4" s="60" t="s">
        <v>60</v>
      </c>
      <c r="C4" s="60" t="s">
        <v>61</v>
      </c>
      <c r="D4" s="60" t="s">
        <v>62</v>
      </c>
      <c r="E4" s="60" t="s">
        <v>63</v>
      </c>
      <c r="F4" s="60" t="s">
        <v>64</v>
      </c>
      <c r="G4" s="60" t="s">
        <v>65</v>
      </c>
      <c r="H4" s="60" t="s">
        <v>65</v>
      </c>
      <c r="I4" s="60" t="s">
        <v>65</v>
      </c>
      <c r="J4" s="60" t="s">
        <v>66</v>
      </c>
    </row>
    <row r="5" spans="1:10" x14ac:dyDescent="0.25">
      <c r="A5" s="61" t="s">
        <v>12</v>
      </c>
      <c r="B5" s="62">
        <v>29356</v>
      </c>
      <c r="C5" s="63">
        <v>49779</v>
      </c>
      <c r="D5" s="63">
        <v>42076</v>
      </c>
      <c r="E5" s="63">
        <v>71273</v>
      </c>
      <c r="F5" s="63">
        <v>46491</v>
      </c>
      <c r="G5" s="64">
        <v>47795</v>
      </c>
      <c r="H5" s="64">
        <v>13635</v>
      </c>
      <c r="I5" s="64">
        <v>28.5</v>
      </c>
      <c r="J5" s="65" t="s">
        <v>67</v>
      </c>
    </row>
    <row r="6" spans="1:10" x14ac:dyDescent="0.25">
      <c r="A6" s="61" t="s">
        <v>68</v>
      </c>
      <c r="B6" s="62">
        <v>1470</v>
      </c>
      <c r="C6" s="63">
        <v>316</v>
      </c>
      <c r="D6" s="63">
        <v>1876</v>
      </c>
      <c r="E6" s="63">
        <v>2325</v>
      </c>
      <c r="F6" s="63">
        <v>2614</v>
      </c>
      <c r="G6" s="64">
        <v>1720</v>
      </c>
      <c r="H6" s="64">
        <v>803</v>
      </c>
      <c r="I6" s="64">
        <v>46.7</v>
      </c>
      <c r="J6" s="66" t="s">
        <v>69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9.140625" defaultRowHeight="15" x14ac:dyDescent="0.25"/>
  <cols>
    <col min="1" max="1" width="5" customWidth="1"/>
    <col min="2" max="2" width="13" customWidth="1"/>
    <col min="3" max="3" width="12" customWidth="1"/>
    <col min="4" max="4" width="22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 x14ac:dyDescent="0.25">
      <c r="B1" s="35" t="s">
        <v>5</v>
      </c>
    </row>
    <row r="2" spans="1:8" x14ac:dyDescent="0.25">
      <c r="B2" s="35" t="s">
        <v>70</v>
      </c>
    </row>
    <row r="4" spans="1:8" x14ac:dyDescent="0.25">
      <c r="A4" s="20" t="s">
        <v>71</v>
      </c>
      <c r="B4" s="20" t="s">
        <v>72</v>
      </c>
      <c r="C4" s="20" t="s">
        <v>73</v>
      </c>
      <c r="D4" s="20" t="s">
        <v>74</v>
      </c>
      <c r="E4" s="20" t="s">
        <v>75</v>
      </c>
      <c r="F4" s="20" t="s">
        <v>76</v>
      </c>
      <c r="G4" s="20" t="s">
        <v>77</v>
      </c>
      <c r="H4" s="20" t="s">
        <v>78</v>
      </c>
    </row>
    <row r="5" spans="1:8" x14ac:dyDescent="0.25">
      <c r="A5" s="21">
        <v>0</v>
      </c>
      <c r="B5" s="21" t="s">
        <v>79</v>
      </c>
      <c r="C5" s="21" t="s">
        <v>80</v>
      </c>
      <c r="D5" s="21" t="s">
        <v>81</v>
      </c>
      <c r="E5" s="21" t="s">
        <v>13</v>
      </c>
      <c r="F5" s="21">
        <v>2</v>
      </c>
      <c r="G5" s="21">
        <v>14</v>
      </c>
      <c r="H5" s="21">
        <v>402.86775866699998</v>
      </c>
    </row>
    <row r="6" spans="1:8" x14ac:dyDescent="0.25">
      <c r="A6" s="21">
        <v>1</v>
      </c>
      <c r="B6" s="21" t="s">
        <v>79</v>
      </c>
      <c r="C6" s="21" t="s">
        <v>80</v>
      </c>
      <c r="D6" s="21" t="s">
        <v>81</v>
      </c>
      <c r="E6" s="21" t="s">
        <v>15</v>
      </c>
      <c r="F6" s="21">
        <v>2</v>
      </c>
      <c r="G6" s="21">
        <v>13</v>
      </c>
      <c r="H6" s="21">
        <v>3.5359102097999999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35" t="s">
        <v>5</v>
      </c>
    </row>
    <row r="2" spans="1:12" x14ac:dyDescent="0.25">
      <c r="B2" s="35" t="s">
        <v>82</v>
      </c>
    </row>
    <row r="4" spans="1:12" x14ac:dyDescent="0.25">
      <c r="A4" s="20" t="s">
        <v>71</v>
      </c>
      <c r="B4" s="20" t="s">
        <v>83</v>
      </c>
      <c r="C4" s="20" t="s">
        <v>84</v>
      </c>
      <c r="D4" s="20" t="s">
        <v>85</v>
      </c>
      <c r="E4" s="20" t="s">
        <v>86</v>
      </c>
      <c r="F4" s="20" t="s">
        <v>87</v>
      </c>
      <c r="G4" s="20" t="s">
        <v>75</v>
      </c>
      <c r="H4" s="20" t="s">
        <v>76</v>
      </c>
      <c r="I4" s="20" t="s">
        <v>88</v>
      </c>
      <c r="J4" s="20" t="s">
        <v>89</v>
      </c>
      <c r="K4" s="20" t="s">
        <v>77</v>
      </c>
      <c r="L4" s="20" t="s">
        <v>90</v>
      </c>
    </row>
    <row r="5" spans="1:12" x14ac:dyDescent="0.25">
      <c r="A5" s="21">
        <v>0</v>
      </c>
      <c r="B5" s="21">
        <v>12</v>
      </c>
      <c r="C5" s="21" t="s">
        <v>91</v>
      </c>
      <c r="D5" s="21">
        <v>127</v>
      </c>
      <c r="E5" s="21" t="s">
        <v>21</v>
      </c>
      <c r="F5" s="21" t="s">
        <v>92</v>
      </c>
      <c r="G5" s="21" t="s">
        <v>93</v>
      </c>
      <c r="H5" s="21">
        <v>2</v>
      </c>
      <c r="I5" s="21">
        <v>994</v>
      </c>
      <c r="J5" s="21" t="s">
        <v>94</v>
      </c>
      <c r="K5" s="21">
        <v>8</v>
      </c>
      <c r="L5" s="21">
        <v>8</v>
      </c>
    </row>
    <row r="6" spans="1:12" x14ac:dyDescent="0.25">
      <c r="A6" s="21">
        <v>1</v>
      </c>
      <c r="B6" s="21">
        <v>11</v>
      </c>
      <c r="C6" s="21" t="s">
        <v>19</v>
      </c>
      <c r="D6" s="21">
        <v>997</v>
      </c>
      <c r="E6" s="21" t="s">
        <v>94</v>
      </c>
      <c r="F6" s="21" t="s">
        <v>9</v>
      </c>
      <c r="G6" s="21" t="s">
        <v>93</v>
      </c>
      <c r="H6" s="21">
        <v>2</v>
      </c>
      <c r="I6" s="21">
        <v>994</v>
      </c>
      <c r="J6" s="21" t="s">
        <v>94</v>
      </c>
      <c r="K6" s="21">
        <v>39</v>
      </c>
      <c r="L6" s="21">
        <v>39</v>
      </c>
    </row>
    <row r="7" spans="1:12" x14ac:dyDescent="0.25">
      <c r="A7" s="21">
        <v>2</v>
      </c>
      <c r="B7" s="21">
        <v>11</v>
      </c>
      <c r="C7" s="21" t="s">
        <v>19</v>
      </c>
      <c r="D7" s="21">
        <v>997</v>
      </c>
      <c r="E7" s="21" t="s">
        <v>94</v>
      </c>
      <c r="F7" s="21" t="s">
        <v>92</v>
      </c>
      <c r="G7" s="21" t="s">
        <v>93</v>
      </c>
      <c r="H7" s="21">
        <v>2</v>
      </c>
      <c r="I7" s="21">
        <v>994</v>
      </c>
      <c r="J7" s="21" t="s">
        <v>94</v>
      </c>
      <c r="K7" s="21">
        <v>1032</v>
      </c>
      <c r="L7" s="21">
        <v>1032</v>
      </c>
    </row>
    <row r="8" spans="1:12" x14ac:dyDescent="0.25">
      <c r="A8" s="21">
        <v>3</v>
      </c>
      <c r="B8" s="21">
        <v>12</v>
      </c>
      <c r="C8" s="21" t="s">
        <v>91</v>
      </c>
      <c r="D8" s="21">
        <v>127</v>
      </c>
      <c r="E8" s="21" t="s">
        <v>21</v>
      </c>
      <c r="F8" s="21" t="s">
        <v>95</v>
      </c>
      <c r="G8" s="21" t="s">
        <v>93</v>
      </c>
      <c r="H8" s="21">
        <v>997</v>
      </c>
      <c r="I8" s="21">
        <v>994</v>
      </c>
      <c r="J8" s="21" t="s">
        <v>94</v>
      </c>
      <c r="K8" s="21">
        <v>191</v>
      </c>
      <c r="L8" s="21">
        <v>191</v>
      </c>
    </row>
    <row r="9" spans="1:12" x14ac:dyDescent="0.25">
      <c r="A9" s="21">
        <v>4</v>
      </c>
      <c r="B9" s="21">
        <v>11</v>
      </c>
      <c r="C9" s="21" t="s">
        <v>19</v>
      </c>
      <c r="D9" s="21">
        <v>997</v>
      </c>
      <c r="E9" s="21" t="s">
        <v>94</v>
      </c>
      <c r="F9" s="21" t="s">
        <v>95</v>
      </c>
      <c r="G9" s="21" t="s">
        <v>93</v>
      </c>
      <c r="H9" s="21">
        <v>997</v>
      </c>
      <c r="I9" s="21">
        <v>994</v>
      </c>
      <c r="J9" s="21" t="s">
        <v>94</v>
      </c>
      <c r="K9" s="21">
        <v>36082</v>
      </c>
      <c r="L9" s="21">
        <v>36082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35" t="s">
        <v>5</v>
      </c>
    </row>
    <row r="2" spans="1:12" x14ac:dyDescent="0.25">
      <c r="B2" s="35" t="s">
        <v>96</v>
      </c>
    </row>
    <row r="4" spans="1:12" x14ac:dyDescent="0.25">
      <c r="A4" s="20" t="s">
        <v>71</v>
      </c>
      <c r="B4" s="20" t="s">
        <v>83</v>
      </c>
      <c r="C4" s="20" t="s">
        <v>84</v>
      </c>
      <c r="D4" s="20" t="s">
        <v>85</v>
      </c>
      <c r="E4" s="20" t="s">
        <v>86</v>
      </c>
      <c r="F4" s="20" t="s">
        <v>87</v>
      </c>
      <c r="G4" s="20" t="s">
        <v>75</v>
      </c>
      <c r="H4" s="20" t="s">
        <v>76</v>
      </c>
      <c r="I4" s="20" t="s">
        <v>88</v>
      </c>
      <c r="J4" s="20" t="s">
        <v>89</v>
      </c>
      <c r="K4" s="20" t="s">
        <v>77</v>
      </c>
      <c r="L4" s="20" t="s">
        <v>90</v>
      </c>
    </row>
    <row r="5" spans="1:12" x14ac:dyDescent="0.25">
      <c r="A5" s="21">
        <v>0</v>
      </c>
      <c r="B5" s="21">
        <v>12</v>
      </c>
      <c r="C5" s="21" t="s">
        <v>91</v>
      </c>
      <c r="D5" s="21">
        <v>127</v>
      </c>
      <c r="E5" s="21" t="s">
        <v>21</v>
      </c>
      <c r="F5" s="21" t="s">
        <v>92</v>
      </c>
      <c r="G5" s="21" t="s">
        <v>93</v>
      </c>
      <c r="H5" s="21">
        <v>2</v>
      </c>
      <c r="I5" s="21">
        <v>994</v>
      </c>
      <c r="J5" s="21" t="s">
        <v>94</v>
      </c>
      <c r="K5" s="21">
        <v>8</v>
      </c>
      <c r="L5" s="21">
        <v>8</v>
      </c>
    </row>
    <row r="6" spans="1:12" x14ac:dyDescent="0.25">
      <c r="A6" s="21">
        <v>1</v>
      </c>
      <c r="B6" s="21">
        <v>11</v>
      </c>
      <c r="C6" s="21" t="s">
        <v>19</v>
      </c>
      <c r="D6" s="21">
        <v>997</v>
      </c>
      <c r="E6" s="21" t="s">
        <v>94</v>
      </c>
      <c r="F6" s="21" t="s">
        <v>9</v>
      </c>
      <c r="G6" s="21" t="s">
        <v>93</v>
      </c>
      <c r="H6" s="21">
        <v>2</v>
      </c>
      <c r="I6" s="21">
        <v>994</v>
      </c>
      <c r="J6" s="21" t="s">
        <v>94</v>
      </c>
      <c r="K6" s="21">
        <v>39</v>
      </c>
      <c r="L6" s="21">
        <v>39</v>
      </c>
    </row>
    <row r="7" spans="1:12" x14ac:dyDescent="0.25">
      <c r="A7" s="21">
        <v>2</v>
      </c>
      <c r="B7" s="21">
        <v>11</v>
      </c>
      <c r="C7" s="21" t="s">
        <v>19</v>
      </c>
      <c r="D7" s="21">
        <v>997</v>
      </c>
      <c r="E7" s="21" t="s">
        <v>94</v>
      </c>
      <c r="F7" s="21" t="s">
        <v>92</v>
      </c>
      <c r="G7" s="21" t="s">
        <v>93</v>
      </c>
      <c r="H7" s="21">
        <v>2</v>
      </c>
      <c r="I7" s="21">
        <v>994</v>
      </c>
      <c r="J7" s="21" t="s">
        <v>94</v>
      </c>
      <c r="K7" s="21">
        <v>1032</v>
      </c>
      <c r="L7" s="21">
        <v>1032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5" t="s">
        <v>5</v>
      </c>
    </row>
    <row r="2" spans="1:12" x14ac:dyDescent="0.25">
      <c r="B2" s="35" t="s">
        <v>97</v>
      </c>
    </row>
    <row r="4" spans="1:12" x14ac:dyDescent="0.25">
      <c r="A4" s="20" t="s">
        <v>71</v>
      </c>
      <c r="B4" s="20" t="s">
        <v>83</v>
      </c>
      <c r="C4" s="20" t="s">
        <v>84</v>
      </c>
      <c r="D4" s="20" t="s">
        <v>85</v>
      </c>
      <c r="E4" s="20" t="s">
        <v>86</v>
      </c>
      <c r="F4" s="20" t="s">
        <v>87</v>
      </c>
      <c r="G4" s="20" t="s">
        <v>75</v>
      </c>
      <c r="H4" s="20" t="s">
        <v>76</v>
      </c>
      <c r="I4" s="20" t="s">
        <v>88</v>
      </c>
      <c r="J4" s="20" t="s">
        <v>89</v>
      </c>
      <c r="K4" s="20" t="s">
        <v>77</v>
      </c>
      <c r="L4" s="20" t="s">
        <v>98</v>
      </c>
    </row>
    <row r="5" spans="1:12" x14ac:dyDescent="0.25">
      <c r="A5" s="21">
        <v>0</v>
      </c>
      <c r="B5" s="21">
        <v>211</v>
      </c>
      <c r="C5" s="21" t="s">
        <v>99</v>
      </c>
      <c r="D5" s="21">
        <v>21121</v>
      </c>
      <c r="E5" s="21" t="s">
        <v>25</v>
      </c>
      <c r="F5" s="21" t="s">
        <v>92</v>
      </c>
      <c r="G5" s="21" t="s">
        <v>94</v>
      </c>
      <c r="H5" s="21">
        <v>2</v>
      </c>
      <c r="I5" s="21">
        <v>994</v>
      </c>
      <c r="J5" s="21" t="s">
        <v>94</v>
      </c>
      <c r="K5" s="21">
        <v>1</v>
      </c>
      <c r="L5" s="21">
        <v>1.2259367538999999</v>
      </c>
    </row>
    <row r="6" spans="1:12" x14ac:dyDescent="0.25">
      <c r="A6" s="21">
        <v>1</v>
      </c>
      <c r="B6" s="21">
        <v>211</v>
      </c>
      <c r="C6" s="21" t="s">
        <v>99</v>
      </c>
      <c r="D6" s="21">
        <v>21122</v>
      </c>
      <c r="E6" s="21" t="s">
        <v>26</v>
      </c>
      <c r="F6" s="21" t="s">
        <v>9</v>
      </c>
      <c r="G6" s="21" t="s">
        <v>94</v>
      </c>
      <c r="H6" s="21">
        <v>2</v>
      </c>
      <c r="I6" s="21">
        <v>994</v>
      </c>
      <c r="J6" s="21" t="s">
        <v>94</v>
      </c>
      <c r="K6" s="21">
        <v>21</v>
      </c>
      <c r="L6" s="21">
        <v>2.2947542696999998</v>
      </c>
    </row>
    <row r="7" spans="1:12" x14ac:dyDescent="0.25">
      <c r="A7" s="21">
        <v>2</v>
      </c>
      <c r="B7" s="21">
        <v>211</v>
      </c>
      <c r="C7" s="21" t="s">
        <v>99</v>
      </c>
      <c r="D7" s="21">
        <v>21124</v>
      </c>
      <c r="E7" s="21" t="s">
        <v>27</v>
      </c>
      <c r="F7" s="21" t="s">
        <v>92</v>
      </c>
      <c r="G7" s="21" t="s">
        <v>94</v>
      </c>
      <c r="H7" s="21">
        <v>2</v>
      </c>
      <c r="I7" s="21">
        <v>994</v>
      </c>
      <c r="J7" s="21" t="s">
        <v>94</v>
      </c>
      <c r="K7" s="21">
        <v>1</v>
      </c>
      <c r="L7" s="21">
        <v>0.68444627300000005</v>
      </c>
    </row>
    <row r="8" spans="1:12" x14ac:dyDescent="0.25">
      <c r="A8" s="21">
        <v>3</v>
      </c>
      <c r="B8" s="21">
        <v>211</v>
      </c>
      <c r="C8" s="21" t="s">
        <v>99</v>
      </c>
      <c r="D8" s="21">
        <v>2111</v>
      </c>
      <c r="E8" s="21" t="s">
        <v>23</v>
      </c>
      <c r="F8" s="21" t="s">
        <v>95</v>
      </c>
      <c r="G8" s="21" t="s">
        <v>94</v>
      </c>
      <c r="H8" s="21">
        <v>997</v>
      </c>
      <c r="I8" s="21">
        <v>994</v>
      </c>
      <c r="J8" s="21" t="s">
        <v>94</v>
      </c>
      <c r="K8" s="21">
        <v>2</v>
      </c>
      <c r="L8" s="21">
        <v>5.9136664441000004</v>
      </c>
    </row>
    <row r="9" spans="1:12" x14ac:dyDescent="0.25">
      <c r="A9" s="21">
        <v>4</v>
      </c>
      <c r="B9" s="21">
        <v>211</v>
      </c>
      <c r="C9" s="21" t="s">
        <v>99</v>
      </c>
      <c r="D9" s="21">
        <v>21122</v>
      </c>
      <c r="E9" s="21" t="s">
        <v>26</v>
      </c>
      <c r="F9" s="21" t="s">
        <v>95</v>
      </c>
      <c r="G9" s="21" t="s">
        <v>94</v>
      </c>
      <c r="H9" s="21">
        <v>997</v>
      </c>
      <c r="I9" s="21">
        <v>994</v>
      </c>
      <c r="J9" s="21" t="s">
        <v>94</v>
      </c>
      <c r="K9" s="21">
        <v>1291</v>
      </c>
      <c r="L9" s="21">
        <v>294.04553710200003</v>
      </c>
    </row>
    <row r="10" spans="1:12" x14ac:dyDescent="0.25">
      <c r="A10" s="21">
        <v>5</v>
      </c>
      <c r="B10" s="21">
        <v>211</v>
      </c>
      <c r="C10" s="21" t="s">
        <v>99</v>
      </c>
      <c r="D10" s="21">
        <v>21124</v>
      </c>
      <c r="E10" s="21" t="s">
        <v>27</v>
      </c>
      <c r="F10" s="21" t="s">
        <v>95</v>
      </c>
      <c r="G10" s="21" t="s">
        <v>94</v>
      </c>
      <c r="H10" s="21">
        <v>997</v>
      </c>
      <c r="I10" s="21">
        <v>994</v>
      </c>
      <c r="J10" s="21" t="s">
        <v>94</v>
      </c>
      <c r="K10" s="21">
        <v>15</v>
      </c>
      <c r="L10" s="21">
        <v>16.5003909062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35" t="s">
        <v>5</v>
      </c>
    </row>
    <row r="2" spans="1:12" x14ac:dyDescent="0.25">
      <c r="B2" s="35" t="s">
        <v>100</v>
      </c>
    </row>
    <row r="4" spans="1:12" x14ac:dyDescent="0.25">
      <c r="A4" s="20" t="s">
        <v>71</v>
      </c>
      <c r="B4" s="20" t="s">
        <v>83</v>
      </c>
      <c r="C4" s="20" t="s">
        <v>84</v>
      </c>
      <c r="D4" s="20" t="s">
        <v>85</v>
      </c>
      <c r="E4" s="20" t="s">
        <v>86</v>
      </c>
      <c r="F4" s="20" t="s">
        <v>87</v>
      </c>
      <c r="G4" s="20" t="s">
        <v>75</v>
      </c>
      <c r="H4" s="20" t="s">
        <v>76</v>
      </c>
      <c r="I4" s="20" t="s">
        <v>88</v>
      </c>
      <c r="J4" s="20" t="s">
        <v>89</v>
      </c>
      <c r="K4" s="20" t="s">
        <v>77</v>
      </c>
      <c r="L4" s="20" t="s">
        <v>98</v>
      </c>
    </row>
    <row r="5" spans="1:12" x14ac:dyDescent="0.25">
      <c r="A5" s="21">
        <v>0</v>
      </c>
      <c r="B5" s="21">
        <v>211</v>
      </c>
      <c r="C5" s="21" t="s">
        <v>99</v>
      </c>
      <c r="D5" s="21">
        <v>21121</v>
      </c>
      <c r="E5" s="21" t="s">
        <v>25</v>
      </c>
      <c r="F5" s="21" t="s">
        <v>92</v>
      </c>
      <c r="G5" s="21" t="s">
        <v>94</v>
      </c>
      <c r="H5" s="21">
        <v>2</v>
      </c>
      <c r="I5" s="21">
        <v>994</v>
      </c>
      <c r="J5" s="21" t="s">
        <v>94</v>
      </c>
      <c r="K5" s="21">
        <v>1</v>
      </c>
      <c r="L5" s="21">
        <v>1.1967969516000001</v>
      </c>
    </row>
    <row r="6" spans="1:12" x14ac:dyDescent="0.25">
      <c r="A6" s="21">
        <v>1</v>
      </c>
      <c r="B6" s="21">
        <v>211</v>
      </c>
      <c r="C6" s="21" t="s">
        <v>99</v>
      </c>
      <c r="D6" s="21">
        <v>21122</v>
      </c>
      <c r="E6" s="21" t="s">
        <v>26</v>
      </c>
      <c r="F6" s="21" t="s">
        <v>9</v>
      </c>
      <c r="G6" s="21" t="s">
        <v>94</v>
      </c>
      <c r="H6" s="21">
        <v>2</v>
      </c>
      <c r="I6" s="21">
        <v>994</v>
      </c>
      <c r="J6" s="21" t="s">
        <v>94</v>
      </c>
      <c r="K6" s="21">
        <v>21</v>
      </c>
      <c r="L6" s="21">
        <v>2.2804155599000002</v>
      </c>
    </row>
    <row r="7" spans="1:12" x14ac:dyDescent="0.25">
      <c r="A7" s="21">
        <v>2</v>
      </c>
      <c r="B7" s="21">
        <v>211</v>
      </c>
      <c r="C7" s="21" t="s">
        <v>99</v>
      </c>
      <c r="D7" s="21">
        <v>21124</v>
      </c>
      <c r="E7" s="21" t="s">
        <v>27</v>
      </c>
      <c r="F7" s="21" t="s">
        <v>92</v>
      </c>
      <c r="G7" s="21" t="s">
        <v>94</v>
      </c>
      <c r="H7" s="21">
        <v>2</v>
      </c>
      <c r="I7" s="21">
        <v>994</v>
      </c>
      <c r="J7" s="21" t="s">
        <v>94</v>
      </c>
      <c r="K7" s="21">
        <v>1</v>
      </c>
      <c r="L7" s="21">
        <v>0.47638018040000002</v>
      </c>
    </row>
    <row r="8" spans="1:12" x14ac:dyDescent="0.25">
      <c r="A8" s="21">
        <v>3</v>
      </c>
      <c r="B8" s="21">
        <v>211</v>
      </c>
      <c r="C8" s="21" t="s">
        <v>99</v>
      </c>
      <c r="D8" s="21">
        <v>21122</v>
      </c>
      <c r="E8" s="21" t="s">
        <v>26</v>
      </c>
      <c r="F8" s="21" t="s">
        <v>95</v>
      </c>
      <c r="G8" s="21" t="s">
        <v>94</v>
      </c>
      <c r="H8" s="21">
        <v>997</v>
      </c>
      <c r="I8" s="21">
        <v>994</v>
      </c>
      <c r="J8" s="21" t="s">
        <v>94</v>
      </c>
      <c r="K8" s="21">
        <v>67</v>
      </c>
      <c r="L8" s="21">
        <v>7.4578373518000003</v>
      </c>
    </row>
    <row r="9" spans="1:12" x14ac:dyDescent="0.25">
      <c r="A9" s="21">
        <v>4</v>
      </c>
      <c r="B9" s="21">
        <v>211</v>
      </c>
      <c r="C9" s="21" t="s">
        <v>99</v>
      </c>
      <c r="D9" s="21">
        <v>21124</v>
      </c>
      <c r="E9" s="21" t="s">
        <v>27</v>
      </c>
      <c r="F9" s="21" t="s">
        <v>95</v>
      </c>
      <c r="G9" s="21" t="s">
        <v>94</v>
      </c>
      <c r="H9" s="21">
        <v>997</v>
      </c>
      <c r="I9" s="21">
        <v>994</v>
      </c>
      <c r="J9" s="21" t="s">
        <v>94</v>
      </c>
      <c r="K9" s="21">
        <v>1</v>
      </c>
      <c r="L9" s="21">
        <v>9.8406741199999995E-2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5" t="s">
        <v>5</v>
      </c>
    </row>
    <row r="2" spans="1:12" x14ac:dyDescent="0.25">
      <c r="B2" s="35" t="s">
        <v>101</v>
      </c>
    </row>
    <row r="4" spans="1:12" x14ac:dyDescent="0.25">
      <c r="A4" s="20" t="s">
        <v>71</v>
      </c>
      <c r="B4" s="20" t="s">
        <v>83</v>
      </c>
      <c r="C4" s="20" t="s">
        <v>84</v>
      </c>
      <c r="D4" s="20" t="s">
        <v>85</v>
      </c>
      <c r="E4" s="20" t="s">
        <v>86</v>
      </c>
      <c r="F4" s="20" t="s">
        <v>87</v>
      </c>
      <c r="G4" s="20" t="s">
        <v>75</v>
      </c>
      <c r="H4" s="20" t="s">
        <v>76</v>
      </c>
      <c r="I4" s="20" t="s">
        <v>88</v>
      </c>
      <c r="J4" s="20" t="s">
        <v>89</v>
      </c>
      <c r="K4" s="20" t="s">
        <v>77</v>
      </c>
      <c r="L4" s="20" t="s">
        <v>78</v>
      </c>
    </row>
    <row r="5" spans="1:12" x14ac:dyDescent="0.25">
      <c r="A5" s="21">
        <v>0</v>
      </c>
      <c r="B5" s="21">
        <v>3</v>
      </c>
      <c r="C5" s="21" t="s">
        <v>102</v>
      </c>
      <c r="D5" s="21">
        <v>31</v>
      </c>
      <c r="E5" s="21" t="s">
        <v>103</v>
      </c>
      <c r="F5" s="21" t="s">
        <v>104</v>
      </c>
      <c r="G5" s="21" t="s">
        <v>94</v>
      </c>
      <c r="H5" s="21">
        <v>997</v>
      </c>
      <c r="I5" s="21">
        <v>982</v>
      </c>
      <c r="J5" s="21" t="s">
        <v>94</v>
      </c>
      <c r="K5" s="21">
        <v>1</v>
      </c>
      <c r="L5" s="21">
        <v>1.1426209753000001</v>
      </c>
    </row>
    <row r="6" spans="1:12" x14ac:dyDescent="0.25">
      <c r="A6" s="21">
        <v>1</v>
      </c>
      <c r="B6" s="21">
        <v>3</v>
      </c>
      <c r="C6" s="21" t="s">
        <v>102</v>
      </c>
      <c r="D6" s="21">
        <v>32</v>
      </c>
      <c r="E6" s="21" t="s">
        <v>30</v>
      </c>
      <c r="F6" s="21" t="s">
        <v>104</v>
      </c>
      <c r="G6" s="21" t="s">
        <v>94</v>
      </c>
      <c r="H6" s="21">
        <v>997</v>
      </c>
      <c r="I6" s="21">
        <v>982</v>
      </c>
      <c r="J6" s="21" t="s">
        <v>94</v>
      </c>
      <c r="K6" s="21">
        <v>51</v>
      </c>
      <c r="L6" s="21">
        <v>473.73057798600001</v>
      </c>
    </row>
    <row r="7" spans="1:12" x14ac:dyDescent="0.25">
      <c r="A7" s="21">
        <v>2</v>
      </c>
      <c r="B7" s="21">
        <v>3</v>
      </c>
      <c r="C7" s="21" t="s">
        <v>102</v>
      </c>
      <c r="D7" s="21">
        <v>33</v>
      </c>
      <c r="E7" s="21" t="s">
        <v>29</v>
      </c>
      <c r="F7" s="21" t="s">
        <v>104</v>
      </c>
      <c r="G7" s="21" t="s">
        <v>94</v>
      </c>
      <c r="H7" s="21">
        <v>997</v>
      </c>
      <c r="I7" s="21">
        <v>982</v>
      </c>
      <c r="J7" s="21" t="s">
        <v>94</v>
      </c>
      <c r="K7" s="21">
        <v>11</v>
      </c>
      <c r="L7" s="21">
        <v>5763.20473305</v>
      </c>
    </row>
    <row r="8" spans="1:12" x14ac:dyDescent="0.25">
      <c r="A8" s="21">
        <v>3</v>
      </c>
      <c r="B8" s="21">
        <v>998</v>
      </c>
      <c r="C8" s="21" t="s">
        <v>31</v>
      </c>
      <c r="D8" s="21">
        <v>998</v>
      </c>
      <c r="E8" s="21" t="s">
        <v>31</v>
      </c>
      <c r="F8" s="21" t="s">
        <v>104</v>
      </c>
      <c r="G8" s="21" t="s">
        <v>94</v>
      </c>
      <c r="H8" s="21">
        <v>997</v>
      </c>
      <c r="I8" s="21">
        <v>982</v>
      </c>
      <c r="J8" s="21" t="s">
        <v>94</v>
      </c>
      <c r="K8" s="21">
        <v>20</v>
      </c>
      <c r="L8" s="21">
        <v>213.873573083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35" t="s">
        <v>5</v>
      </c>
    </row>
    <row r="2" spans="1:12" x14ac:dyDescent="0.25">
      <c r="B2" s="35" t="s">
        <v>105</v>
      </c>
    </row>
    <row r="4" spans="1:12" x14ac:dyDescent="0.25">
      <c r="A4" s="20" t="s">
        <v>71</v>
      </c>
      <c r="B4" s="20" t="s">
        <v>83</v>
      </c>
      <c r="C4" s="20" t="s">
        <v>84</v>
      </c>
      <c r="D4" s="20" t="s">
        <v>85</v>
      </c>
      <c r="E4" s="20" t="s">
        <v>86</v>
      </c>
      <c r="F4" s="20" t="s">
        <v>87</v>
      </c>
      <c r="G4" s="20" t="s">
        <v>75</v>
      </c>
      <c r="H4" s="20" t="s">
        <v>76</v>
      </c>
      <c r="I4" s="20" t="s">
        <v>88</v>
      </c>
      <c r="J4" s="20" t="s">
        <v>89</v>
      </c>
      <c r="K4" s="20" t="s">
        <v>77</v>
      </c>
      <c r="L4" s="20" t="s">
        <v>78</v>
      </c>
    </row>
    <row r="5" spans="1:12" x14ac:dyDescent="0.25">
      <c r="A5" s="21">
        <v>0</v>
      </c>
      <c r="B5" s="21">
        <v>3</v>
      </c>
      <c r="C5" s="21" t="s">
        <v>102</v>
      </c>
      <c r="D5" s="21">
        <v>32</v>
      </c>
      <c r="E5" s="21" t="s">
        <v>30</v>
      </c>
      <c r="F5" s="21" t="s">
        <v>104</v>
      </c>
      <c r="G5" s="21" t="s">
        <v>94</v>
      </c>
      <c r="H5" s="21">
        <v>997</v>
      </c>
      <c r="I5" s="21">
        <v>982</v>
      </c>
      <c r="J5" s="21" t="s">
        <v>94</v>
      </c>
      <c r="K5" s="21">
        <v>15</v>
      </c>
      <c r="L5" s="21">
        <v>96.282151172499994</v>
      </c>
    </row>
    <row r="6" spans="1:12" x14ac:dyDescent="0.25">
      <c r="A6" s="21">
        <v>1</v>
      </c>
      <c r="B6" s="21">
        <v>3</v>
      </c>
      <c r="C6" s="21" t="s">
        <v>102</v>
      </c>
      <c r="D6" s="21">
        <v>33</v>
      </c>
      <c r="E6" s="21" t="s">
        <v>29</v>
      </c>
      <c r="F6" s="21" t="s">
        <v>104</v>
      </c>
      <c r="G6" s="21" t="s">
        <v>94</v>
      </c>
      <c r="H6" s="21">
        <v>997</v>
      </c>
      <c r="I6" s="21">
        <v>982</v>
      </c>
      <c r="J6" s="21" t="s">
        <v>94</v>
      </c>
      <c r="K6" s="21">
        <v>4</v>
      </c>
      <c r="L6" s="21">
        <v>303.43337007399998</v>
      </c>
    </row>
    <row r="7" spans="1:12" x14ac:dyDescent="0.25">
      <c r="A7" s="21">
        <v>2</v>
      </c>
      <c r="B7" s="21">
        <v>998</v>
      </c>
      <c r="C7" s="21" t="s">
        <v>31</v>
      </c>
      <c r="D7" s="21">
        <v>998</v>
      </c>
      <c r="E7" s="21" t="s">
        <v>31</v>
      </c>
      <c r="F7" s="21" t="s">
        <v>104</v>
      </c>
      <c r="G7" s="21" t="s">
        <v>94</v>
      </c>
      <c r="H7" s="21">
        <v>997</v>
      </c>
      <c r="I7" s="21">
        <v>982</v>
      </c>
      <c r="J7" s="21" t="s">
        <v>94</v>
      </c>
      <c r="K7" s="21">
        <v>3</v>
      </c>
      <c r="L7" s="21">
        <v>6.6882171605999998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Pop_Statistics</vt:lpstr>
      <vt:lpstr>_observedEventA_v2_aoi</vt:lpstr>
      <vt:lpstr>_builtUpP_m_v2_aoi</vt:lpstr>
      <vt:lpstr>_builtUpP_m_v2_aff</vt:lpstr>
      <vt:lpstr>_transportationL_m_v2_aoi</vt:lpstr>
      <vt:lpstr>_transportationL_m_v2_aff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2024-08-29T18:13:38Z</dcterms:modified>
</cp:coreProperties>
</file>