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EMSR756-AOI-03-NYSA\03MAPS\output\EMSR756\AOI03\DEL_PRODUCT\FCT\EMSR756_AOI03_DEL_PRODUCT_v1\20240915__v1\"/>
    </mc:Choice>
  </mc:AlternateContent>
  <xr:revisionPtr revIDLastSave="0" documentId="13_ncr:1_{6B6A9A1F-5F80-4AF3-B296-7FDBAD654143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A_v1_aoi" sheetId="7" r:id="rId7"/>
    <sheet name="_transportationL_v1_aoi" sheetId="8" r:id="rId8"/>
    <sheet name="_transportationL_v1_aff" sheetId="9" r:id="rId9"/>
    <sheet name="_facilitiesA_v1_aoi" sheetId="10" r:id="rId10"/>
    <sheet name="_facilitiesA_v1_aff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4" i="2" l="1"/>
  <c r="B63" i="2"/>
  <c r="B62" i="2"/>
  <c r="B46" i="2"/>
  <c r="B45" i="2"/>
</calcChain>
</file>

<file path=xl/sharedStrings.xml><?xml version="1.0" encoding="utf-8"?>
<sst xmlns="http://schemas.openxmlformats.org/spreadsheetml/2006/main" count="583" uniqueCount="143">
  <si>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</si>
  <si>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</si>
  <si>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</si>
  <si>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</si>
  <si>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</si>
  <si>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EMSR756 AOI: 03 Nysa Delineation</t>
  </si>
  <si>
    <t>Consequences within the AOI</t>
  </si>
  <si>
    <t xml:space="preserve">Unit of measurement </t>
  </si>
  <si>
    <t>Affected</t>
  </si>
  <si>
    <t>Total in AOI</t>
  </si>
  <si>
    <t>Flooded area</t>
  </si>
  <si>
    <t>ha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</si>
  <si>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</si>
  <si>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</si>
  <si>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</si>
  <si>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</si>
  <si>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</si>
  <si>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</si>
  <si>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</si>
  <si>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</si>
  <si>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</si>
  <si>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</si>
  <si>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</si>
  <si>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</si>
  <si>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</si>
  <si>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</si>
  <si>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</si>
  <si>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</si>
  <si>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</si>
  <si>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</si>
  <si>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</si>
  <si>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</si>
  <si>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</si>
  <si>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</si>
  <si>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</si>
  <si>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</si>
  <si>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</si>
  <si>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</si>
  <si>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</si>
  <si>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</si>
  <si>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</si>
  <si>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</si>
  <si>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Arable land</t>
  </si>
  <si>
    <t xml:space="preserve">Pastures </t>
  </si>
  <si>
    <t xml:space="preserve">Heterogeneous agricultural areas </t>
  </si>
  <si>
    <t>Other</t>
  </si>
  <si>
    <t xml:space="preserve">Forests </t>
  </si>
  <si>
    <t>Shrub and/or herbaceous vegetation association</t>
  </si>
  <si>
    <t xml:space="preserve">Inland wetlands </t>
  </si>
  <si>
    <t xml:space="preserve">Permanent crops </t>
  </si>
  <si>
    <t>Open spaces with little or no vegetation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</si>
  <si>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</si>
  <si>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</si>
  <si>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</si>
  <si>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</si>
  <si>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</si>
  <si>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</si>
  <si>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</si>
  <si>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</si>
  <si>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</si>
  <si>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</si>
  <si>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</si>
  <si>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</si>
  <si>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FABDEM (ForestAndBuildingsremovedCopernicusDEM) removes building and tree height biases from the Copernicus GLO 30</t>
  </si>
  <si>
    <t>AOI: 03 Nysa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</si>
  <si>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</si>
  <si>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</si>
  <si>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</si>
  <si>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</si>
  <si>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</si>
  <si>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</si>
  <si>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</si>
  <si>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</si>
  <si>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</si>
  <si>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</si>
  <si>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</si>
  <si>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</si>
  <si>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</si>
  <si>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</si>
  <si>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</si>
  <si>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</si>
  <si>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</si>
  <si>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</si>
  <si>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</si>
  <si>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</si>
  <si>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</si>
  <si>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</si>
  <si>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moderate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</si>
  <si>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</si>
  <si>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</si>
  <si>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</si>
  <si>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</si>
  <si>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</si>
  <si>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</si>
  <si>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</si>
  <si>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</si>
  <si>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</si>
  <si>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</si>
  <si>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</si>
  <si>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</si>
  <si>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</si>
  <si>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</si>
  <si>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</si>
  <si>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</si>
  <si>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</si>
  <si>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</si>
  <si>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</si>
  <si>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</si>
  <si>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</si>
  <si>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</si>
  <si>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</si>
  <si>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</si>
  <si>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Built up area</t>
  </si>
  <si>
    <t>Not Applicable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</si>
  <si>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</si>
  <si>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</si>
  <si>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</si>
  <si>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</si>
  <si>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</si>
  <si>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</si>
  <si>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</si>
  <si>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</si>
  <si>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</si>
  <si>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</si>
  <si>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</si>
  <si>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</si>
  <si>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</si>
  <si>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</si>
  <si>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</si>
  <si>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</si>
  <si>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</si>
  <si>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</si>
  <si>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</si>
  <si>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</si>
  <si>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</si>
  <si>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</si>
  <si>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</si>
  <si>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</si>
  <si>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</si>
  <si>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</si>
  <si>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</si>
  <si>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>Digital Elevation Model:</t>
  </si>
  <si>
    <t>Digital Elevation Model (DEM) (Airbus,2020).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</si>
</sst>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  <fill>
      <patternFill patternType="solid">
        <fgColor rgb="FFFFCC66"/>
        <bgColor rgb="FFFFCC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15" fillId="0" borderId="0" xfId="0" applyFont="1"/>
    <xf numFmtId="0" fontId="14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8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4" fontId="18" fillId="0" borderId="0" xfId="0" applyNumberFormat="1" applyFont="1"/>
    <xf numFmtId="0" fontId="18" fillId="2" borderId="0" xfId="0" applyFont="1" applyFill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8"/>
  <sheetViews>
    <sheetView showGridLines="0" tabSelected="1" zoomScale="70" zoomScaleNormal="70" workbookViewId="0">
      <selection activeCell="C61" sqref="C61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4" t="s">
        <v>7</v>
      </c>
      <c r="D4" s="75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2900.2135539199999</v>
      </c>
    </row>
    <row r="6" spans="1:11">
      <c r="B6" s="21" t="s">
        <v>12</v>
      </c>
      <c r="C6" s="26" t="s">
        <v>13</v>
      </c>
      <c r="D6" s="25"/>
      <c r="E6" s="59">
        <v>400</v>
      </c>
      <c r="F6" s="60">
        <v>390000</v>
      </c>
      <c r="G6" s="3"/>
      <c r="H6" s="3"/>
      <c r="I6" s="4"/>
      <c r="J6" s="4"/>
      <c r="K6" s="6"/>
    </row>
    <row r="7" spans="1:11">
      <c r="B7" s="36" t="s">
        <v>14</v>
      </c>
      <c r="C7" s="40" t="s">
        <v>15</v>
      </c>
      <c r="D7" s="37" t="s">
        <v>11</v>
      </c>
      <c r="E7" s="41">
        <v>12.9028469672</v>
      </c>
      <c r="F7" s="41">
        <v>21000.868550700001</v>
      </c>
      <c r="G7" s="3"/>
      <c r="H7" s="3"/>
      <c r="I7" s="7"/>
      <c r="J7" s="18"/>
      <c r="K7" s="8"/>
    </row>
    <row r="8" spans="1:11">
      <c r="B8" s="42"/>
      <c r="C8" s="43" t="s">
        <v>16</v>
      </c>
      <c r="D8" s="44" t="s">
        <v>11</v>
      </c>
      <c r="E8" s="45">
        <v>0</v>
      </c>
      <c r="F8" s="45">
        <v>136.69493604199999</v>
      </c>
      <c r="G8" s="3"/>
      <c r="H8" s="3"/>
      <c r="I8" s="7"/>
      <c r="J8" s="18"/>
      <c r="K8" s="8"/>
    </row>
    <row r="9" spans="1:11">
      <c r="B9" s="42"/>
      <c r="C9" s="43" t="s">
        <v>17</v>
      </c>
      <c r="D9" s="44" t="s">
        <v>11</v>
      </c>
      <c r="E9" s="45">
        <v>0</v>
      </c>
      <c r="F9" s="45">
        <v>97.695911361100002</v>
      </c>
      <c r="G9" s="3"/>
      <c r="H9" s="3"/>
      <c r="I9" s="3"/>
      <c r="J9" s="18"/>
      <c r="K9" s="8"/>
    </row>
    <row r="10" spans="1:11">
      <c r="B10" s="42"/>
      <c r="C10" s="43" t="s">
        <v>18</v>
      </c>
      <c r="D10" s="44" t="s">
        <v>11</v>
      </c>
      <c r="E10" s="45">
        <v>1.3122851674</v>
      </c>
      <c r="F10" s="45">
        <v>1601.46455909</v>
      </c>
      <c r="G10" s="3"/>
      <c r="H10" s="3"/>
      <c r="I10" s="3"/>
      <c r="J10" s="18"/>
      <c r="K10" s="9"/>
    </row>
    <row r="11" spans="1:11">
      <c r="B11" s="42"/>
      <c r="C11" s="43" t="s">
        <v>19</v>
      </c>
      <c r="D11" s="44" t="s">
        <v>11</v>
      </c>
      <c r="E11" s="45">
        <v>0</v>
      </c>
      <c r="F11" s="45">
        <v>94.763952895800003</v>
      </c>
      <c r="G11" s="3"/>
      <c r="H11" s="3"/>
      <c r="I11" s="3"/>
      <c r="J11" s="18"/>
      <c r="K11" s="9"/>
    </row>
    <row r="12" spans="1:11">
      <c r="B12" s="42"/>
      <c r="C12" s="43" t="s">
        <v>20</v>
      </c>
      <c r="D12" s="44" t="s">
        <v>11</v>
      </c>
      <c r="E12" s="45">
        <v>0</v>
      </c>
      <c r="F12" s="45">
        <v>18.3415693273</v>
      </c>
    </row>
    <row r="13" spans="1:11">
      <c r="B13" s="42"/>
      <c r="C13" s="43" t="s">
        <v>21</v>
      </c>
      <c r="D13" s="44" t="s">
        <v>11</v>
      </c>
      <c r="E13" s="45">
        <v>0</v>
      </c>
      <c r="F13" s="45">
        <v>275.117971275</v>
      </c>
    </row>
    <row r="14" spans="1:11">
      <c r="B14" s="46"/>
      <c r="C14" s="47" t="s">
        <v>22</v>
      </c>
      <c r="D14" s="48" t="s">
        <v>11</v>
      </c>
      <c r="E14" s="49">
        <v>4.6798482600000003E-2</v>
      </c>
      <c r="F14" s="49">
        <v>199.413611807</v>
      </c>
    </row>
    <row r="15" spans="1:11">
      <c r="B15" s="36" t="s">
        <v>23</v>
      </c>
      <c r="C15" s="50" t="s">
        <v>24</v>
      </c>
      <c r="D15" s="37" t="s">
        <v>11</v>
      </c>
      <c r="E15" s="41">
        <v>0</v>
      </c>
      <c r="F15" s="41">
        <v>60.4767723358</v>
      </c>
    </row>
    <row r="16" spans="1:11">
      <c r="B16" s="42"/>
      <c r="C16" s="43" t="s">
        <v>25</v>
      </c>
      <c r="D16" s="44" t="s">
        <v>11</v>
      </c>
      <c r="E16" s="45">
        <v>0</v>
      </c>
      <c r="F16" s="45">
        <v>0.20272311379999999</v>
      </c>
    </row>
    <row r="17" spans="2:6">
      <c r="B17" s="42"/>
      <c r="C17" s="43" t="s">
        <v>24</v>
      </c>
      <c r="D17" s="44" t="s">
        <v>26</v>
      </c>
      <c r="E17" s="45">
        <v>0</v>
      </c>
      <c r="F17" s="45">
        <v>3.3099262288000002</v>
      </c>
    </row>
    <row r="18" spans="2:6">
      <c r="B18" s="42"/>
      <c r="C18" s="43" t="s">
        <v>27</v>
      </c>
      <c r="D18" s="44" t="s">
        <v>26</v>
      </c>
      <c r="E18" s="45">
        <v>1.4508120245</v>
      </c>
      <c r="F18" s="45">
        <v>484.48825509300002</v>
      </c>
    </row>
    <row r="19" spans="2:6">
      <c r="B19" s="42"/>
      <c r="C19" s="43" t="s">
        <v>28</v>
      </c>
      <c r="D19" s="44" t="s">
        <v>26</v>
      </c>
      <c r="E19" s="45">
        <v>0.2423922805</v>
      </c>
      <c r="F19" s="45">
        <v>529.18361057100003</v>
      </c>
    </row>
    <row r="20" spans="2:6">
      <c r="B20" s="42"/>
      <c r="C20" s="43" t="s">
        <v>29</v>
      </c>
      <c r="D20" s="44" t="s">
        <v>26</v>
      </c>
      <c r="E20" s="45">
        <v>9.7716137896999999</v>
      </c>
      <c r="F20" s="45">
        <v>4549.7978381800003</v>
      </c>
    </row>
    <row r="21" spans="2:6">
      <c r="B21" s="42"/>
      <c r="C21" s="43" t="s">
        <v>30</v>
      </c>
      <c r="D21" s="44" t="s">
        <v>26</v>
      </c>
      <c r="E21" s="45">
        <v>75.037227597300003</v>
      </c>
      <c r="F21" s="45">
        <v>10392.558065900001</v>
      </c>
    </row>
    <row r="22" spans="2:6">
      <c r="B22" s="46"/>
      <c r="C22" s="47" t="s">
        <v>31</v>
      </c>
      <c r="D22" s="48" t="s">
        <v>26</v>
      </c>
      <c r="E22" s="49">
        <v>1.9728146031</v>
      </c>
      <c r="F22" s="49">
        <v>978.962292295</v>
      </c>
    </row>
    <row r="23" spans="2:6">
      <c r="B23" s="36" t="s">
        <v>32</v>
      </c>
      <c r="C23" s="50" t="s">
        <v>33</v>
      </c>
      <c r="D23" s="37" t="s">
        <v>11</v>
      </c>
      <c r="E23" s="41">
        <v>2.0524183099999999E-2</v>
      </c>
      <c r="F23" s="41">
        <v>43.277033084899998</v>
      </c>
    </row>
    <row r="24" spans="2:6">
      <c r="B24" s="42"/>
      <c r="C24" s="43" t="s">
        <v>34</v>
      </c>
      <c r="D24" s="44" t="s">
        <v>11</v>
      </c>
      <c r="E24" s="45">
        <v>0</v>
      </c>
      <c r="F24" s="45">
        <v>23.9491514437</v>
      </c>
    </row>
    <row r="25" spans="2:6">
      <c r="B25" s="42"/>
      <c r="C25" s="43" t="s">
        <v>35</v>
      </c>
      <c r="D25" s="44" t="s">
        <v>11</v>
      </c>
      <c r="E25" s="45">
        <v>7.1459630411999999</v>
      </c>
      <c r="F25" s="45">
        <v>994.20290043800003</v>
      </c>
    </row>
    <row r="26" spans="2:6">
      <c r="B26" s="42"/>
      <c r="C26" s="43" t="s">
        <v>36</v>
      </c>
      <c r="D26" s="44" t="s">
        <v>11</v>
      </c>
      <c r="E26" s="45">
        <v>0.86335435650000003</v>
      </c>
      <c r="F26" s="45">
        <v>71.378942755099999</v>
      </c>
    </row>
    <row r="27" spans="2:6">
      <c r="B27" s="42"/>
      <c r="C27" s="43" t="s">
        <v>37</v>
      </c>
      <c r="D27" s="44" t="s">
        <v>11</v>
      </c>
      <c r="E27" s="45">
        <v>1.6829231291</v>
      </c>
      <c r="F27" s="45">
        <v>589.15806045700003</v>
      </c>
    </row>
    <row r="28" spans="2:6">
      <c r="B28" s="42"/>
      <c r="C28" s="51" t="s">
        <v>38</v>
      </c>
      <c r="D28" s="44" t="s">
        <v>11</v>
      </c>
      <c r="E28" s="45">
        <v>2.9920332899999999E-2</v>
      </c>
      <c r="F28" s="45">
        <v>56.505574531900002</v>
      </c>
    </row>
    <row r="29" spans="2:6">
      <c r="B29" s="42"/>
      <c r="C29" s="43" t="s">
        <v>39</v>
      </c>
      <c r="D29" s="44" t="s">
        <v>26</v>
      </c>
      <c r="E29" s="45">
        <v>3.4578152431000002</v>
      </c>
      <c r="F29" s="45">
        <v>415.41996452299998</v>
      </c>
    </row>
    <row r="30" spans="2:6">
      <c r="B30" s="42"/>
      <c r="C30" s="43" t="s">
        <v>40</v>
      </c>
      <c r="D30" s="44" t="s">
        <v>26</v>
      </c>
      <c r="E30" s="45">
        <v>4.6457687458999999</v>
      </c>
      <c r="F30" s="45">
        <v>820.23662059900005</v>
      </c>
    </row>
    <row r="31" spans="2:6">
      <c r="B31" s="46"/>
      <c r="C31" s="47" t="s">
        <v>34</v>
      </c>
      <c r="D31" s="48" t="s">
        <v>26</v>
      </c>
      <c r="E31" s="49">
        <v>1.3186735E-3</v>
      </c>
      <c r="F31" s="49">
        <v>3.9427438643000001</v>
      </c>
    </row>
    <row r="32" spans="2:6">
      <c r="B32" s="52" t="s">
        <v>41</v>
      </c>
      <c r="C32" s="53" t="s">
        <v>42</v>
      </c>
      <c r="D32" s="37" t="s">
        <v>11</v>
      </c>
      <c r="E32" s="41">
        <v>2251.3128023499999</v>
      </c>
      <c r="F32" s="41">
        <v>182475.77272000001</v>
      </c>
    </row>
    <row r="33" spans="2:6">
      <c r="B33" s="54"/>
      <c r="C33" s="51" t="s">
        <v>43</v>
      </c>
      <c r="D33" s="44" t="s">
        <v>11</v>
      </c>
      <c r="E33" s="45">
        <v>433.73910081700001</v>
      </c>
      <c r="F33" s="55">
        <v>33301.268065900003</v>
      </c>
    </row>
    <row r="34" spans="2:6">
      <c r="B34" s="54"/>
      <c r="C34" s="51" t="s">
        <v>44</v>
      </c>
      <c r="D34" s="44" t="s">
        <v>11</v>
      </c>
      <c r="E34" s="45">
        <v>165.66146364100001</v>
      </c>
      <c r="F34" s="55">
        <v>28020.8245518</v>
      </c>
    </row>
    <row r="35" spans="2:6">
      <c r="B35" s="54"/>
      <c r="C35" s="51" t="s">
        <v>45</v>
      </c>
      <c r="D35" s="44" t="s">
        <v>11</v>
      </c>
      <c r="E35" s="45">
        <v>23.693013088600001</v>
      </c>
      <c r="F35" s="55">
        <v>29443.382990300001</v>
      </c>
    </row>
    <row r="36" spans="2:6">
      <c r="B36" s="54"/>
      <c r="C36" s="51" t="s">
        <v>46</v>
      </c>
      <c r="D36" s="44" t="s">
        <v>11</v>
      </c>
      <c r="E36" s="45">
        <v>14.612402984799999</v>
      </c>
      <c r="F36" s="55">
        <v>105491.243478</v>
      </c>
    </row>
    <row r="37" spans="2:6">
      <c r="B37" s="54"/>
      <c r="C37" s="51" t="s">
        <v>47</v>
      </c>
      <c r="D37" s="44" t="s">
        <v>11</v>
      </c>
      <c r="E37" s="45">
        <v>8.5976727576999998</v>
      </c>
      <c r="F37" s="55">
        <v>8477.0310436399996</v>
      </c>
    </row>
    <row r="38" spans="2:6">
      <c r="B38" s="54"/>
      <c r="C38" s="51" t="s">
        <v>48</v>
      </c>
      <c r="D38" s="44" t="s">
        <v>11</v>
      </c>
      <c r="E38" s="45">
        <v>2.5971039701</v>
      </c>
      <c r="F38" s="55">
        <v>211.28606715500001</v>
      </c>
    </row>
    <row r="39" spans="2:6">
      <c r="B39" s="54"/>
      <c r="C39" s="51" t="s">
        <v>49</v>
      </c>
      <c r="D39" s="44" t="s">
        <v>11</v>
      </c>
      <c r="E39" s="45">
        <v>0</v>
      </c>
      <c r="F39" s="45">
        <v>233.24011890599999</v>
      </c>
    </row>
    <row r="40" spans="2:6">
      <c r="B40" s="56"/>
      <c r="C40" s="57" t="s">
        <v>50</v>
      </c>
      <c r="D40" s="48" t="s">
        <v>11</v>
      </c>
      <c r="E40" s="49">
        <v>0</v>
      </c>
      <c r="F40" s="58">
        <v>89.048122903000007</v>
      </c>
    </row>
    <row r="41" spans="2:6">
      <c r="B41" s="12"/>
      <c r="C41" s="14"/>
      <c r="D41" s="18"/>
      <c r="E41" s="18"/>
      <c r="F41" s="9"/>
    </row>
    <row r="42" spans="2:6">
      <c r="B42" s="12"/>
      <c r="C42" s="14"/>
      <c r="D42" s="18"/>
      <c r="E42" s="18"/>
      <c r="F42" s="9"/>
    </row>
    <row r="43" spans="2:6">
      <c r="B43" s="61" t="s">
        <v>51</v>
      </c>
      <c r="C43" s="14"/>
      <c r="D43" s="18"/>
      <c r="E43" s="18"/>
    </row>
    <row r="44" spans="2:6">
      <c r="B44" s="62" t="s">
        <v>52</v>
      </c>
      <c r="C44" s="14"/>
      <c r="D44" s="18"/>
      <c r="E44" s="18"/>
    </row>
    <row r="45" spans="2:6">
      <c r="B45" s="6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5" s="14"/>
      <c r="D45" s="18"/>
      <c r="E45" s="18"/>
    </row>
    <row r="46" spans="2:6">
      <c r="B46" s="62" t="str">
        <f>CONCATENATE(CHAR(169)," European Union / Copernicus Emergency Management Service")</f>
        <v>© European Union / Copernicus Emergency Management Service</v>
      </c>
      <c r="C46" s="14"/>
      <c r="D46" s="18"/>
      <c r="E46" s="18"/>
    </row>
    <row r="47" spans="2:6">
      <c r="B47" s="12"/>
      <c r="C47" s="14"/>
      <c r="D47" s="18"/>
      <c r="E47" s="18"/>
    </row>
    <row r="48" spans="2:6">
      <c r="B48" s="12"/>
      <c r="C48" s="14"/>
      <c r="D48" s="18"/>
      <c r="E48" s="18"/>
    </row>
    <row r="49" spans="2:5">
      <c r="B49" s="61" t="s">
        <v>53</v>
      </c>
      <c r="C49" s="14"/>
      <c r="D49" s="18"/>
      <c r="E49" s="18"/>
    </row>
    <row r="50" spans="2:5">
      <c r="B50" s="62" t="s">
        <v>54</v>
      </c>
      <c r="C50" s="14"/>
      <c r="D50" s="18"/>
      <c r="E50" s="18"/>
    </row>
    <row r="51" spans="2:5">
      <c r="B51" s="62" t="s">
        <v>55</v>
      </c>
      <c r="C51" s="14"/>
      <c r="D51" s="18"/>
      <c r="E51" s="64" t="s">
        <v>56</v>
      </c>
    </row>
    <row r="52" spans="2:5">
      <c r="B52" s="62" t="s">
        <v>57</v>
      </c>
      <c r="C52" s="16"/>
      <c r="D52" s="18"/>
      <c r="E52" s="18"/>
    </row>
    <row r="53" spans="2:5">
      <c r="B53" s="62" t="s">
        <v>58</v>
      </c>
      <c r="C53" s="16"/>
      <c r="D53" s="18"/>
      <c r="E53" s="18"/>
    </row>
    <row r="54" spans="2:5">
      <c r="B54" s="12"/>
      <c r="C54" s="16"/>
      <c r="D54" s="18"/>
      <c r="E54" s="18"/>
    </row>
    <row r="55" spans="2:5">
      <c r="B55" s="12"/>
      <c r="C55" s="16"/>
      <c r="D55" s="18"/>
      <c r="E55" s="18"/>
    </row>
    <row r="56" spans="2:5">
      <c r="B56" s="61" t="s">
        <v>59</v>
      </c>
      <c r="C56" s="16"/>
      <c r="D56" s="18"/>
      <c r="E56" s="18"/>
    </row>
    <row r="57" spans="2:5">
      <c r="B57" s="62" t="s">
        <v>60</v>
      </c>
      <c r="C57" s="16"/>
      <c r="D57" s="18"/>
      <c r="E57" s="18"/>
    </row>
    <row r="58" spans="2:5">
      <c r="B58" s="62" t="s">
        <v>61</v>
      </c>
      <c r="C58" s="16"/>
      <c r="D58" s="18"/>
      <c r="E58" s="18"/>
    </row>
    <row r="59" spans="2:5">
      <c r="B59" s="12"/>
      <c r="C59" s="16"/>
      <c r="D59" s="18"/>
      <c r="E59" s="18"/>
    </row>
    <row r="60" spans="2:5">
      <c r="B60" s="12"/>
      <c r="C60" s="16"/>
      <c r="D60" s="18"/>
      <c r="E60" s="18"/>
    </row>
    <row r="61" spans="2:5">
      <c r="B61" s="61" t="s">
        <v>62</v>
      </c>
      <c r="C61" s="16"/>
      <c r="D61" s="18"/>
      <c r="E61" s="18"/>
    </row>
    <row r="62" spans="2:5">
      <c r="B62" s="6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62" s="16"/>
      <c r="D62" s="18"/>
      <c r="E62" s="18"/>
    </row>
    <row r="63" spans="2:5">
      <c r="B63" s="62" t="str">
        <f>CONCATENATE("Corine Land Cover (CLC) 2018, EuroBoundaryMap 2017 ",CHAR(169),"EuroGeographics.  ")</f>
        <v xml:space="preserve">Corine Land Cover (CLC) 2018, EuroBoundaryMap 2017 ©EuroGeographics.  </v>
      </c>
    </row>
    <row r="64" spans="2:5">
      <c r="B64" s="6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65" spans="1:27" s="80" customFormat="1">
      <c r="A65" s="76"/>
      <c r="B65" s="62" t="s">
        <v>141</v>
      </c>
      <c r="C65" s="77"/>
      <c r="D65" s="78"/>
      <c r="E65" s="78"/>
      <c r="F65" s="79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</row>
    <row r="66" spans="1:27" s="80" customFormat="1">
      <c r="A66" s="76"/>
      <c r="B66" s="62" t="s">
        <v>63</v>
      </c>
      <c r="C66" s="77"/>
      <c r="D66" s="78"/>
      <c r="E66" s="78"/>
      <c r="F66" s="79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</row>
    <row r="67" spans="1:27" s="80" customFormat="1">
      <c r="A67" s="76"/>
      <c r="B67" s="62" t="s">
        <v>142</v>
      </c>
      <c r="C67" s="77"/>
      <c r="D67" s="78"/>
      <c r="E67" s="78"/>
      <c r="F67" s="79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</row>
    <row r="68" spans="1:27" s="80" customFormat="1">
      <c r="A68" s="76"/>
      <c r="B68" s="76"/>
      <c r="C68" s="77"/>
      <c r="D68" s="78"/>
      <c r="E68" s="78"/>
      <c r="F68" s="79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6"/>
      <c r="AA68" s="76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12" style="2" customWidth="1"/>
  </cols>
  <sheetData>
    <row r="1" spans="1:12">
      <c r="A1" t="s">
        <v>64</v>
      </c>
    </row>
    <row r="3" spans="1:12" ht="63.75">
      <c r="A3" s="65" t="s">
        <v>65</v>
      </c>
      <c r="B3" s="65" t="s">
        <v>66</v>
      </c>
      <c r="C3" s="65" t="s">
        <v>67</v>
      </c>
      <c r="D3" s="65" t="s">
        <v>68</v>
      </c>
      <c r="E3" s="65" t="s">
        <v>69</v>
      </c>
      <c r="F3" s="65" t="s">
        <v>70</v>
      </c>
      <c r="G3" s="65" t="s">
        <v>71</v>
      </c>
      <c r="H3" s="65" t="s">
        <v>72</v>
      </c>
      <c r="I3" s="65" t="s">
        <v>73</v>
      </c>
      <c r="J3" s="65" t="s">
        <v>74</v>
      </c>
      <c r="K3" s="65" t="s">
        <v>75</v>
      </c>
      <c r="L3" s="65" t="s">
        <v>76</v>
      </c>
    </row>
    <row r="4" spans="1:12" ht="123.75">
      <c r="A4" s="66" t="s">
        <v>77</v>
      </c>
      <c r="B4" s="67" t="s">
        <v>78</v>
      </c>
      <c r="C4" s="67" t="s">
        <v>79</v>
      </c>
      <c r="D4" s="67" t="s">
        <v>80</v>
      </c>
      <c r="E4" s="67" t="s">
        <v>81</v>
      </c>
      <c r="F4" s="67" t="s">
        <v>82</v>
      </c>
      <c r="G4" s="67" t="s">
        <v>83</v>
      </c>
      <c r="H4" s="67" t="s">
        <v>84</v>
      </c>
      <c r="I4" s="67" t="s">
        <v>85</v>
      </c>
      <c r="J4" s="67" t="s">
        <v>85</v>
      </c>
      <c r="K4" s="67" t="s">
        <v>85</v>
      </c>
      <c r="L4" s="67" t="s">
        <v>86</v>
      </c>
    </row>
    <row r="5" spans="1:12">
      <c r="A5" s="68" t="s">
        <v>9</v>
      </c>
      <c r="B5" s="69">
        <v>360018</v>
      </c>
      <c r="C5" s="70">
        <v>389543</v>
      </c>
      <c r="D5" s="69">
        <v>386760</v>
      </c>
      <c r="E5" s="69">
        <v>0</v>
      </c>
      <c r="F5" s="69">
        <v>376854</v>
      </c>
      <c r="G5" s="69">
        <v>387788</v>
      </c>
      <c r="H5" s="69">
        <v>379160</v>
      </c>
      <c r="I5" s="71">
        <v>325732</v>
      </c>
      <c r="J5" s="71">
        <v>133305</v>
      </c>
      <c r="K5" s="71">
        <v>40.9</v>
      </c>
      <c r="L5" s="72" t="s">
        <v>87</v>
      </c>
    </row>
    <row r="6" spans="1:12">
      <c r="A6" s="68" t="s">
        <v>88</v>
      </c>
      <c r="B6" s="69">
        <v>1986</v>
      </c>
      <c r="C6" s="70">
        <v>393</v>
      </c>
      <c r="D6" s="69">
        <v>4197</v>
      </c>
      <c r="E6" s="69">
        <v>0</v>
      </c>
      <c r="F6" s="69">
        <v>2038</v>
      </c>
      <c r="G6" s="69">
        <v>1518</v>
      </c>
      <c r="H6" s="69">
        <v>2375</v>
      </c>
      <c r="I6" s="71">
        <v>1787</v>
      </c>
      <c r="J6" s="71">
        <v>1280</v>
      </c>
      <c r="K6" s="71">
        <v>71.599999999999994</v>
      </c>
      <c r="L6" s="73" t="s">
        <v>89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90</v>
      </c>
    </row>
    <row r="4" spans="1:8">
      <c r="A4" s="32" t="s">
        <v>91</v>
      </c>
      <c r="B4" s="32" t="s">
        <v>92</v>
      </c>
      <c r="C4" s="32" t="s">
        <v>93</v>
      </c>
      <c r="D4" s="32" t="s">
        <v>94</v>
      </c>
      <c r="E4" s="32" t="s">
        <v>95</v>
      </c>
      <c r="F4" s="32" t="s">
        <v>96</v>
      </c>
      <c r="G4" s="32" t="s">
        <v>97</v>
      </c>
      <c r="H4" s="32" t="s">
        <v>98</v>
      </c>
    </row>
    <row r="5" spans="1:8">
      <c r="A5" s="62">
        <v>0</v>
      </c>
      <c r="B5" s="62" t="s">
        <v>99</v>
      </c>
      <c r="C5" s="62" t="s">
        <v>100</v>
      </c>
      <c r="D5" s="62" t="s">
        <v>101</v>
      </c>
      <c r="E5" s="62" t="s">
        <v>10</v>
      </c>
      <c r="F5" s="62">
        <v>2</v>
      </c>
      <c r="G5" s="62">
        <v>655</v>
      </c>
      <c r="H5" s="62">
        <v>2900.2135539199999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5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102</v>
      </c>
    </row>
    <row r="4" spans="1:12">
      <c r="A4" s="32" t="s">
        <v>91</v>
      </c>
      <c r="B4" s="32" t="s">
        <v>103</v>
      </c>
      <c r="C4" s="32" t="s">
        <v>104</v>
      </c>
      <c r="D4" s="32" t="s">
        <v>105</v>
      </c>
      <c r="E4" s="32" t="s">
        <v>106</v>
      </c>
      <c r="F4" s="32" t="s">
        <v>107</v>
      </c>
      <c r="G4" s="32" t="s">
        <v>95</v>
      </c>
      <c r="H4" s="32" t="s">
        <v>96</v>
      </c>
      <c r="I4" s="32" t="s">
        <v>108</v>
      </c>
      <c r="J4" s="32" t="s">
        <v>109</v>
      </c>
      <c r="K4" s="32" t="s">
        <v>97</v>
      </c>
      <c r="L4" s="32" t="s">
        <v>98</v>
      </c>
    </row>
    <row r="5" spans="1:12">
      <c r="A5" s="62">
        <v>0</v>
      </c>
      <c r="B5" s="62">
        <v>12</v>
      </c>
      <c r="C5" s="62" t="s">
        <v>110</v>
      </c>
      <c r="D5" s="62">
        <v>122</v>
      </c>
      <c r="E5" s="62" t="s">
        <v>16</v>
      </c>
      <c r="F5" s="62" t="s">
        <v>111</v>
      </c>
      <c r="G5" s="62" t="s">
        <v>112</v>
      </c>
      <c r="H5" s="62">
        <v>997</v>
      </c>
      <c r="I5" s="62">
        <v>994</v>
      </c>
      <c r="J5" s="62" t="s">
        <v>113</v>
      </c>
      <c r="K5" s="62">
        <v>98</v>
      </c>
      <c r="L5" s="62">
        <v>136.69493604199999</v>
      </c>
    </row>
    <row r="6" spans="1:12">
      <c r="A6" s="62">
        <v>1</v>
      </c>
      <c r="B6" s="62">
        <v>12</v>
      </c>
      <c r="C6" s="62" t="s">
        <v>110</v>
      </c>
      <c r="D6" s="62">
        <v>123</v>
      </c>
      <c r="E6" s="62" t="s">
        <v>17</v>
      </c>
      <c r="F6" s="62" t="s">
        <v>111</v>
      </c>
      <c r="G6" s="62" t="s">
        <v>112</v>
      </c>
      <c r="H6" s="62">
        <v>997</v>
      </c>
      <c r="I6" s="62">
        <v>994</v>
      </c>
      <c r="J6" s="62" t="s">
        <v>113</v>
      </c>
      <c r="K6" s="62">
        <v>109</v>
      </c>
      <c r="L6" s="62">
        <v>97.695911361100002</v>
      </c>
    </row>
    <row r="7" spans="1:12">
      <c r="A7" s="62">
        <v>2</v>
      </c>
      <c r="B7" s="62">
        <v>12</v>
      </c>
      <c r="C7" s="62" t="s">
        <v>110</v>
      </c>
      <c r="D7" s="62">
        <v>1251</v>
      </c>
      <c r="E7" s="62" t="s">
        <v>18</v>
      </c>
      <c r="F7" s="62" t="s">
        <v>111</v>
      </c>
      <c r="G7" s="62" t="s">
        <v>112</v>
      </c>
      <c r="H7" s="62">
        <v>997</v>
      </c>
      <c r="I7" s="62">
        <v>994</v>
      </c>
      <c r="J7" s="62" t="s">
        <v>113</v>
      </c>
      <c r="K7" s="62">
        <v>420</v>
      </c>
      <c r="L7" s="62">
        <v>1601.46455909</v>
      </c>
    </row>
    <row r="8" spans="1:12">
      <c r="A8" s="62">
        <v>3</v>
      </c>
      <c r="B8" s="62">
        <v>12</v>
      </c>
      <c r="C8" s="62" t="s">
        <v>110</v>
      </c>
      <c r="D8" s="62">
        <v>1263</v>
      </c>
      <c r="E8" s="62" t="s">
        <v>19</v>
      </c>
      <c r="F8" s="62" t="s">
        <v>111</v>
      </c>
      <c r="G8" s="62" t="s">
        <v>112</v>
      </c>
      <c r="H8" s="62">
        <v>997</v>
      </c>
      <c r="I8" s="62">
        <v>994</v>
      </c>
      <c r="J8" s="62" t="s">
        <v>113</v>
      </c>
      <c r="K8" s="62">
        <v>103</v>
      </c>
      <c r="L8" s="62">
        <v>94.763952895800003</v>
      </c>
    </row>
    <row r="9" spans="1:12">
      <c r="A9" s="62">
        <v>4</v>
      </c>
      <c r="B9" s="62">
        <v>12</v>
      </c>
      <c r="C9" s="62" t="s">
        <v>110</v>
      </c>
      <c r="D9" s="62">
        <v>1264</v>
      </c>
      <c r="E9" s="62" t="s">
        <v>20</v>
      </c>
      <c r="F9" s="62" t="s">
        <v>111</v>
      </c>
      <c r="G9" s="62" t="s">
        <v>112</v>
      </c>
      <c r="H9" s="62">
        <v>997</v>
      </c>
      <c r="I9" s="62">
        <v>994</v>
      </c>
      <c r="J9" s="62" t="s">
        <v>113</v>
      </c>
      <c r="K9" s="62">
        <v>11</v>
      </c>
      <c r="L9" s="62">
        <v>18.3415693273</v>
      </c>
    </row>
    <row r="10" spans="1:12">
      <c r="A10" s="62">
        <v>5</v>
      </c>
      <c r="B10" s="62">
        <v>12</v>
      </c>
      <c r="C10" s="62" t="s">
        <v>110</v>
      </c>
      <c r="D10" s="62">
        <v>1279</v>
      </c>
      <c r="E10" s="62" t="s">
        <v>21</v>
      </c>
      <c r="F10" s="62" t="s">
        <v>111</v>
      </c>
      <c r="G10" s="62" t="s">
        <v>112</v>
      </c>
      <c r="H10" s="62">
        <v>997</v>
      </c>
      <c r="I10" s="62">
        <v>994</v>
      </c>
      <c r="J10" s="62" t="s">
        <v>113</v>
      </c>
      <c r="K10" s="62">
        <v>11</v>
      </c>
      <c r="L10" s="62">
        <v>275.117971275</v>
      </c>
    </row>
    <row r="11" spans="1:12">
      <c r="A11" s="62">
        <v>6</v>
      </c>
      <c r="B11" s="62">
        <v>12</v>
      </c>
      <c r="C11" s="62" t="s">
        <v>110</v>
      </c>
      <c r="D11" s="62">
        <v>1280</v>
      </c>
      <c r="E11" s="62" t="s">
        <v>22</v>
      </c>
      <c r="F11" s="62" t="s">
        <v>111</v>
      </c>
      <c r="G11" s="62" t="s">
        <v>112</v>
      </c>
      <c r="H11" s="62">
        <v>997</v>
      </c>
      <c r="I11" s="62">
        <v>994</v>
      </c>
      <c r="J11" s="62" t="s">
        <v>113</v>
      </c>
      <c r="K11" s="62">
        <v>305</v>
      </c>
      <c r="L11" s="62">
        <v>199.413611807</v>
      </c>
    </row>
    <row r="12" spans="1:12">
      <c r="A12" s="62">
        <v>7</v>
      </c>
      <c r="B12" s="62">
        <v>11</v>
      </c>
      <c r="C12" s="62" t="s">
        <v>15</v>
      </c>
      <c r="D12" s="62">
        <v>997</v>
      </c>
      <c r="E12" s="62" t="s">
        <v>113</v>
      </c>
      <c r="F12" s="62" t="s">
        <v>111</v>
      </c>
      <c r="G12" s="62" t="s">
        <v>112</v>
      </c>
      <c r="H12" s="62">
        <v>997</v>
      </c>
      <c r="I12" s="62">
        <v>994</v>
      </c>
      <c r="J12" s="62" t="s">
        <v>113</v>
      </c>
      <c r="K12" s="62">
        <v>3246</v>
      </c>
      <c r="L12" s="62">
        <v>21000.868550700001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22" style="2" customWidth="1"/>
    <col min="6" max="6" width="19" style="2" customWidth="1"/>
    <col min="7" max="7" width="15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114</v>
      </c>
    </row>
    <row r="4" spans="1:12">
      <c r="A4" s="32" t="s">
        <v>91</v>
      </c>
      <c r="B4" s="32" t="s">
        <v>103</v>
      </c>
      <c r="C4" s="32" t="s">
        <v>104</v>
      </c>
      <c r="D4" s="32" t="s">
        <v>105</v>
      </c>
      <c r="E4" s="32" t="s">
        <v>106</v>
      </c>
      <c r="F4" s="32" t="s">
        <v>107</v>
      </c>
      <c r="G4" s="32" t="s">
        <v>95</v>
      </c>
      <c r="H4" s="32" t="s">
        <v>96</v>
      </c>
      <c r="I4" s="32" t="s">
        <v>108</v>
      </c>
      <c r="J4" s="32" t="s">
        <v>109</v>
      </c>
      <c r="K4" s="32" t="s">
        <v>97</v>
      </c>
      <c r="L4" s="32" t="s">
        <v>98</v>
      </c>
    </row>
    <row r="5" spans="1:12">
      <c r="A5" s="62">
        <v>0</v>
      </c>
      <c r="B5" s="62">
        <v>12</v>
      </c>
      <c r="C5" s="62" t="s">
        <v>110</v>
      </c>
      <c r="D5" s="62">
        <v>1251</v>
      </c>
      <c r="E5" s="62" t="s">
        <v>18</v>
      </c>
      <c r="F5" s="62" t="s">
        <v>111</v>
      </c>
      <c r="G5" s="62" t="s">
        <v>112</v>
      </c>
      <c r="H5" s="62">
        <v>997</v>
      </c>
      <c r="I5" s="62">
        <v>994</v>
      </c>
      <c r="J5" s="62" t="s">
        <v>113</v>
      </c>
      <c r="K5" s="62">
        <v>2</v>
      </c>
      <c r="L5" s="62">
        <v>1.3122851674</v>
      </c>
    </row>
    <row r="6" spans="1:12">
      <c r="A6" s="62">
        <v>1</v>
      </c>
      <c r="B6" s="62">
        <v>12</v>
      </c>
      <c r="C6" s="62" t="s">
        <v>110</v>
      </c>
      <c r="D6" s="62">
        <v>1280</v>
      </c>
      <c r="E6" s="62" t="s">
        <v>22</v>
      </c>
      <c r="F6" s="62" t="s">
        <v>111</v>
      </c>
      <c r="G6" s="62" t="s">
        <v>112</v>
      </c>
      <c r="H6" s="62">
        <v>997</v>
      </c>
      <c r="I6" s="62">
        <v>994</v>
      </c>
      <c r="J6" s="62" t="s">
        <v>113</v>
      </c>
      <c r="K6" s="62">
        <v>1</v>
      </c>
      <c r="L6" s="62">
        <v>4.6798482600000003E-2</v>
      </c>
    </row>
    <row r="7" spans="1:12">
      <c r="A7" s="62">
        <v>2</v>
      </c>
      <c r="B7" s="62">
        <v>11</v>
      </c>
      <c r="C7" s="62" t="s">
        <v>15</v>
      </c>
      <c r="D7" s="62">
        <v>997</v>
      </c>
      <c r="E7" s="62" t="s">
        <v>113</v>
      </c>
      <c r="F7" s="62" t="s">
        <v>111</v>
      </c>
      <c r="G7" s="62" t="s">
        <v>112</v>
      </c>
      <c r="H7" s="62">
        <v>997</v>
      </c>
      <c r="I7" s="62">
        <v>994</v>
      </c>
      <c r="J7" s="62" t="s">
        <v>113</v>
      </c>
      <c r="K7" s="62">
        <v>30</v>
      </c>
      <c r="L7" s="62">
        <v>12.9028469672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115</v>
      </c>
    </row>
    <row r="4" spans="1:12">
      <c r="A4" s="32" t="s">
        <v>91</v>
      </c>
      <c r="B4" s="32" t="s">
        <v>103</v>
      </c>
      <c r="C4" s="32" t="s">
        <v>104</v>
      </c>
      <c r="D4" s="32" t="s">
        <v>105</v>
      </c>
      <c r="E4" s="32" t="s">
        <v>106</v>
      </c>
      <c r="F4" s="32" t="s">
        <v>107</v>
      </c>
      <c r="G4" s="32" t="s">
        <v>95</v>
      </c>
      <c r="H4" s="32" t="s">
        <v>96</v>
      </c>
      <c r="I4" s="32" t="s">
        <v>108</v>
      </c>
      <c r="J4" s="32" t="s">
        <v>109</v>
      </c>
      <c r="K4" s="32" t="s">
        <v>97</v>
      </c>
      <c r="L4" s="32" t="s">
        <v>98</v>
      </c>
    </row>
    <row r="5" spans="1:12">
      <c r="A5" s="62">
        <v>0</v>
      </c>
      <c r="B5" s="62">
        <v>213</v>
      </c>
      <c r="C5" s="62" t="s">
        <v>116</v>
      </c>
      <c r="D5" s="62">
        <v>2130</v>
      </c>
      <c r="E5" s="62" t="s">
        <v>24</v>
      </c>
      <c r="F5" s="62" t="s">
        <v>111</v>
      </c>
      <c r="G5" s="62" t="s">
        <v>113</v>
      </c>
      <c r="H5" s="62">
        <v>997</v>
      </c>
      <c r="I5" s="62">
        <v>994</v>
      </c>
      <c r="J5" s="62" t="s">
        <v>113</v>
      </c>
      <c r="K5" s="62">
        <v>4</v>
      </c>
      <c r="L5" s="62">
        <v>60.4767723358</v>
      </c>
    </row>
    <row r="6" spans="1:12">
      <c r="A6" s="62">
        <v>1</v>
      </c>
      <c r="B6" s="62">
        <v>213</v>
      </c>
      <c r="C6" s="62" t="s">
        <v>116</v>
      </c>
      <c r="D6" s="62">
        <v>21312</v>
      </c>
      <c r="E6" s="62" t="s">
        <v>25</v>
      </c>
      <c r="F6" s="62" t="s">
        <v>111</v>
      </c>
      <c r="G6" s="62" t="s">
        <v>113</v>
      </c>
      <c r="H6" s="62">
        <v>997</v>
      </c>
      <c r="I6" s="62">
        <v>994</v>
      </c>
      <c r="J6" s="62" t="s">
        <v>113</v>
      </c>
      <c r="K6" s="62">
        <v>6</v>
      </c>
      <c r="L6" s="62">
        <v>0.20272311379999999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117</v>
      </c>
    </row>
    <row r="4" spans="1:12">
      <c r="A4" s="32" t="s">
        <v>91</v>
      </c>
      <c r="B4" s="32" t="s">
        <v>103</v>
      </c>
      <c r="C4" s="32" t="s">
        <v>104</v>
      </c>
      <c r="D4" s="32" t="s">
        <v>105</v>
      </c>
      <c r="E4" s="32" t="s">
        <v>106</v>
      </c>
      <c r="F4" s="32" t="s">
        <v>107</v>
      </c>
      <c r="G4" s="32" t="s">
        <v>95</v>
      </c>
      <c r="H4" s="32" t="s">
        <v>96</v>
      </c>
      <c r="I4" s="32" t="s">
        <v>108</v>
      </c>
      <c r="J4" s="32" t="s">
        <v>109</v>
      </c>
      <c r="K4" s="32" t="s">
        <v>97</v>
      </c>
      <c r="L4" s="32" t="s">
        <v>118</v>
      </c>
    </row>
    <row r="5" spans="1:12">
      <c r="A5" s="62">
        <v>0</v>
      </c>
      <c r="B5" s="62">
        <v>211</v>
      </c>
      <c r="C5" s="62" t="s">
        <v>119</v>
      </c>
      <c r="D5" s="62">
        <v>21120</v>
      </c>
      <c r="E5" s="62" t="s">
        <v>27</v>
      </c>
      <c r="F5" s="62" t="s">
        <v>111</v>
      </c>
      <c r="G5" s="62" t="s">
        <v>113</v>
      </c>
      <c r="H5" s="62">
        <v>997</v>
      </c>
      <c r="I5" s="62">
        <v>994</v>
      </c>
      <c r="J5" s="62" t="s">
        <v>113</v>
      </c>
      <c r="K5" s="62">
        <v>2021</v>
      </c>
      <c r="L5" s="62">
        <v>484.48825509300002</v>
      </c>
    </row>
    <row r="6" spans="1:12">
      <c r="A6" s="62">
        <v>1</v>
      </c>
      <c r="B6" s="62">
        <v>211</v>
      </c>
      <c r="C6" s="62" t="s">
        <v>119</v>
      </c>
      <c r="D6" s="62">
        <v>21121</v>
      </c>
      <c r="E6" s="62" t="s">
        <v>28</v>
      </c>
      <c r="F6" s="62" t="s">
        <v>111</v>
      </c>
      <c r="G6" s="62" t="s">
        <v>113</v>
      </c>
      <c r="H6" s="62">
        <v>997</v>
      </c>
      <c r="I6" s="62">
        <v>994</v>
      </c>
      <c r="J6" s="62" t="s">
        <v>113</v>
      </c>
      <c r="K6" s="62">
        <v>1759</v>
      </c>
      <c r="L6" s="62">
        <v>529.18361057100003</v>
      </c>
    </row>
    <row r="7" spans="1:12">
      <c r="A7" s="62">
        <v>2</v>
      </c>
      <c r="B7" s="62">
        <v>211</v>
      </c>
      <c r="C7" s="62" t="s">
        <v>119</v>
      </c>
      <c r="D7" s="62">
        <v>21122</v>
      </c>
      <c r="E7" s="62" t="s">
        <v>29</v>
      </c>
      <c r="F7" s="62" t="s">
        <v>111</v>
      </c>
      <c r="G7" s="62" t="s">
        <v>113</v>
      </c>
      <c r="H7" s="62">
        <v>997</v>
      </c>
      <c r="I7" s="62">
        <v>994</v>
      </c>
      <c r="J7" s="62" t="s">
        <v>113</v>
      </c>
      <c r="K7" s="62">
        <v>26815</v>
      </c>
      <c r="L7" s="62">
        <v>4549.7978381800003</v>
      </c>
    </row>
    <row r="8" spans="1:12">
      <c r="A8" s="62">
        <v>3</v>
      </c>
      <c r="B8" s="62">
        <v>211</v>
      </c>
      <c r="C8" s="62" t="s">
        <v>119</v>
      </c>
      <c r="D8" s="62">
        <v>21124</v>
      </c>
      <c r="E8" s="62" t="s">
        <v>30</v>
      </c>
      <c r="F8" s="62" t="s">
        <v>111</v>
      </c>
      <c r="G8" s="62" t="s">
        <v>113</v>
      </c>
      <c r="H8" s="62">
        <v>997</v>
      </c>
      <c r="I8" s="62">
        <v>994</v>
      </c>
      <c r="J8" s="62" t="s">
        <v>113</v>
      </c>
      <c r="K8" s="62">
        <v>21118</v>
      </c>
      <c r="L8" s="62">
        <v>10392.558065900001</v>
      </c>
    </row>
    <row r="9" spans="1:12">
      <c r="A9" s="62">
        <v>4</v>
      </c>
      <c r="B9" s="62">
        <v>212</v>
      </c>
      <c r="C9" s="62" t="s">
        <v>120</v>
      </c>
      <c r="D9" s="62">
        <v>2121</v>
      </c>
      <c r="E9" s="62" t="s">
        <v>31</v>
      </c>
      <c r="F9" s="62" t="s">
        <v>111</v>
      </c>
      <c r="G9" s="62" t="s">
        <v>113</v>
      </c>
      <c r="H9" s="62">
        <v>997</v>
      </c>
      <c r="I9" s="62">
        <v>994</v>
      </c>
      <c r="J9" s="62" t="s">
        <v>113</v>
      </c>
      <c r="K9" s="62">
        <v>1850</v>
      </c>
      <c r="L9" s="62">
        <v>978.962292295</v>
      </c>
    </row>
    <row r="10" spans="1:12">
      <c r="A10" s="62">
        <v>5</v>
      </c>
      <c r="B10" s="62">
        <v>213</v>
      </c>
      <c r="C10" s="62" t="s">
        <v>116</v>
      </c>
      <c r="D10" s="62">
        <v>2130</v>
      </c>
      <c r="E10" s="62" t="s">
        <v>24</v>
      </c>
      <c r="F10" s="62" t="s">
        <v>111</v>
      </c>
      <c r="G10" s="62" t="s">
        <v>113</v>
      </c>
      <c r="H10" s="62">
        <v>997</v>
      </c>
      <c r="I10" s="62">
        <v>994</v>
      </c>
      <c r="J10" s="62" t="s">
        <v>113</v>
      </c>
      <c r="K10" s="62">
        <v>5</v>
      </c>
      <c r="L10" s="62">
        <v>3.3099262288000002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121</v>
      </c>
    </row>
    <row r="4" spans="1:12">
      <c r="A4" s="32" t="s">
        <v>91</v>
      </c>
      <c r="B4" s="32" t="s">
        <v>103</v>
      </c>
      <c r="C4" s="32" t="s">
        <v>104</v>
      </c>
      <c r="D4" s="32" t="s">
        <v>105</v>
      </c>
      <c r="E4" s="32" t="s">
        <v>106</v>
      </c>
      <c r="F4" s="32" t="s">
        <v>107</v>
      </c>
      <c r="G4" s="32" t="s">
        <v>95</v>
      </c>
      <c r="H4" s="32" t="s">
        <v>96</v>
      </c>
      <c r="I4" s="32" t="s">
        <v>108</v>
      </c>
      <c r="J4" s="32" t="s">
        <v>109</v>
      </c>
      <c r="K4" s="32" t="s">
        <v>97</v>
      </c>
      <c r="L4" s="32" t="s">
        <v>118</v>
      </c>
    </row>
    <row r="5" spans="1:12">
      <c r="A5" s="62">
        <v>0</v>
      </c>
      <c r="B5" s="62">
        <v>211</v>
      </c>
      <c r="C5" s="62" t="s">
        <v>119</v>
      </c>
      <c r="D5" s="62">
        <v>21120</v>
      </c>
      <c r="E5" s="62" t="s">
        <v>27</v>
      </c>
      <c r="F5" s="62" t="s">
        <v>111</v>
      </c>
      <c r="G5" s="62" t="s">
        <v>113</v>
      </c>
      <c r="H5" s="62">
        <v>997</v>
      </c>
      <c r="I5" s="62">
        <v>994</v>
      </c>
      <c r="J5" s="62" t="s">
        <v>113</v>
      </c>
      <c r="K5" s="62">
        <v>13</v>
      </c>
      <c r="L5" s="62">
        <v>1.4508120245</v>
      </c>
    </row>
    <row r="6" spans="1:12">
      <c r="A6" s="62">
        <v>1</v>
      </c>
      <c r="B6" s="62">
        <v>211</v>
      </c>
      <c r="C6" s="62" t="s">
        <v>119</v>
      </c>
      <c r="D6" s="62">
        <v>21121</v>
      </c>
      <c r="E6" s="62" t="s">
        <v>28</v>
      </c>
      <c r="F6" s="62" t="s">
        <v>111</v>
      </c>
      <c r="G6" s="62" t="s">
        <v>113</v>
      </c>
      <c r="H6" s="62">
        <v>997</v>
      </c>
      <c r="I6" s="62">
        <v>994</v>
      </c>
      <c r="J6" s="62" t="s">
        <v>113</v>
      </c>
      <c r="K6" s="62">
        <v>5</v>
      </c>
      <c r="L6" s="62">
        <v>0.2423922805</v>
      </c>
    </row>
    <row r="7" spans="1:12">
      <c r="A7" s="62">
        <v>2</v>
      </c>
      <c r="B7" s="62">
        <v>211</v>
      </c>
      <c r="C7" s="62" t="s">
        <v>119</v>
      </c>
      <c r="D7" s="62">
        <v>21122</v>
      </c>
      <c r="E7" s="62" t="s">
        <v>29</v>
      </c>
      <c r="F7" s="62" t="s">
        <v>111</v>
      </c>
      <c r="G7" s="62" t="s">
        <v>113</v>
      </c>
      <c r="H7" s="62">
        <v>997</v>
      </c>
      <c r="I7" s="62">
        <v>994</v>
      </c>
      <c r="J7" s="62" t="s">
        <v>113</v>
      </c>
      <c r="K7" s="62">
        <v>71</v>
      </c>
      <c r="L7" s="62">
        <v>9.7716137896999999</v>
      </c>
    </row>
    <row r="8" spans="1:12">
      <c r="A8" s="62">
        <v>3</v>
      </c>
      <c r="B8" s="62">
        <v>211</v>
      </c>
      <c r="C8" s="62" t="s">
        <v>119</v>
      </c>
      <c r="D8" s="62">
        <v>21124</v>
      </c>
      <c r="E8" s="62" t="s">
        <v>30</v>
      </c>
      <c r="F8" s="62" t="s">
        <v>111</v>
      </c>
      <c r="G8" s="62" t="s">
        <v>113</v>
      </c>
      <c r="H8" s="62">
        <v>997</v>
      </c>
      <c r="I8" s="62">
        <v>994</v>
      </c>
      <c r="J8" s="62" t="s">
        <v>113</v>
      </c>
      <c r="K8" s="62">
        <v>344</v>
      </c>
      <c r="L8" s="62">
        <v>75.037227597300003</v>
      </c>
    </row>
    <row r="9" spans="1:12">
      <c r="A9" s="62">
        <v>4</v>
      </c>
      <c r="B9" s="62">
        <v>212</v>
      </c>
      <c r="C9" s="62" t="s">
        <v>120</v>
      </c>
      <c r="D9" s="62">
        <v>2121</v>
      </c>
      <c r="E9" s="62" t="s">
        <v>31</v>
      </c>
      <c r="F9" s="62" t="s">
        <v>111</v>
      </c>
      <c r="G9" s="62" t="s">
        <v>113</v>
      </c>
      <c r="H9" s="62">
        <v>997</v>
      </c>
      <c r="I9" s="62">
        <v>994</v>
      </c>
      <c r="J9" s="62" t="s">
        <v>113</v>
      </c>
      <c r="K9" s="62">
        <v>16</v>
      </c>
      <c r="L9" s="62">
        <v>1.9728146031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122</v>
      </c>
    </row>
    <row r="4" spans="1:12">
      <c r="A4" s="32" t="s">
        <v>91</v>
      </c>
      <c r="B4" s="32" t="s">
        <v>103</v>
      </c>
      <c r="C4" s="32" t="s">
        <v>104</v>
      </c>
      <c r="D4" s="32" t="s">
        <v>105</v>
      </c>
      <c r="E4" s="32" t="s">
        <v>106</v>
      </c>
      <c r="F4" s="32" t="s">
        <v>107</v>
      </c>
      <c r="G4" s="32" t="s">
        <v>95</v>
      </c>
      <c r="H4" s="32" t="s">
        <v>96</v>
      </c>
      <c r="I4" s="32" t="s">
        <v>108</v>
      </c>
      <c r="J4" s="32" t="s">
        <v>109</v>
      </c>
      <c r="K4" s="32" t="s">
        <v>97</v>
      </c>
      <c r="L4" s="32" t="s">
        <v>98</v>
      </c>
    </row>
    <row r="5" spans="1:12">
      <c r="A5" s="62">
        <v>0</v>
      </c>
      <c r="B5" s="62">
        <v>215</v>
      </c>
      <c r="C5" s="62" t="s">
        <v>123</v>
      </c>
      <c r="D5" s="62">
        <v>21512</v>
      </c>
      <c r="E5" s="62" t="s">
        <v>33</v>
      </c>
      <c r="F5" s="62" t="s">
        <v>111</v>
      </c>
      <c r="G5" s="62" t="s">
        <v>113</v>
      </c>
      <c r="H5" s="62">
        <v>997</v>
      </c>
      <c r="I5" s="62">
        <v>994</v>
      </c>
      <c r="J5" s="62" t="s">
        <v>113</v>
      </c>
      <c r="K5" s="62">
        <v>25</v>
      </c>
      <c r="L5" s="62">
        <v>43.277033084899998</v>
      </c>
    </row>
    <row r="6" spans="1:12">
      <c r="A6" s="62">
        <v>1</v>
      </c>
      <c r="B6" s="62">
        <v>215</v>
      </c>
      <c r="C6" s="62" t="s">
        <v>123</v>
      </c>
      <c r="D6" s="62">
        <v>2152</v>
      </c>
      <c r="E6" s="62" t="s">
        <v>34</v>
      </c>
      <c r="F6" s="62" t="s">
        <v>111</v>
      </c>
      <c r="G6" s="62" t="s">
        <v>113</v>
      </c>
      <c r="H6" s="62">
        <v>997</v>
      </c>
      <c r="I6" s="62">
        <v>994</v>
      </c>
      <c r="J6" s="62" t="s">
        <v>113</v>
      </c>
      <c r="K6" s="62">
        <v>15</v>
      </c>
      <c r="L6" s="62">
        <v>23.9491514437</v>
      </c>
    </row>
    <row r="7" spans="1:12">
      <c r="A7" s="62">
        <v>2</v>
      </c>
      <c r="B7" s="62">
        <v>23</v>
      </c>
      <c r="C7" s="62" t="s">
        <v>124</v>
      </c>
      <c r="D7" s="62">
        <v>2301</v>
      </c>
      <c r="E7" s="62" t="s">
        <v>35</v>
      </c>
      <c r="F7" s="62" t="s">
        <v>111</v>
      </c>
      <c r="G7" s="62" t="s">
        <v>113</v>
      </c>
      <c r="H7" s="62">
        <v>997</v>
      </c>
      <c r="I7" s="62">
        <v>994</v>
      </c>
      <c r="J7" s="62" t="s">
        <v>113</v>
      </c>
      <c r="K7" s="62">
        <v>132</v>
      </c>
      <c r="L7" s="62">
        <v>994.20290043800003</v>
      </c>
    </row>
    <row r="8" spans="1:12">
      <c r="A8" s="62">
        <v>3</v>
      </c>
      <c r="B8" s="62">
        <v>23</v>
      </c>
      <c r="C8" s="62" t="s">
        <v>124</v>
      </c>
      <c r="D8" s="62">
        <v>2302</v>
      </c>
      <c r="E8" s="62" t="s">
        <v>36</v>
      </c>
      <c r="F8" s="62" t="s">
        <v>111</v>
      </c>
      <c r="G8" s="62" t="s">
        <v>113</v>
      </c>
      <c r="H8" s="62">
        <v>997</v>
      </c>
      <c r="I8" s="62">
        <v>994</v>
      </c>
      <c r="J8" s="62" t="s">
        <v>113</v>
      </c>
      <c r="K8" s="62">
        <v>42</v>
      </c>
      <c r="L8" s="62">
        <v>71.378942755099999</v>
      </c>
    </row>
    <row r="9" spans="1:12">
      <c r="A9" s="62">
        <v>4</v>
      </c>
      <c r="B9" s="62">
        <v>24</v>
      </c>
      <c r="C9" s="62" t="s">
        <v>125</v>
      </c>
      <c r="D9" s="62">
        <v>241</v>
      </c>
      <c r="E9" s="62" t="s">
        <v>37</v>
      </c>
      <c r="F9" s="62" t="s">
        <v>111</v>
      </c>
      <c r="G9" s="62" t="s">
        <v>113</v>
      </c>
      <c r="H9" s="62">
        <v>997</v>
      </c>
      <c r="I9" s="62">
        <v>994</v>
      </c>
      <c r="J9" s="62" t="s">
        <v>113</v>
      </c>
      <c r="K9" s="62">
        <v>918</v>
      </c>
      <c r="L9" s="62">
        <v>589.15806045700003</v>
      </c>
    </row>
    <row r="10" spans="1:12">
      <c r="A10" s="62">
        <v>5</v>
      </c>
      <c r="B10" s="62">
        <v>24</v>
      </c>
      <c r="C10" s="62" t="s">
        <v>125</v>
      </c>
      <c r="D10" s="62">
        <v>242</v>
      </c>
      <c r="E10" s="62" t="s">
        <v>38</v>
      </c>
      <c r="F10" s="62" t="s">
        <v>111</v>
      </c>
      <c r="G10" s="62" t="s">
        <v>113</v>
      </c>
      <c r="H10" s="62">
        <v>997</v>
      </c>
      <c r="I10" s="62">
        <v>994</v>
      </c>
      <c r="J10" s="62" t="s">
        <v>113</v>
      </c>
      <c r="K10" s="62">
        <v>19</v>
      </c>
      <c r="L10" s="62">
        <v>56.505574531900002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126</v>
      </c>
    </row>
    <row r="4" spans="1:12">
      <c r="A4" s="32" t="s">
        <v>91</v>
      </c>
      <c r="B4" s="32" t="s">
        <v>103</v>
      </c>
      <c r="C4" s="32" t="s">
        <v>104</v>
      </c>
      <c r="D4" s="32" t="s">
        <v>105</v>
      </c>
      <c r="E4" s="32" t="s">
        <v>106</v>
      </c>
      <c r="F4" s="32" t="s">
        <v>107</v>
      </c>
      <c r="G4" s="32" t="s">
        <v>95</v>
      </c>
      <c r="H4" s="32" t="s">
        <v>96</v>
      </c>
      <c r="I4" s="32" t="s">
        <v>108</v>
      </c>
      <c r="J4" s="32" t="s">
        <v>109</v>
      </c>
      <c r="K4" s="32" t="s">
        <v>97</v>
      </c>
      <c r="L4" s="32" t="s">
        <v>98</v>
      </c>
    </row>
    <row r="5" spans="1:12">
      <c r="A5" s="62">
        <v>0</v>
      </c>
      <c r="B5" s="62">
        <v>215</v>
      </c>
      <c r="C5" s="62" t="s">
        <v>123</v>
      </c>
      <c r="D5" s="62">
        <v>21512</v>
      </c>
      <c r="E5" s="62" t="s">
        <v>33</v>
      </c>
      <c r="F5" s="62" t="s">
        <v>111</v>
      </c>
      <c r="G5" s="62" t="s">
        <v>113</v>
      </c>
      <c r="H5" s="62">
        <v>997</v>
      </c>
      <c r="I5" s="62">
        <v>994</v>
      </c>
      <c r="J5" s="62" t="s">
        <v>113</v>
      </c>
      <c r="K5" s="62">
        <v>1</v>
      </c>
      <c r="L5" s="62">
        <v>2.0524183099999999E-2</v>
      </c>
    </row>
    <row r="6" spans="1:12">
      <c r="A6" s="62">
        <v>1</v>
      </c>
      <c r="B6" s="62">
        <v>23</v>
      </c>
      <c r="C6" s="62" t="s">
        <v>124</v>
      </c>
      <c r="D6" s="62">
        <v>2301</v>
      </c>
      <c r="E6" s="62" t="s">
        <v>35</v>
      </c>
      <c r="F6" s="62" t="s">
        <v>111</v>
      </c>
      <c r="G6" s="62" t="s">
        <v>113</v>
      </c>
      <c r="H6" s="62">
        <v>997</v>
      </c>
      <c r="I6" s="62">
        <v>994</v>
      </c>
      <c r="J6" s="62" t="s">
        <v>113</v>
      </c>
      <c r="K6" s="62">
        <v>4</v>
      </c>
      <c r="L6" s="62">
        <v>7.1459630411999999</v>
      </c>
    </row>
    <row r="7" spans="1:12">
      <c r="A7" s="62">
        <v>2</v>
      </c>
      <c r="B7" s="62">
        <v>23</v>
      </c>
      <c r="C7" s="62" t="s">
        <v>124</v>
      </c>
      <c r="D7" s="62">
        <v>2302</v>
      </c>
      <c r="E7" s="62" t="s">
        <v>36</v>
      </c>
      <c r="F7" s="62" t="s">
        <v>111</v>
      </c>
      <c r="G7" s="62" t="s">
        <v>113</v>
      </c>
      <c r="H7" s="62">
        <v>997</v>
      </c>
      <c r="I7" s="62">
        <v>994</v>
      </c>
      <c r="J7" s="62" t="s">
        <v>113</v>
      </c>
      <c r="K7" s="62">
        <v>1</v>
      </c>
      <c r="L7" s="62">
        <v>0.86335435650000003</v>
      </c>
    </row>
    <row r="8" spans="1:12">
      <c r="A8" s="62">
        <v>3</v>
      </c>
      <c r="B8" s="62">
        <v>24</v>
      </c>
      <c r="C8" s="62" t="s">
        <v>125</v>
      </c>
      <c r="D8" s="62">
        <v>241</v>
      </c>
      <c r="E8" s="62" t="s">
        <v>37</v>
      </c>
      <c r="F8" s="62" t="s">
        <v>111</v>
      </c>
      <c r="G8" s="62" t="s">
        <v>113</v>
      </c>
      <c r="H8" s="62">
        <v>997</v>
      </c>
      <c r="I8" s="62">
        <v>994</v>
      </c>
      <c r="J8" s="62" t="s">
        <v>113</v>
      </c>
      <c r="K8" s="62">
        <v>5</v>
      </c>
      <c r="L8" s="62">
        <v>1.6829231291</v>
      </c>
    </row>
    <row r="9" spans="1:12">
      <c r="A9" s="62">
        <v>4</v>
      </c>
      <c r="B9" s="62">
        <v>24</v>
      </c>
      <c r="C9" s="62" t="s">
        <v>125</v>
      </c>
      <c r="D9" s="62">
        <v>242</v>
      </c>
      <c r="E9" s="62" t="s">
        <v>38</v>
      </c>
      <c r="F9" s="62" t="s">
        <v>111</v>
      </c>
      <c r="G9" s="62" t="s">
        <v>113</v>
      </c>
      <c r="H9" s="62">
        <v>997</v>
      </c>
      <c r="I9" s="62">
        <v>994</v>
      </c>
      <c r="J9" s="62" t="s">
        <v>113</v>
      </c>
      <c r="K9" s="62">
        <v>1</v>
      </c>
      <c r="L9" s="62">
        <v>2.9920332899999999E-2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127</v>
      </c>
    </row>
    <row r="4" spans="1:12">
      <c r="A4" s="32" t="s">
        <v>91</v>
      </c>
      <c r="B4" s="32" t="s">
        <v>103</v>
      </c>
      <c r="C4" s="32" t="s">
        <v>104</v>
      </c>
      <c r="D4" s="32" t="s">
        <v>105</v>
      </c>
      <c r="E4" s="32" t="s">
        <v>106</v>
      </c>
      <c r="F4" s="32" t="s">
        <v>107</v>
      </c>
      <c r="G4" s="32" t="s">
        <v>95</v>
      </c>
      <c r="H4" s="32" t="s">
        <v>96</v>
      </c>
      <c r="I4" s="32" t="s">
        <v>108</v>
      </c>
      <c r="J4" s="32" t="s">
        <v>109</v>
      </c>
      <c r="K4" s="32" t="s">
        <v>97</v>
      </c>
      <c r="L4" s="32" t="s">
        <v>118</v>
      </c>
    </row>
    <row r="5" spans="1:12">
      <c r="A5" s="62">
        <v>0</v>
      </c>
      <c r="B5" s="62">
        <v>215</v>
      </c>
      <c r="C5" s="62" t="s">
        <v>123</v>
      </c>
      <c r="D5" s="62">
        <v>2152</v>
      </c>
      <c r="E5" s="62" t="s">
        <v>34</v>
      </c>
      <c r="F5" s="62" t="s">
        <v>111</v>
      </c>
      <c r="G5" s="62" t="s">
        <v>113</v>
      </c>
      <c r="H5" s="62">
        <v>997</v>
      </c>
      <c r="I5" s="62">
        <v>994</v>
      </c>
      <c r="J5" s="62" t="s">
        <v>113</v>
      </c>
      <c r="K5" s="62">
        <v>76</v>
      </c>
      <c r="L5" s="62">
        <v>3.9427438643000001</v>
      </c>
    </row>
    <row r="6" spans="1:12">
      <c r="A6" s="62">
        <v>1</v>
      </c>
      <c r="B6" s="62">
        <v>22</v>
      </c>
      <c r="C6" s="62" t="s">
        <v>128</v>
      </c>
      <c r="D6" s="62">
        <v>221</v>
      </c>
      <c r="E6" s="62" t="s">
        <v>39</v>
      </c>
      <c r="F6" s="62" t="s">
        <v>111</v>
      </c>
      <c r="G6" s="62" t="s">
        <v>113</v>
      </c>
      <c r="H6" s="62">
        <v>997</v>
      </c>
      <c r="I6" s="62">
        <v>994</v>
      </c>
      <c r="J6" s="62" t="s">
        <v>113</v>
      </c>
      <c r="K6" s="62">
        <v>237</v>
      </c>
      <c r="L6" s="62">
        <v>415.41996452299998</v>
      </c>
    </row>
    <row r="7" spans="1:12">
      <c r="A7" s="62">
        <v>2</v>
      </c>
      <c r="B7" s="62">
        <v>22</v>
      </c>
      <c r="C7" s="62" t="s">
        <v>128</v>
      </c>
      <c r="D7" s="62">
        <v>222</v>
      </c>
      <c r="E7" s="62" t="s">
        <v>40</v>
      </c>
      <c r="F7" s="62" t="s">
        <v>111</v>
      </c>
      <c r="G7" s="62" t="s">
        <v>113</v>
      </c>
      <c r="H7" s="62">
        <v>997</v>
      </c>
      <c r="I7" s="62">
        <v>994</v>
      </c>
      <c r="J7" s="62" t="s">
        <v>113</v>
      </c>
      <c r="K7" s="62">
        <v>787</v>
      </c>
      <c r="L7" s="62">
        <v>820.23662059900005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129</v>
      </c>
    </row>
    <row r="4" spans="1:12">
      <c r="A4" s="32" t="s">
        <v>91</v>
      </c>
      <c r="B4" s="32" t="s">
        <v>103</v>
      </c>
      <c r="C4" s="32" t="s">
        <v>104</v>
      </c>
      <c r="D4" s="32" t="s">
        <v>105</v>
      </c>
      <c r="E4" s="32" t="s">
        <v>106</v>
      </c>
      <c r="F4" s="32" t="s">
        <v>107</v>
      </c>
      <c r="G4" s="32" t="s">
        <v>95</v>
      </c>
      <c r="H4" s="32" t="s">
        <v>96</v>
      </c>
      <c r="I4" s="32" t="s">
        <v>108</v>
      </c>
      <c r="J4" s="32" t="s">
        <v>109</v>
      </c>
      <c r="K4" s="32" t="s">
        <v>97</v>
      </c>
      <c r="L4" s="32" t="s">
        <v>118</v>
      </c>
    </row>
    <row r="5" spans="1:12">
      <c r="A5" s="62">
        <v>0</v>
      </c>
      <c r="B5" s="62">
        <v>215</v>
      </c>
      <c r="C5" s="62" t="s">
        <v>123</v>
      </c>
      <c r="D5" s="62">
        <v>2152</v>
      </c>
      <c r="E5" s="62" t="s">
        <v>34</v>
      </c>
      <c r="F5" s="62" t="s">
        <v>111</v>
      </c>
      <c r="G5" s="62" t="s">
        <v>113</v>
      </c>
      <c r="H5" s="62">
        <v>997</v>
      </c>
      <c r="I5" s="62">
        <v>994</v>
      </c>
      <c r="J5" s="62" t="s">
        <v>113</v>
      </c>
      <c r="K5" s="62">
        <v>1</v>
      </c>
      <c r="L5" s="62">
        <v>1.3186735E-3</v>
      </c>
    </row>
    <row r="6" spans="1:12">
      <c r="A6" s="62">
        <v>1</v>
      </c>
      <c r="B6" s="62">
        <v>22</v>
      </c>
      <c r="C6" s="62" t="s">
        <v>128</v>
      </c>
      <c r="D6" s="62">
        <v>221</v>
      </c>
      <c r="E6" s="62" t="s">
        <v>39</v>
      </c>
      <c r="F6" s="62" t="s">
        <v>111</v>
      </c>
      <c r="G6" s="62" t="s">
        <v>113</v>
      </c>
      <c r="H6" s="62">
        <v>997</v>
      </c>
      <c r="I6" s="62">
        <v>994</v>
      </c>
      <c r="J6" s="62" t="s">
        <v>113</v>
      </c>
      <c r="K6" s="62">
        <v>15</v>
      </c>
      <c r="L6" s="62">
        <v>3.4578152431000002</v>
      </c>
    </row>
    <row r="7" spans="1:12">
      <c r="A7" s="62">
        <v>2</v>
      </c>
      <c r="B7" s="62">
        <v>22</v>
      </c>
      <c r="C7" s="62" t="s">
        <v>128</v>
      </c>
      <c r="D7" s="62">
        <v>222</v>
      </c>
      <c r="E7" s="62" t="s">
        <v>40</v>
      </c>
      <c r="F7" s="62" t="s">
        <v>111</v>
      </c>
      <c r="G7" s="62" t="s">
        <v>113</v>
      </c>
      <c r="H7" s="62">
        <v>997</v>
      </c>
      <c r="I7" s="62">
        <v>994</v>
      </c>
      <c r="J7" s="62" t="s">
        <v>113</v>
      </c>
      <c r="K7" s="62">
        <v>15</v>
      </c>
      <c r="L7" s="62">
        <v>4.6457687458999999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3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130</v>
      </c>
    </row>
    <row r="4" spans="1:12">
      <c r="A4" s="32" t="s">
        <v>91</v>
      </c>
      <c r="B4" s="32" t="s">
        <v>103</v>
      </c>
      <c r="C4" s="32" t="s">
        <v>104</v>
      </c>
      <c r="D4" s="32" t="s">
        <v>105</v>
      </c>
      <c r="E4" s="32" t="s">
        <v>106</v>
      </c>
      <c r="F4" s="32" t="s">
        <v>107</v>
      </c>
      <c r="G4" s="32" t="s">
        <v>95</v>
      </c>
      <c r="H4" s="32" t="s">
        <v>96</v>
      </c>
      <c r="I4" s="32" t="s">
        <v>108</v>
      </c>
      <c r="J4" s="32" t="s">
        <v>109</v>
      </c>
      <c r="K4" s="32" t="s">
        <v>97</v>
      </c>
      <c r="L4" s="32" t="s">
        <v>98</v>
      </c>
    </row>
    <row r="5" spans="1:12">
      <c r="A5" s="62">
        <v>0</v>
      </c>
      <c r="B5" s="62">
        <v>2</v>
      </c>
      <c r="C5" s="62" t="s">
        <v>131</v>
      </c>
      <c r="D5" s="62">
        <v>21</v>
      </c>
      <c r="E5" s="62" t="s">
        <v>42</v>
      </c>
      <c r="F5" s="62" t="s">
        <v>132</v>
      </c>
      <c r="G5" s="62" t="s">
        <v>113</v>
      </c>
      <c r="H5" s="62">
        <v>997</v>
      </c>
      <c r="I5" s="62">
        <v>992</v>
      </c>
      <c r="J5" s="62" t="s">
        <v>113</v>
      </c>
      <c r="K5" s="62">
        <v>217</v>
      </c>
      <c r="L5" s="62">
        <v>182475.77272000001</v>
      </c>
    </row>
    <row r="6" spans="1:12">
      <c r="A6" s="62">
        <v>1</v>
      </c>
      <c r="B6" s="62">
        <v>2</v>
      </c>
      <c r="C6" s="62" t="s">
        <v>131</v>
      </c>
      <c r="D6" s="62">
        <v>22</v>
      </c>
      <c r="E6" s="62" t="s">
        <v>133</v>
      </c>
      <c r="F6" s="62" t="s">
        <v>132</v>
      </c>
      <c r="G6" s="62" t="s">
        <v>113</v>
      </c>
      <c r="H6" s="62">
        <v>997</v>
      </c>
      <c r="I6" s="62">
        <v>992</v>
      </c>
      <c r="J6" s="62" t="s">
        <v>113</v>
      </c>
      <c r="K6" s="62">
        <v>5</v>
      </c>
      <c r="L6" s="62">
        <v>233.24011890599999</v>
      </c>
    </row>
    <row r="7" spans="1:12">
      <c r="A7" s="62">
        <v>2</v>
      </c>
      <c r="B7" s="62">
        <v>2</v>
      </c>
      <c r="C7" s="62" t="s">
        <v>131</v>
      </c>
      <c r="D7" s="62">
        <v>23</v>
      </c>
      <c r="E7" s="62" t="s">
        <v>134</v>
      </c>
      <c r="F7" s="62" t="s">
        <v>132</v>
      </c>
      <c r="G7" s="62" t="s">
        <v>113</v>
      </c>
      <c r="H7" s="62">
        <v>997</v>
      </c>
      <c r="I7" s="62">
        <v>992</v>
      </c>
      <c r="J7" s="62" t="s">
        <v>113</v>
      </c>
      <c r="K7" s="62">
        <v>348</v>
      </c>
      <c r="L7" s="62">
        <v>33301.268065900003</v>
      </c>
    </row>
    <row r="8" spans="1:12">
      <c r="A8" s="62">
        <v>3</v>
      </c>
      <c r="B8" s="62">
        <v>2</v>
      </c>
      <c r="C8" s="62" t="s">
        <v>131</v>
      </c>
      <c r="D8" s="62">
        <v>24</v>
      </c>
      <c r="E8" s="62" t="s">
        <v>135</v>
      </c>
      <c r="F8" s="62" t="s">
        <v>132</v>
      </c>
      <c r="G8" s="62" t="s">
        <v>113</v>
      </c>
      <c r="H8" s="62">
        <v>997</v>
      </c>
      <c r="I8" s="62">
        <v>992</v>
      </c>
      <c r="J8" s="62" t="s">
        <v>113</v>
      </c>
      <c r="K8" s="62">
        <v>469</v>
      </c>
      <c r="L8" s="62">
        <v>28020.8245518</v>
      </c>
    </row>
    <row r="9" spans="1:12">
      <c r="A9" s="62">
        <v>4</v>
      </c>
      <c r="B9" s="62">
        <v>3</v>
      </c>
      <c r="C9" s="62" t="s">
        <v>136</v>
      </c>
      <c r="D9" s="62">
        <v>31</v>
      </c>
      <c r="E9" s="62" t="s">
        <v>137</v>
      </c>
      <c r="F9" s="62" t="s">
        <v>132</v>
      </c>
      <c r="G9" s="62" t="s">
        <v>113</v>
      </c>
      <c r="H9" s="62">
        <v>997</v>
      </c>
      <c r="I9" s="62">
        <v>992</v>
      </c>
      <c r="J9" s="62" t="s">
        <v>113</v>
      </c>
      <c r="K9" s="62">
        <v>691</v>
      </c>
      <c r="L9" s="62">
        <v>105491.243478</v>
      </c>
    </row>
    <row r="10" spans="1:12">
      <c r="A10" s="62">
        <v>5</v>
      </c>
      <c r="B10" s="62">
        <v>3</v>
      </c>
      <c r="C10" s="62" t="s">
        <v>136</v>
      </c>
      <c r="D10" s="62">
        <v>32</v>
      </c>
      <c r="E10" s="62" t="s">
        <v>47</v>
      </c>
      <c r="F10" s="62" t="s">
        <v>132</v>
      </c>
      <c r="G10" s="62" t="s">
        <v>113</v>
      </c>
      <c r="H10" s="62">
        <v>997</v>
      </c>
      <c r="I10" s="62">
        <v>992</v>
      </c>
      <c r="J10" s="62" t="s">
        <v>113</v>
      </c>
      <c r="K10" s="62">
        <v>152</v>
      </c>
      <c r="L10" s="62">
        <v>8477.0310436399996</v>
      </c>
    </row>
    <row r="11" spans="1:12">
      <c r="A11" s="62">
        <v>6</v>
      </c>
      <c r="B11" s="62">
        <v>3</v>
      </c>
      <c r="C11" s="62" t="s">
        <v>136</v>
      </c>
      <c r="D11" s="62">
        <v>33</v>
      </c>
      <c r="E11" s="62" t="s">
        <v>50</v>
      </c>
      <c r="F11" s="62" t="s">
        <v>132</v>
      </c>
      <c r="G11" s="62" t="s">
        <v>113</v>
      </c>
      <c r="H11" s="62">
        <v>997</v>
      </c>
      <c r="I11" s="62">
        <v>992</v>
      </c>
      <c r="J11" s="62" t="s">
        <v>113</v>
      </c>
      <c r="K11" s="62">
        <v>2</v>
      </c>
      <c r="L11" s="62">
        <v>89.048122903000007</v>
      </c>
    </row>
    <row r="12" spans="1:12">
      <c r="A12" s="62">
        <v>7</v>
      </c>
      <c r="B12" s="62">
        <v>4</v>
      </c>
      <c r="C12" s="62" t="s">
        <v>138</v>
      </c>
      <c r="D12" s="62">
        <v>41</v>
      </c>
      <c r="E12" s="62" t="s">
        <v>139</v>
      </c>
      <c r="F12" s="62" t="s">
        <v>132</v>
      </c>
      <c r="G12" s="62" t="s">
        <v>113</v>
      </c>
      <c r="H12" s="62">
        <v>997</v>
      </c>
      <c r="I12" s="62">
        <v>992</v>
      </c>
      <c r="J12" s="62" t="s">
        <v>113</v>
      </c>
      <c r="K12" s="62">
        <v>3</v>
      </c>
      <c r="L12" s="62">
        <v>211.28606715500001</v>
      </c>
    </row>
    <row r="13" spans="1:12">
      <c r="A13" s="62">
        <v>8</v>
      </c>
      <c r="B13" s="62">
        <v>998</v>
      </c>
      <c r="C13" s="62" t="s">
        <v>45</v>
      </c>
      <c r="D13" s="62">
        <v>998</v>
      </c>
      <c r="E13" s="62" t="s">
        <v>45</v>
      </c>
      <c r="F13" s="62" t="s">
        <v>132</v>
      </c>
      <c r="G13" s="62" t="s">
        <v>113</v>
      </c>
      <c r="H13" s="62">
        <v>997</v>
      </c>
      <c r="I13" s="62">
        <v>992</v>
      </c>
      <c r="J13" s="62" t="s">
        <v>113</v>
      </c>
      <c r="K13" s="62">
        <v>396</v>
      </c>
      <c r="L13" s="62">
        <v>29443.382990300001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1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140</v>
      </c>
    </row>
    <row r="4" spans="1:12">
      <c r="A4" s="32" t="s">
        <v>91</v>
      </c>
      <c r="B4" s="32" t="s">
        <v>103</v>
      </c>
      <c r="C4" s="32" t="s">
        <v>104</v>
      </c>
      <c r="D4" s="32" t="s">
        <v>105</v>
      </c>
      <c r="E4" s="32" t="s">
        <v>106</v>
      </c>
      <c r="F4" s="32" t="s">
        <v>107</v>
      </c>
      <c r="G4" s="32" t="s">
        <v>95</v>
      </c>
      <c r="H4" s="32" t="s">
        <v>96</v>
      </c>
      <c r="I4" s="32" t="s">
        <v>108</v>
      </c>
      <c r="J4" s="32" t="s">
        <v>109</v>
      </c>
      <c r="K4" s="32" t="s">
        <v>97</v>
      </c>
      <c r="L4" s="32" t="s">
        <v>98</v>
      </c>
    </row>
    <row r="5" spans="1:12">
      <c r="A5" s="62">
        <v>0</v>
      </c>
      <c r="B5" s="62">
        <v>2</v>
      </c>
      <c r="C5" s="62" t="s">
        <v>131</v>
      </c>
      <c r="D5" s="62">
        <v>21</v>
      </c>
      <c r="E5" s="62" t="s">
        <v>42</v>
      </c>
      <c r="F5" s="62" t="s">
        <v>132</v>
      </c>
      <c r="G5" s="62" t="s">
        <v>113</v>
      </c>
      <c r="H5" s="62">
        <v>997</v>
      </c>
      <c r="I5" s="62">
        <v>992</v>
      </c>
      <c r="J5" s="62" t="s">
        <v>113</v>
      </c>
      <c r="K5" s="62">
        <v>12</v>
      </c>
      <c r="L5" s="62">
        <v>2251.3128023499999</v>
      </c>
    </row>
    <row r="6" spans="1:12">
      <c r="A6" s="62">
        <v>1</v>
      </c>
      <c r="B6" s="62">
        <v>2</v>
      </c>
      <c r="C6" s="62" t="s">
        <v>131</v>
      </c>
      <c r="D6" s="62">
        <v>23</v>
      </c>
      <c r="E6" s="62" t="s">
        <v>134</v>
      </c>
      <c r="F6" s="62" t="s">
        <v>132</v>
      </c>
      <c r="G6" s="62" t="s">
        <v>113</v>
      </c>
      <c r="H6" s="62">
        <v>997</v>
      </c>
      <c r="I6" s="62">
        <v>992</v>
      </c>
      <c r="J6" s="62" t="s">
        <v>113</v>
      </c>
      <c r="K6" s="62">
        <v>25</v>
      </c>
      <c r="L6" s="62">
        <v>433.73910081700001</v>
      </c>
    </row>
    <row r="7" spans="1:12">
      <c r="A7" s="62">
        <v>2</v>
      </c>
      <c r="B7" s="62">
        <v>2</v>
      </c>
      <c r="C7" s="62" t="s">
        <v>131</v>
      </c>
      <c r="D7" s="62">
        <v>24</v>
      </c>
      <c r="E7" s="62" t="s">
        <v>135</v>
      </c>
      <c r="F7" s="62" t="s">
        <v>132</v>
      </c>
      <c r="G7" s="62" t="s">
        <v>113</v>
      </c>
      <c r="H7" s="62">
        <v>997</v>
      </c>
      <c r="I7" s="62">
        <v>992</v>
      </c>
      <c r="J7" s="62" t="s">
        <v>113</v>
      </c>
      <c r="K7" s="62">
        <v>39</v>
      </c>
      <c r="L7" s="62">
        <v>165.66146364100001</v>
      </c>
    </row>
    <row r="8" spans="1:12">
      <c r="A8" s="62">
        <v>3</v>
      </c>
      <c r="B8" s="62">
        <v>3</v>
      </c>
      <c r="C8" s="62" t="s">
        <v>136</v>
      </c>
      <c r="D8" s="62">
        <v>31</v>
      </c>
      <c r="E8" s="62" t="s">
        <v>137</v>
      </c>
      <c r="F8" s="62" t="s">
        <v>132</v>
      </c>
      <c r="G8" s="62" t="s">
        <v>113</v>
      </c>
      <c r="H8" s="62">
        <v>997</v>
      </c>
      <c r="I8" s="62">
        <v>992</v>
      </c>
      <c r="J8" s="62" t="s">
        <v>113</v>
      </c>
      <c r="K8" s="62">
        <v>14</v>
      </c>
      <c r="L8" s="62">
        <v>14.612402984799999</v>
      </c>
    </row>
    <row r="9" spans="1:12">
      <c r="A9" s="62">
        <v>4</v>
      </c>
      <c r="B9" s="62">
        <v>3</v>
      </c>
      <c r="C9" s="62" t="s">
        <v>136</v>
      </c>
      <c r="D9" s="62">
        <v>32</v>
      </c>
      <c r="E9" s="62" t="s">
        <v>47</v>
      </c>
      <c r="F9" s="62" t="s">
        <v>132</v>
      </c>
      <c r="G9" s="62" t="s">
        <v>113</v>
      </c>
      <c r="H9" s="62">
        <v>997</v>
      </c>
      <c r="I9" s="62">
        <v>992</v>
      </c>
      <c r="J9" s="62" t="s">
        <v>113</v>
      </c>
      <c r="K9" s="62">
        <v>1</v>
      </c>
      <c r="L9" s="62">
        <v>8.5976727576999998</v>
      </c>
    </row>
    <row r="10" spans="1:12">
      <c r="A10" s="62">
        <v>5</v>
      </c>
      <c r="B10" s="62">
        <v>4</v>
      </c>
      <c r="C10" s="62" t="s">
        <v>138</v>
      </c>
      <c r="D10" s="62">
        <v>41</v>
      </c>
      <c r="E10" s="62" t="s">
        <v>139</v>
      </c>
      <c r="F10" s="62" t="s">
        <v>132</v>
      </c>
      <c r="G10" s="62" t="s">
        <v>113</v>
      </c>
      <c r="H10" s="62">
        <v>997</v>
      </c>
      <c r="I10" s="62">
        <v>992</v>
      </c>
      <c r="J10" s="62" t="s">
        <v>113</v>
      </c>
      <c r="K10" s="62">
        <v>1</v>
      </c>
      <c r="L10" s="62">
        <v>2.5971039701</v>
      </c>
    </row>
    <row r="11" spans="1:12">
      <c r="A11" s="62">
        <v>6</v>
      </c>
      <c r="B11" s="62">
        <v>998</v>
      </c>
      <c r="C11" s="62" t="s">
        <v>45</v>
      </c>
      <c r="D11" s="62">
        <v>998</v>
      </c>
      <c r="E11" s="62" t="s">
        <v>45</v>
      </c>
      <c r="F11" s="62" t="s">
        <v>132</v>
      </c>
      <c r="G11" s="62" t="s">
        <v>113</v>
      </c>
      <c r="H11" s="62">
        <v>997</v>
      </c>
      <c r="I11" s="62">
        <v>992</v>
      </c>
      <c r="J11" s="62" t="s">
        <v>113</v>
      </c>
      <c r="K11" s="62">
        <v>32</v>
      </c>
      <c r="L11" s="62">
        <v>23.693013088600001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ps4 process4</cp:lastModifiedBy>
  <cp:lastPrinted>2020-10-14T12:56:37Z</cp:lastPrinted>
  <dcterms:created xsi:type="dcterms:W3CDTF">2017-04-13T10:25:13Z</dcterms:created>
  <dcterms:modified xsi:type="dcterms:W3CDTF">2024-09-15T22:06:32Z</dcterms:modified>
</cp:coreProperties>
</file>