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03-NYSA\03MAPS\output\EMSR756\AOI03\DEL_MONIT01\EMSR756_AOI03_DEL_MONIT01_v1\"/>
    </mc:Choice>
  </mc:AlternateContent>
  <xr:revisionPtr revIDLastSave="0" documentId="13_ncr:1_{328D1B19-F54B-4410-9969-D82EA79B5A4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2" l="1"/>
  <c r="B67" i="2"/>
  <c r="B66" i="2"/>
  <c r="B50" i="2"/>
  <c r="B49" i="2"/>
</calcChain>
</file>

<file path=xl/sharedStrings.xml><?xml version="1.0" encoding="utf-8"?>
<sst xmlns="http://schemas.openxmlformats.org/spreadsheetml/2006/main" count="595" uniqueCount="147">
  <si>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</si>
  <si>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</si>
  <si>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</si>
  <si>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</si>
  <si>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</si>
  <si>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03 Nysa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</si>
  <si>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</si>
  <si>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</si>
  <si>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</si>
  <si>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</si>
  <si>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</si>
  <si>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</si>
  <si>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</si>
  <si>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</si>
  <si>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</si>
  <si>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</si>
  <si>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</si>
  <si>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</si>
  <si>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</si>
  <si>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</si>
  <si>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</si>
  <si>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</si>
  <si>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</si>
  <si>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</si>
  <si>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</si>
  <si>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</si>
  <si>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</si>
  <si>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</si>
  <si>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</si>
  <si>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</si>
  <si>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</si>
  <si>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</si>
  <si>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</si>
  <si>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</si>
  <si>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</si>
  <si>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</si>
  <si>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</si>
  <si>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</si>
  <si>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</si>
  <si>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</si>
  <si>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</si>
  <si>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</si>
  <si>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</si>
  <si>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</si>
  <si>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</si>
  <si>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>Other</t>
  </si>
  <si>
    <t xml:space="preserve">Heterogeneous agricultural areas </t>
  </si>
  <si>
    <t xml:space="preserve">Inland wetlands </t>
  </si>
  <si>
    <t xml:space="preserve">Forests </t>
  </si>
  <si>
    <t>Shrub and/or herbaceous vegetation association</t>
  </si>
  <si>
    <t xml:space="preserve">Permanent crops 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</si>
  <si>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</si>
  <si>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</si>
  <si>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</si>
  <si>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</si>
  <si>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</si>
  <si>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</si>
  <si>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</si>
  <si>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</si>
  <si>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</si>
  <si>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</si>
  <si>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</si>
  <si>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</si>
  <si>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</si>
  <si>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</si>
  <si>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</si>
  <si>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Nysa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</si>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</sst>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zoomScale="70" zoomScaleNormal="70" workbookViewId="0">
      <selection activeCell="C72" sqref="C7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8" t="s">
        <v>7</v>
      </c>
      <c r="D4" s="79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3463.3314563499998</v>
      </c>
    </row>
    <row r="6" spans="1:11">
      <c r="B6" s="33" t="s">
        <v>12</v>
      </c>
      <c r="C6" s="33"/>
      <c r="D6" s="34" t="s">
        <v>11</v>
      </c>
      <c r="E6" s="33"/>
      <c r="F6" s="35">
        <v>5432.5410534900002</v>
      </c>
    </row>
    <row r="7" spans="1:11">
      <c r="B7" s="21" t="s">
        <v>13</v>
      </c>
      <c r="C7" s="26" t="s">
        <v>14</v>
      </c>
      <c r="D7" s="25"/>
      <c r="E7" s="59">
        <v>800</v>
      </c>
      <c r="F7" s="60">
        <v>390000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16.9354448994</v>
      </c>
      <c r="F8" s="41">
        <v>21000.868550700001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8.6570585000000002E-3</v>
      </c>
      <c r="F9" s="45">
        <v>136.69493604199999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97.695911361100002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2.2028755366000001</v>
      </c>
      <c r="F11" s="45">
        <v>1601.46455909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94.763952895800003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18.3415693273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275.117971275</v>
      </c>
    </row>
    <row r="15" spans="1:11">
      <c r="B15" s="46"/>
      <c r="C15" s="47" t="s">
        <v>23</v>
      </c>
      <c r="D15" s="48" t="s">
        <v>11</v>
      </c>
      <c r="E15" s="49">
        <v>0.1809633286</v>
      </c>
      <c r="F15" s="49">
        <v>199.413611807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60.4767723358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0.20272311379999999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3.3099262288000002</v>
      </c>
    </row>
    <row r="19" spans="2:6">
      <c r="B19" s="42"/>
      <c r="C19" s="43" t="s">
        <v>28</v>
      </c>
      <c r="D19" s="44" t="s">
        <v>27</v>
      </c>
      <c r="E19" s="45">
        <v>0.54944559979999996</v>
      </c>
      <c r="F19" s="45">
        <v>484.48825509300002</v>
      </c>
    </row>
    <row r="20" spans="2:6">
      <c r="B20" s="42"/>
      <c r="C20" s="43" t="s">
        <v>29</v>
      </c>
      <c r="D20" s="44" t="s">
        <v>27</v>
      </c>
      <c r="E20" s="45">
        <v>0.33523470030000002</v>
      </c>
      <c r="F20" s="45">
        <v>529.18361057100003</v>
      </c>
    </row>
    <row r="21" spans="2:6">
      <c r="B21" s="42"/>
      <c r="C21" s="43" t="s">
        <v>30</v>
      </c>
      <c r="D21" s="44" t="s">
        <v>27</v>
      </c>
      <c r="E21" s="45">
        <v>5.6584983010999998</v>
      </c>
      <c r="F21" s="45">
        <v>4549.7978381800003</v>
      </c>
    </row>
    <row r="22" spans="2:6">
      <c r="B22" s="42"/>
      <c r="C22" s="43" t="s">
        <v>31</v>
      </c>
      <c r="D22" s="44" t="s">
        <v>27</v>
      </c>
      <c r="E22" s="45">
        <v>76.422530315000003</v>
      </c>
      <c r="F22" s="45">
        <v>10392.558065900001</v>
      </c>
    </row>
    <row r="23" spans="2:6">
      <c r="B23" s="46"/>
      <c r="C23" s="47" t="s">
        <v>32</v>
      </c>
      <c r="D23" s="48" t="s">
        <v>27</v>
      </c>
      <c r="E23" s="49">
        <v>1.0644725089</v>
      </c>
      <c r="F23" s="49">
        <v>978.962292295</v>
      </c>
    </row>
    <row r="24" spans="2:6">
      <c r="B24" s="36" t="s">
        <v>33</v>
      </c>
      <c r="C24" s="50" t="s">
        <v>34</v>
      </c>
      <c r="D24" s="37" t="s">
        <v>11</v>
      </c>
      <c r="E24" s="41">
        <v>0</v>
      </c>
      <c r="F24" s="41">
        <v>43.277033084899998</v>
      </c>
    </row>
    <row r="25" spans="2:6">
      <c r="B25" s="42"/>
      <c r="C25" s="43" t="s">
        <v>35</v>
      </c>
      <c r="D25" s="44" t="s">
        <v>11</v>
      </c>
      <c r="E25" s="45">
        <v>1.13525438E-2</v>
      </c>
      <c r="F25" s="45">
        <v>23.9491514437</v>
      </c>
    </row>
    <row r="26" spans="2:6">
      <c r="B26" s="42"/>
      <c r="C26" s="43" t="s">
        <v>36</v>
      </c>
      <c r="D26" s="44" t="s">
        <v>11</v>
      </c>
      <c r="E26" s="45">
        <v>26.109934799099999</v>
      </c>
      <c r="F26" s="45">
        <v>994.20290043800003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71.378942755099999</v>
      </c>
    </row>
    <row r="28" spans="2:6">
      <c r="B28" s="42"/>
      <c r="C28" s="43" t="s">
        <v>38</v>
      </c>
      <c r="D28" s="44" t="s">
        <v>11</v>
      </c>
      <c r="E28" s="45">
        <v>5.6550010601</v>
      </c>
      <c r="F28" s="45">
        <v>589.15806045700003</v>
      </c>
    </row>
    <row r="29" spans="2:6">
      <c r="B29" s="42"/>
      <c r="C29" s="51" t="s">
        <v>39</v>
      </c>
      <c r="D29" s="44" t="s">
        <v>11</v>
      </c>
      <c r="E29" s="45">
        <v>0</v>
      </c>
      <c r="F29" s="45">
        <v>56.505574531900002</v>
      </c>
    </row>
    <row r="30" spans="2:6">
      <c r="B30" s="42"/>
      <c r="C30" s="43" t="s">
        <v>40</v>
      </c>
      <c r="D30" s="44" t="s">
        <v>27</v>
      </c>
      <c r="E30" s="45">
        <v>2.9020284709999999</v>
      </c>
      <c r="F30" s="45">
        <v>415.41996452299998</v>
      </c>
    </row>
    <row r="31" spans="2:6">
      <c r="B31" s="42"/>
      <c r="C31" s="43" t="s">
        <v>41</v>
      </c>
      <c r="D31" s="44" t="s">
        <v>27</v>
      </c>
      <c r="E31" s="45">
        <v>2.1201633919999998</v>
      </c>
      <c r="F31" s="45">
        <v>820.23662059900005</v>
      </c>
    </row>
    <row r="32" spans="2:6">
      <c r="B32" s="46"/>
      <c r="C32" s="47" t="s">
        <v>35</v>
      </c>
      <c r="D32" s="48" t="s">
        <v>27</v>
      </c>
      <c r="E32" s="49">
        <v>0.45776643169999998</v>
      </c>
      <c r="F32" s="49">
        <v>3.9427438643000001</v>
      </c>
    </row>
    <row r="33" spans="2:6">
      <c r="B33" s="52" t="s">
        <v>42</v>
      </c>
      <c r="C33" s="53" t="s">
        <v>43</v>
      </c>
      <c r="D33" s="37" t="s">
        <v>11</v>
      </c>
      <c r="E33" s="41">
        <v>2500.9434080800002</v>
      </c>
      <c r="F33" s="41">
        <v>182475.77272000001</v>
      </c>
    </row>
    <row r="34" spans="2:6">
      <c r="B34" s="54"/>
      <c r="C34" s="51" t="s">
        <v>44</v>
      </c>
      <c r="D34" s="44" t="s">
        <v>11</v>
      </c>
      <c r="E34" s="45">
        <v>490.09342965399998</v>
      </c>
      <c r="F34" s="55">
        <v>33301.268065900003</v>
      </c>
    </row>
    <row r="35" spans="2:6">
      <c r="B35" s="54"/>
      <c r="C35" s="51" t="s">
        <v>45</v>
      </c>
      <c r="D35" s="44" t="s">
        <v>11</v>
      </c>
      <c r="E35" s="45">
        <v>202.590761095</v>
      </c>
      <c r="F35" s="55">
        <v>29443.382990300001</v>
      </c>
    </row>
    <row r="36" spans="2:6">
      <c r="B36" s="54"/>
      <c r="C36" s="51" t="s">
        <v>46</v>
      </c>
      <c r="D36" s="44" t="s">
        <v>11</v>
      </c>
      <c r="E36" s="45">
        <v>116.592973454</v>
      </c>
      <c r="F36" s="55">
        <v>28020.8245518</v>
      </c>
    </row>
    <row r="37" spans="2:6">
      <c r="B37" s="54"/>
      <c r="C37" s="51" t="s">
        <v>47</v>
      </c>
      <c r="D37" s="44" t="s">
        <v>11</v>
      </c>
      <c r="E37" s="45">
        <v>83.380086165600005</v>
      </c>
      <c r="F37" s="55">
        <v>211.28606715500001</v>
      </c>
    </row>
    <row r="38" spans="2:6">
      <c r="B38" s="54"/>
      <c r="C38" s="51" t="s">
        <v>48</v>
      </c>
      <c r="D38" s="44" t="s">
        <v>11</v>
      </c>
      <c r="E38" s="45">
        <v>57.589151320399999</v>
      </c>
      <c r="F38" s="55">
        <v>105491.243478</v>
      </c>
    </row>
    <row r="39" spans="2:6">
      <c r="B39" s="54"/>
      <c r="C39" s="51" t="s">
        <v>49</v>
      </c>
      <c r="D39" s="44" t="s">
        <v>11</v>
      </c>
      <c r="E39" s="45">
        <v>12.1415690159</v>
      </c>
      <c r="F39" s="55">
        <v>8477.0310436399996</v>
      </c>
    </row>
    <row r="40" spans="2:6">
      <c r="B40" s="54"/>
      <c r="C40" s="51" t="s">
        <v>50</v>
      </c>
      <c r="D40" s="44" t="s">
        <v>11</v>
      </c>
      <c r="E40" s="45">
        <v>0</v>
      </c>
      <c r="F40" s="45">
        <v>233.24011890599999</v>
      </c>
    </row>
    <row r="41" spans="2:6">
      <c r="B41" s="56"/>
      <c r="C41" s="57" t="s">
        <v>51</v>
      </c>
      <c r="D41" s="48" t="s">
        <v>11</v>
      </c>
      <c r="E41" s="49">
        <v>0</v>
      </c>
      <c r="F41" s="58">
        <v>89.048122903000007</v>
      </c>
    </row>
    <row r="42" spans="2:6">
      <c r="B42" s="12"/>
      <c r="C42" s="14"/>
      <c r="D42" s="18"/>
      <c r="E42" s="18"/>
      <c r="F42" s="9"/>
    </row>
    <row r="43" spans="2:6">
      <c r="B43" s="61" t="s">
        <v>52</v>
      </c>
      <c r="C43" s="14"/>
      <c r="D43" s="18"/>
      <c r="E43" s="18"/>
      <c r="F43" s="9"/>
    </row>
    <row r="44" spans="2:6">
      <c r="B44" s="61" t="s">
        <v>53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2" t="s">
        <v>54</v>
      </c>
      <c r="C47" s="14"/>
      <c r="D47" s="18"/>
      <c r="E47" s="18"/>
    </row>
    <row r="48" spans="2:6">
      <c r="B48" s="63" t="s">
        <v>55</v>
      </c>
      <c r="C48" s="14"/>
      <c r="D48" s="18"/>
      <c r="E48" s="18"/>
    </row>
    <row r="49" spans="2:5">
      <c r="B49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18"/>
      <c r="E49" s="18"/>
    </row>
    <row r="50" spans="2:5">
      <c r="B50" s="63" t="str">
        <f>CONCATENATE(CHAR(169)," European Union / Copernicus Emergency Management Service")</f>
        <v>© European Union / Copernicus Emergency Management Service</v>
      </c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12"/>
      <c r="C52" s="14"/>
      <c r="D52" s="18"/>
      <c r="E52" s="18"/>
    </row>
    <row r="53" spans="2:5">
      <c r="B53" s="62" t="s">
        <v>56</v>
      </c>
      <c r="C53" s="16"/>
      <c r="D53" s="18"/>
      <c r="E53" s="18"/>
    </row>
    <row r="54" spans="2:5">
      <c r="B54" s="63" t="s">
        <v>57</v>
      </c>
      <c r="C54" s="16"/>
      <c r="D54" s="18"/>
      <c r="E54" s="18"/>
    </row>
    <row r="55" spans="2:5">
      <c r="B55" s="63" t="s">
        <v>58</v>
      </c>
      <c r="C55" s="16"/>
      <c r="D55" s="18"/>
      <c r="E55" s="65" t="s">
        <v>59</v>
      </c>
    </row>
    <row r="56" spans="2:5">
      <c r="B56" s="63" t="s">
        <v>60</v>
      </c>
      <c r="C56" s="16"/>
      <c r="D56" s="18"/>
      <c r="E56" s="18"/>
    </row>
    <row r="57" spans="2:5">
      <c r="B57" s="63" t="s">
        <v>61</v>
      </c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62" t="s">
        <v>62</v>
      </c>
      <c r="C60" s="16"/>
      <c r="D60" s="18"/>
      <c r="E60" s="18"/>
    </row>
    <row r="61" spans="2:5">
      <c r="B61" s="63" t="s">
        <v>63</v>
      </c>
      <c r="C61" s="16"/>
      <c r="D61" s="18"/>
      <c r="E61" s="18"/>
    </row>
    <row r="62" spans="2:5">
      <c r="B62" s="63" t="s">
        <v>64</v>
      </c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12"/>
      <c r="C64" s="16"/>
      <c r="D64" s="18"/>
      <c r="E64" s="18"/>
    </row>
    <row r="65" spans="2:8">
      <c r="B65" s="62" t="s">
        <v>65</v>
      </c>
    </row>
    <row r="66" spans="2:8">
      <c r="B66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7" spans="2:8">
      <c r="B67" s="63" t="str">
        <f>CONCATENATE("Corine Land Cover (CLC) 2018, EuroBoundaryMap 2017 ",CHAR(169),"EuroGeographics.  ")</f>
        <v xml:space="preserve">Corine Land Cover (CLC) 2018, EuroBoundaryMap 2017 ©EuroGeographics.  </v>
      </c>
    </row>
    <row r="68" spans="2:8">
      <c r="B68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9" spans="2:8">
      <c r="B69" s="63" t="s">
        <v>145</v>
      </c>
      <c r="C69" s="74"/>
      <c r="D69" s="75"/>
      <c r="E69" s="75"/>
      <c r="F69" s="76"/>
      <c r="G69" s="77"/>
      <c r="H69" s="77"/>
    </row>
    <row r="70" spans="2:8">
      <c r="B70" t="s">
        <v>146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2" style="2" customWidth="1"/>
  </cols>
  <sheetData>
    <row r="1" spans="1:12">
      <c r="A1" t="s">
        <v>66</v>
      </c>
    </row>
    <row r="3" spans="1:12" ht="63.75">
      <c r="A3" s="66" t="s">
        <v>67</v>
      </c>
      <c r="B3" s="66" t="s">
        <v>68</v>
      </c>
      <c r="C3" s="66" t="s">
        <v>69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66" t="s">
        <v>75</v>
      </c>
      <c r="J3" s="66" t="s">
        <v>76</v>
      </c>
      <c r="K3" s="66" t="s">
        <v>77</v>
      </c>
      <c r="L3" s="66" t="s">
        <v>78</v>
      </c>
    </row>
    <row r="4" spans="1:12" ht="123.75">
      <c r="A4" s="67" t="s">
        <v>79</v>
      </c>
      <c r="B4" s="68" t="s">
        <v>80</v>
      </c>
      <c r="C4" s="68" t="s">
        <v>81</v>
      </c>
      <c r="D4" s="68" t="s">
        <v>82</v>
      </c>
      <c r="E4" s="68" t="s">
        <v>83</v>
      </c>
      <c r="F4" s="68" t="s">
        <v>84</v>
      </c>
      <c r="G4" s="68" t="s">
        <v>85</v>
      </c>
      <c r="H4" s="68" t="s">
        <v>86</v>
      </c>
      <c r="I4" s="68" t="s">
        <v>87</v>
      </c>
      <c r="J4" s="68" t="s">
        <v>87</v>
      </c>
      <c r="K4" s="68" t="s">
        <v>87</v>
      </c>
      <c r="L4" s="68" t="s">
        <v>88</v>
      </c>
    </row>
    <row r="5" spans="1:12">
      <c r="A5" s="69" t="s">
        <v>9</v>
      </c>
      <c r="B5" s="70">
        <v>389543</v>
      </c>
      <c r="C5" s="71">
        <v>360018</v>
      </c>
      <c r="D5" s="71">
        <v>386760</v>
      </c>
      <c r="E5" s="71">
        <v>0</v>
      </c>
      <c r="F5" s="71">
        <v>376854</v>
      </c>
      <c r="G5" s="71">
        <v>387788</v>
      </c>
      <c r="H5" s="71">
        <v>379160</v>
      </c>
      <c r="I5" s="72">
        <v>325732</v>
      </c>
      <c r="J5" s="72">
        <v>133305</v>
      </c>
      <c r="K5" s="72">
        <v>40.9</v>
      </c>
      <c r="L5" s="73" t="s">
        <v>89</v>
      </c>
    </row>
    <row r="6" spans="1:12">
      <c r="A6" s="69" t="s">
        <v>90</v>
      </c>
      <c r="B6" s="70">
        <v>810</v>
      </c>
      <c r="C6" s="71">
        <v>1987</v>
      </c>
      <c r="D6" s="71">
        <v>3544</v>
      </c>
      <c r="E6" s="71">
        <v>0</v>
      </c>
      <c r="F6" s="71">
        <v>2084</v>
      </c>
      <c r="G6" s="71">
        <v>2152</v>
      </c>
      <c r="H6" s="71">
        <v>2717</v>
      </c>
      <c r="I6" s="72">
        <v>1899</v>
      </c>
      <c r="J6" s="72">
        <v>1087</v>
      </c>
      <c r="K6" s="72">
        <v>57.2</v>
      </c>
      <c r="L6" s="73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3">
        <v>0</v>
      </c>
      <c r="B5" s="63" t="s">
        <v>100</v>
      </c>
      <c r="C5" s="63" t="s">
        <v>101</v>
      </c>
      <c r="D5" s="63" t="s">
        <v>102</v>
      </c>
      <c r="E5" s="63" t="s">
        <v>103</v>
      </c>
      <c r="F5" s="63">
        <v>3</v>
      </c>
      <c r="G5" s="63">
        <v>607</v>
      </c>
      <c r="H5" s="63">
        <v>3463.3314563499998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3">
        <v>0</v>
      </c>
      <c r="B5" s="63" t="s">
        <v>105</v>
      </c>
      <c r="C5" s="63" t="s">
        <v>105</v>
      </c>
      <c r="D5" s="63" t="s">
        <v>102</v>
      </c>
      <c r="E5" s="63" t="s">
        <v>105</v>
      </c>
      <c r="F5" s="63">
        <v>997</v>
      </c>
      <c r="G5" s="63">
        <v>943</v>
      </c>
      <c r="H5" s="63">
        <v>5432.5410534900002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12</v>
      </c>
      <c r="C5" s="63" t="s">
        <v>114</v>
      </c>
      <c r="D5" s="63">
        <v>122</v>
      </c>
      <c r="E5" s="63" t="s">
        <v>17</v>
      </c>
      <c r="F5" s="63" t="s">
        <v>115</v>
      </c>
      <c r="G5" s="63" t="s">
        <v>116</v>
      </c>
      <c r="H5" s="63">
        <v>997</v>
      </c>
      <c r="I5" s="63">
        <v>994</v>
      </c>
      <c r="J5" s="63" t="s">
        <v>117</v>
      </c>
      <c r="K5" s="63">
        <v>98</v>
      </c>
      <c r="L5" s="63">
        <v>136.69493604199999</v>
      </c>
    </row>
    <row r="6" spans="1:12">
      <c r="A6" s="63">
        <v>1</v>
      </c>
      <c r="B6" s="63">
        <v>12</v>
      </c>
      <c r="C6" s="63" t="s">
        <v>114</v>
      </c>
      <c r="D6" s="63">
        <v>123</v>
      </c>
      <c r="E6" s="63" t="s">
        <v>18</v>
      </c>
      <c r="F6" s="63" t="s">
        <v>115</v>
      </c>
      <c r="G6" s="63" t="s">
        <v>116</v>
      </c>
      <c r="H6" s="63">
        <v>997</v>
      </c>
      <c r="I6" s="63">
        <v>994</v>
      </c>
      <c r="J6" s="63" t="s">
        <v>117</v>
      </c>
      <c r="K6" s="63">
        <v>109</v>
      </c>
      <c r="L6" s="63">
        <v>97.695911361100002</v>
      </c>
    </row>
    <row r="7" spans="1:12">
      <c r="A7" s="63">
        <v>2</v>
      </c>
      <c r="B7" s="63">
        <v>12</v>
      </c>
      <c r="C7" s="63" t="s">
        <v>114</v>
      </c>
      <c r="D7" s="63">
        <v>1251</v>
      </c>
      <c r="E7" s="63" t="s">
        <v>19</v>
      </c>
      <c r="F7" s="63" t="s">
        <v>115</v>
      </c>
      <c r="G7" s="63" t="s">
        <v>116</v>
      </c>
      <c r="H7" s="63">
        <v>997</v>
      </c>
      <c r="I7" s="63">
        <v>994</v>
      </c>
      <c r="J7" s="63" t="s">
        <v>117</v>
      </c>
      <c r="K7" s="63">
        <v>420</v>
      </c>
      <c r="L7" s="63">
        <v>1601.46455909</v>
      </c>
    </row>
    <row r="8" spans="1:12">
      <c r="A8" s="63">
        <v>3</v>
      </c>
      <c r="B8" s="63">
        <v>12</v>
      </c>
      <c r="C8" s="63" t="s">
        <v>114</v>
      </c>
      <c r="D8" s="63">
        <v>1263</v>
      </c>
      <c r="E8" s="63" t="s">
        <v>20</v>
      </c>
      <c r="F8" s="63" t="s">
        <v>115</v>
      </c>
      <c r="G8" s="63" t="s">
        <v>116</v>
      </c>
      <c r="H8" s="63">
        <v>997</v>
      </c>
      <c r="I8" s="63">
        <v>994</v>
      </c>
      <c r="J8" s="63" t="s">
        <v>117</v>
      </c>
      <c r="K8" s="63">
        <v>103</v>
      </c>
      <c r="L8" s="63">
        <v>94.763952895800003</v>
      </c>
    </row>
    <row r="9" spans="1:12">
      <c r="A9" s="63">
        <v>4</v>
      </c>
      <c r="B9" s="63">
        <v>12</v>
      </c>
      <c r="C9" s="63" t="s">
        <v>114</v>
      </c>
      <c r="D9" s="63">
        <v>1264</v>
      </c>
      <c r="E9" s="63" t="s">
        <v>21</v>
      </c>
      <c r="F9" s="63" t="s">
        <v>115</v>
      </c>
      <c r="G9" s="63" t="s">
        <v>116</v>
      </c>
      <c r="H9" s="63">
        <v>997</v>
      </c>
      <c r="I9" s="63">
        <v>994</v>
      </c>
      <c r="J9" s="63" t="s">
        <v>117</v>
      </c>
      <c r="K9" s="63">
        <v>11</v>
      </c>
      <c r="L9" s="63">
        <v>18.3415693273</v>
      </c>
    </row>
    <row r="10" spans="1:12">
      <c r="A10" s="63">
        <v>5</v>
      </c>
      <c r="B10" s="63">
        <v>12</v>
      </c>
      <c r="C10" s="63" t="s">
        <v>114</v>
      </c>
      <c r="D10" s="63">
        <v>1279</v>
      </c>
      <c r="E10" s="63" t="s">
        <v>22</v>
      </c>
      <c r="F10" s="63" t="s">
        <v>115</v>
      </c>
      <c r="G10" s="63" t="s">
        <v>116</v>
      </c>
      <c r="H10" s="63">
        <v>997</v>
      </c>
      <c r="I10" s="63">
        <v>994</v>
      </c>
      <c r="J10" s="63" t="s">
        <v>117</v>
      </c>
      <c r="K10" s="63">
        <v>11</v>
      </c>
      <c r="L10" s="63">
        <v>275.117971275</v>
      </c>
    </row>
    <row r="11" spans="1:12">
      <c r="A11" s="63">
        <v>6</v>
      </c>
      <c r="B11" s="63">
        <v>12</v>
      </c>
      <c r="C11" s="63" t="s">
        <v>114</v>
      </c>
      <c r="D11" s="63">
        <v>1280</v>
      </c>
      <c r="E11" s="63" t="s">
        <v>23</v>
      </c>
      <c r="F11" s="63" t="s">
        <v>115</v>
      </c>
      <c r="G11" s="63" t="s">
        <v>116</v>
      </c>
      <c r="H11" s="63">
        <v>997</v>
      </c>
      <c r="I11" s="63">
        <v>994</v>
      </c>
      <c r="J11" s="63" t="s">
        <v>117</v>
      </c>
      <c r="K11" s="63">
        <v>305</v>
      </c>
      <c r="L11" s="63">
        <v>199.413611807</v>
      </c>
    </row>
    <row r="12" spans="1:12">
      <c r="A12" s="63">
        <v>7</v>
      </c>
      <c r="B12" s="63">
        <v>11</v>
      </c>
      <c r="C12" s="63" t="s">
        <v>16</v>
      </c>
      <c r="D12" s="63">
        <v>997</v>
      </c>
      <c r="E12" s="63" t="s">
        <v>117</v>
      </c>
      <c r="F12" s="63" t="s">
        <v>115</v>
      </c>
      <c r="G12" s="63" t="s">
        <v>116</v>
      </c>
      <c r="H12" s="63">
        <v>997</v>
      </c>
      <c r="I12" s="63">
        <v>994</v>
      </c>
      <c r="J12" s="63" t="s">
        <v>117</v>
      </c>
      <c r="K12" s="63">
        <v>3246</v>
      </c>
      <c r="L12" s="63">
        <v>21000.868550700001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12</v>
      </c>
      <c r="C5" s="63" t="s">
        <v>114</v>
      </c>
      <c r="D5" s="63">
        <v>122</v>
      </c>
      <c r="E5" s="63" t="s">
        <v>17</v>
      </c>
      <c r="F5" s="63" t="s">
        <v>115</v>
      </c>
      <c r="G5" s="63" t="s">
        <v>116</v>
      </c>
      <c r="H5" s="63">
        <v>997</v>
      </c>
      <c r="I5" s="63">
        <v>994</v>
      </c>
      <c r="J5" s="63" t="s">
        <v>117</v>
      </c>
      <c r="K5" s="63">
        <v>1</v>
      </c>
      <c r="L5" s="63">
        <v>8.6570585000000002E-3</v>
      </c>
    </row>
    <row r="6" spans="1:12">
      <c r="A6" s="63">
        <v>1</v>
      </c>
      <c r="B6" s="63">
        <v>12</v>
      </c>
      <c r="C6" s="63" t="s">
        <v>114</v>
      </c>
      <c r="D6" s="63">
        <v>1251</v>
      </c>
      <c r="E6" s="63" t="s">
        <v>19</v>
      </c>
      <c r="F6" s="63" t="s">
        <v>115</v>
      </c>
      <c r="G6" s="63" t="s">
        <v>116</v>
      </c>
      <c r="H6" s="63">
        <v>997</v>
      </c>
      <c r="I6" s="63">
        <v>994</v>
      </c>
      <c r="J6" s="63" t="s">
        <v>117</v>
      </c>
      <c r="K6" s="63">
        <v>2</v>
      </c>
      <c r="L6" s="63">
        <v>2.2028755366000001</v>
      </c>
    </row>
    <row r="7" spans="1:12">
      <c r="A7" s="63">
        <v>2</v>
      </c>
      <c r="B7" s="63">
        <v>12</v>
      </c>
      <c r="C7" s="63" t="s">
        <v>114</v>
      </c>
      <c r="D7" s="63">
        <v>1280</v>
      </c>
      <c r="E7" s="63" t="s">
        <v>23</v>
      </c>
      <c r="F7" s="63" t="s">
        <v>115</v>
      </c>
      <c r="G7" s="63" t="s">
        <v>116</v>
      </c>
      <c r="H7" s="63">
        <v>997</v>
      </c>
      <c r="I7" s="63">
        <v>994</v>
      </c>
      <c r="J7" s="63" t="s">
        <v>117</v>
      </c>
      <c r="K7" s="63">
        <v>1</v>
      </c>
      <c r="L7" s="63">
        <v>0.1809633286</v>
      </c>
    </row>
    <row r="8" spans="1:12">
      <c r="A8" s="63">
        <v>3</v>
      </c>
      <c r="B8" s="63">
        <v>11</v>
      </c>
      <c r="C8" s="63" t="s">
        <v>16</v>
      </c>
      <c r="D8" s="63">
        <v>997</v>
      </c>
      <c r="E8" s="63" t="s">
        <v>117</v>
      </c>
      <c r="F8" s="63" t="s">
        <v>115</v>
      </c>
      <c r="G8" s="63" t="s">
        <v>116</v>
      </c>
      <c r="H8" s="63">
        <v>997</v>
      </c>
      <c r="I8" s="63">
        <v>994</v>
      </c>
      <c r="J8" s="63" t="s">
        <v>117</v>
      </c>
      <c r="K8" s="63">
        <v>39</v>
      </c>
      <c r="L8" s="63">
        <v>16.9354448994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213</v>
      </c>
      <c r="C5" s="63" t="s">
        <v>120</v>
      </c>
      <c r="D5" s="63">
        <v>2130</v>
      </c>
      <c r="E5" s="63" t="s">
        <v>25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4</v>
      </c>
      <c r="L5" s="63">
        <v>60.4767723358</v>
      </c>
    </row>
    <row r="6" spans="1:12">
      <c r="A6" s="63">
        <v>1</v>
      </c>
      <c r="B6" s="63">
        <v>213</v>
      </c>
      <c r="C6" s="63" t="s">
        <v>120</v>
      </c>
      <c r="D6" s="63">
        <v>21312</v>
      </c>
      <c r="E6" s="63" t="s">
        <v>26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6</v>
      </c>
      <c r="L6" s="63">
        <v>0.20272311379999999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3">
        <v>0</v>
      </c>
      <c r="B5" s="63">
        <v>211</v>
      </c>
      <c r="C5" s="63" t="s">
        <v>123</v>
      </c>
      <c r="D5" s="63">
        <v>21120</v>
      </c>
      <c r="E5" s="63" t="s">
        <v>28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2021</v>
      </c>
      <c r="L5" s="63">
        <v>484.48825509300002</v>
      </c>
    </row>
    <row r="6" spans="1:12">
      <c r="A6" s="63">
        <v>1</v>
      </c>
      <c r="B6" s="63">
        <v>211</v>
      </c>
      <c r="C6" s="63" t="s">
        <v>123</v>
      </c>
      <c r="D6" s="63">
        <v>21121</v>
      </c>
      <c r="E6" s="63" t="s">
        <v>29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1759</v>
      </c>
      <c r="L6" s="63">
        <v>529.18361057100003</v>
      </c>
    </row>
    <row r="7" spans="1:12">
      <c r="A7" s="63">
        <v>2</v>
      </c>
      <c r="B7" s="63">
        <v>211</v>
      </c>
      <c r="C7" s="63" t="s">
        <v>123</v>
      </c>
      <c r="D7" s="63">
        <v>21122</v>
      </c>
      <c r="E7" s="63" t="s">
        <v>30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26815</v>
      </c>
      <c r="L7" s="63">
        <v>4549.7978381800003</v>
      </c>
    </row>
    <row r="8" spans="1:12">
      <c r="A8" s="63">
        <v>3</v>
      </c>
      <c r="B8" s="63">
        <v>211</v>
      </c>
      <c r="C8" s="63" t="s">
        <v>123</v>
      </c>
      <c r="D8" s="63">
        <v>21124</v>
      </c>
      <c r="E8" s="63" t="s">
        <v>31</v>
      </c>
      <c r="F8" s="63" t="s">
        <v>115</v>
      </c>
      <c r="G8" s="63" t="s">
        <v>117</v>
      </c>
      <c r="H8" s="63">
        <v>997</v>
      </c>
      <c r="I8" s="63">
        <v>994</v>
      </c>
      <c r="J8" s="63" t="s">
        <v>117</v>
      </c>
      <c r="K8" s="63">
        <v>21118</v>
      </c>
      <c r="L8" s="63">
        <v>10392.558065900001</v>
      </c>
    </row>
    <row r="9" spans="1:12">
      <c r="A9" s="63">
        <v>4</v>
      </c>
      <c r="B9" s="63">
        <v>212</v>
      </c>
      <c r="C9" s="63" t="s">
        <v>124</v>
      </c>
      <c r="D9" s="63">
        <v>2121</v>
      </c>
      <c r="E9" s="63" t="s">
        <v>32</v>
      </c>
      <c r="F9" s="63" t="s">
        <v>115</v>
      </c>
      <c r="G9" s="63" t="s">
        <v>117</v>
      </c>
      <c r="H9" s="63">
        <v>997</v>
      </c>
      <c r="I9" s="63">
        <v>994</v>
      </c>
      <c r="J9" s="63" t="s">
        <v>117</v>
      </c>
      <c r="K9" s="63">
        <v>1850</v>
      </c>
      <c r="L9" s="63">
        <v>978.962292295</v>
      </c>
    </row>
    <row r="10" spans="1:12">
      <c r="A10" s="63">
        <v>5</v>
      </c>
      <c r="B10" s="63">
        <v>213</v>
      </c>
      <c r="C10" s="63" t="s">
        <v>120</v>
      </c>
      <c r="D10" s="63">
        <v>2130</v>
      </c>
      <c r="E10" s="63" t="s">
        <v>25</v>
      </c>
      <c r="F10" s="63" t="s">
        <v>115</v>
      </c>
      <c r="G10" s="63" t="s">
        <v>117</v>
      </c>
      <c r="H10" s="63">
        <v>997</v>
      </c>
      <c r="I10" s="63">
        <v>994</v>
      </c>
      <c r="J10" s="63" t="s">
        <v>117</v>
      </c>
      <c r="K10" s="63">
        <v>5</v>
      </c>
      <c r="L10" s="63">
        <v>3.3099262288000002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3">
        <v>0</v>
      </c>
      <c r="B5" s="63">
        <v>211</v>
      </c>
      <c r="C5" s="63" t="s">
        <v>123</v>
      </c>
      <c r="D5" s="63">
        <v>21120</v>
      </c>
      <c r="E5" s="63" t="s">
        <v>28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13</v>
      </c>
      <c r="L5" s="63">
        <v>0.54944559979999996</v>
      </c>
    </row>
    <row r="6" spans="1:12">
      <c r="A6" s="63">
        <v>1</v>
      </c>
      <c r="B6" s="63">
        <v>211</v>
      </c>
      <c r="C6" s="63" t="s">
        <v>123</v>
      </c>
      <c r="D6" s="63">
        <v>21121</v>
      </c>
      <c r="E6" s="63" t="s">
        <v>29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4</v>
      </c>
      <c r="L6" s="63">
        <v>0.33523470030000002</v>
      </c>
    </row>
    <row r="7" spans="1:12">
      <c r="A7" s="63">
        <v>2</v>
      </c>
      <c r="B7" s="63">
        <v>211</v>
      </c>
      <c r="C7" s="63" t="s">
        <v>123</v>
      </c>
      <c r="D7" s="63">
        <v>21122</v>
      </c>
      <c r="E7" s="63" t="s">
        <v>30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94</v>
      </c>
      <c r="L7" s="63">
        <v>5.6584983010999998</v>
      </c>
    </row>
    <row r="8" spans="1:12">
      <c r="A8" s="63">
        <v>3</v>
      </c>
      <c r="B8" s="63">
        <v>211</v>
      </c>
      <c r="C8" s="63" t="s">
        <v>123</v>
      </c>
      <c r="D8" s="63">
        <v>21124</v>
      </c>
      <c r="E8" s="63" t="s">
        <v>31</v>
      </c>
      <c r="F8" s="63" t="s">
        <v>115</v>
      </c>
      <c r="G8" s="63" t="s">
        <v>117</v>
      </c>
      <c r="H8" s="63">
        <v>997</v>
      </c>
      <c r="I8" s="63">
        <v>994</v>
      </c>
      <c r="J8" s="63" t="s">
        <v>117</v>
      </c>
      <c r="K8" s="63">
        <v>354</v>
      </c>
      <c r="L8" s="63">
        <v>76.422530315000003</v>
      </c>
    </row>
    <row r="9" spans="1:12">
      <c r="A9" s="63">
        <v>4</v>
      </c>
      <c r="B9" s="63">
        <v>212</v>
      </c>
      <c r="C9" s="63" t="s">
        <v>124</v>
      </c>
      <c r="D9" s="63">
        <v>2121</v>
      </c>
      <c r="E9" s="63" t="s">
        <v>32</v>
      </c>
      <c r="F9" s="63" t="s">
        <v>115</v>
      </c>
      <c r="G9" s="63" t="s">
        <v>117</v>
      </c>
      <c r="H9" s="63">
        <v>997</v>
      </c>
      <c r="I9" s="63">
        <v>994</v>
      </c>
      <c r="J9" s="63" t="s">
        <v>117</v>
      </c>
      <c r="K9" s="63">
        <v>8</v>
      </c>
      <c r="L9" s="63">
        <v>1.0644725089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215</v>
      </c>
      <c r="C5" s="63" t="s">
        <v>127</v>
      </c>
      <c r="D5" s="63">
        <v>21512</v>
      </c>
      <c r="E5" s="63" t="s">
        <v>34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25</v>
      </c>
      <c r="L5" s="63">
        <v>43.277033084899998</v>
      </c>
    </row>
    <row r="6" spans="1:12">
      <c r="A6" s="63">
        <v>1</v>
      </c>
      <c r="B6" s="63">
        <v>215</v>
      </c>
      <c r="C6" s="63" t="s">
        <v>127</v>
      </c>
      <c r="D6" s="63">
        <v>2152</v>
      </c>
      <c r="E6" s="63" t="s">
        <v>35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15</v>
      </c>
      <c r="L6" s="63">
        <v>23.9491514437</v>
      </c>
    </row>
    <row r="7" spans="1:12">
      <c r="A7" s="63">
        <v>2</v>
      </c>
      <c r="B7" s="63">
        <v>23</v>
      </c>
      <c r="C7" s="63" t="s">
        <v>128</v>
      </c>
      <c r="D7" s="63">
        <v>2301</v>
      </c>
      <c r="E7" s="63" t="s">
        <v>36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132</v>
      </c>
      <c r="L7" s="63">
        <v>994.20290043800003</v>
      </c>
    </row>
    <row r="8" spans="1:12">
      <c r="A8" s="63">
        <v>3</v>
      </c>
      <c r="B8" s="63">
        <v>23</v>
      </c>
      <c r="C8" s="63" t="s">
        <v>128</v>
      </c>
      <c r="D8" s="63">
        <v>2302</v>
      </c>
      <c r="E8" s="63" t="s">
        <v>37</v>
      </c>
      <c r="F8" s="63" t="s">
        <v>115</v>
      </c>
      <c r="G8" s="63" t="s">
        <v>117</v>
      </c>
      <c r="H8" s="63">
        <v>997</v>
      </c>
      <c r="I8" s="63">
        <v>994</v>
      </c>
      <c r="J8" s="63" t="s">
        <v>117</v>
      </c>
      <c r="K8" s="63">
        <v>42</v>
      </c>
      <c r="L8" s="63">
        <v>71.378942755099999</v>
      </c>
    </row>
    <row r="9" spans="1:12">
      <c r="A9" s="63">
        <v>4</v>
      </c>
      <c r="B9" s="63">
        <v>24</v>
      </c>
      <c r="C9" s="63" t="s">
        <v>129</v>
      </c>
      <c r="D9" s="63">
        <v>241</v>
      </c>
      <c r="E9" s="63" t="s">
        <v>38</v>
      </c>
      <c r="F9" s="63" t="s">
        <v>115</v>
      </c>
      <c r="G9" s="63" t="s">
        <v>117</v>
      </c>
      <c r="H9" s="63">
        <v>997</v>
      </c>
      <c r="I9" s="63">
        <v>994</v>
      </c>
      <c r="J9" s="63" t="s">
        <v>117</v>
      </c>
      <c r="K9" s="63">
        <v>918</v>
      </c>
      <c r="L9" s="63">
        <v>589.15806045700003</v>
      </c>
    </row>
    <row r="10" spans="1:12">
      <c r="A10" s="63">
        <v>5</v>
      </c>
      <c r="B10" s="63">
        <v>24</v>
      </c>
      <c r="C10" s="63" t="s">
        <v>129</v>
      </c>
      <c r="D10" s="63">
        <v>242</v>
      </c>
      <c r="E10" s="63" t="s">
        <v>39</v>
      </c>
      <c r="F10" s="63" t="s">
        <v>115</v>
      </c>
      <c r="G10" s="63" t="s">
        <v>117</v>
      </c>
      <c r="H10" s="63">
        <v>997</v>
      </c>
      <c r="I10" s="63">
        <v>994</v>
      </c>
      <c r="J10" s="63" t="s">
        <v>117</v>
      </c>
      <c r="K10" s="63">
        <v>19</v>
      </c>
      <c r="L10" s="63">
        <v>56.505574531900002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215</v>
      </c>
      <c r="C5" s="63" t="s">
        <v>127</v>
      </c>
      <c r="D5" s="63">
        <v>2152</v>
      </c>
      <c r="E5" s="63" t="s">
        <v>35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1</v>
      </c>
      <c r="L5" s="63">
        <v>1.13525438E-2</v>
      </c>
    </row>
    <row r="6" spans="1:12">
      <c r="A6" s="63">
        <v>1</v>
      </c>
      <c r="B6" s="63">
        <v>23</v>
      </c>
      <c r="C6" s="63" t="s">
        <v>128</v>
      </c>
      <c r="D6" s="63">
        <v>2301</v>
      </c>
      <c r="E6" s="63" t="s">
        <v>36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7</v>
      </c>
      <c r="L6" s="63">
        <v>26.109934799099999</v>
      </c>
    </row>
    <row r="7" spans="1:12">
      <c r="A7" s="63">
        <v>2</v>
      </c>
      <c r="B7" s="63">
        <v>24</v>
      </c>
      <c r="C7" s="63" t="s">
        <v>129</v>
      </c>
      <c r="D7" s="63">
        <v>241</v>
      </c>
      <c r="E7" s="63" t="s">
        <v>38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11</v>
      </c>
      <c r="L7" s="63">
        <v>5.6550010601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3">
        <v>0</v>
      </c>
      <c r="B5" s="63">
        <v>215</v>
      </c>
      <c r="C5" s="63" t="s">
        <v>127</v>
      </c>
      <c r="D5" s="63">
        <v>2152</v>
      </c>
      <c r="E5" s="63" t="s">
        <v>35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76</v>
      </c>
      <c r="L5" s="63">
        <v>3.9427438643000001</v>
      </c>
    </row>
    <row r="6" spans="1:12">
      <c r="A6" s="63">
        <v>1</v>
      </c>
      <c r="B6" s="63">
        <v>22</v>
      </c>
      <c r="C6" s="63" t="s">
        <v>132</v>
      </c>
      <c r="D6" s="63">
        <v>221</v>
      </c>
      <c r="E6" s="63" t="s">
        <v>40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237</v>
      </c>
      <c r="L6" s="63">
        <v>415.41996452299998</v>
      </c>
    </row>
    <row r="7" spans="1:12">
      <c r="A7" s="63">
        <v>2</v>
      </c>
      <c r="B7" s="63">
        <v>22</v>
      </c>
      <c r="C7" s="63" t="s">
        <v>132</v>
      </c>
      <c r="D7" s="63">
        <v>222</v>
      </c>
      <c r="E7" s="63" t="s">
        <v>41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787</v>
      </c>
      <c r="L7" s="63">
        <v>820.23662059900005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3">
        <v>0</v>
      </c>
      <c r="B5" s="63">
        <v>215</v>
      </c>
      <c r="C5" s="63" t="s">
        <v>127</v>
      </c>
      <c r="D5" s="63">
        <v>2152</v>
      </c>
      <c r="E5" s="63" t="s">
        <v>35</v>
      </c>
      <c r="F5" s="63" t="s">
        <v>115</v>
      </c>
      <c r="G5" s="63" t="s">
        <v>117</v>
      </c>
      <c r="H5" s="63">
        <v>997</v>
      </c>
      <c r="I5" s="63">
        <v>994</v>
      </c>
      <c r="J5" s="63" t="s">
        <v>117</v>
      </c>
      <c r="K5" s="63">
        <v>4</v>
      </c>
      <c r="L5" s="63">
        <v>0.45776643169999998</v>
      </c>
    </row>
    <row r="6" spans="1:12">
      <c r="A6" s="63">
        <v>1</v>
      </c>
      <c r="B6" s="63">
        <v>22</v>
      </c>
      <c r="C6" s="63" t="s">
        <v>132</v>
      </c>
      <c r="D6" s="63">
        <v>221</v>
      </c>
      <c r="E6" s="63" t="s">
        <v>40</v>
      </c>
      <c r="F6" s="63" t="s">
        <v>115</v>
      </c>
      <c r="G6" s="63" t="s">
        <v>117</v>
      </c>
      <c r="H6" s="63">
        <v>997</v>
      </c>
      <c r="I6" s="63">
        <v>994</v>
      </c>
      <c r="J6" s="63" t="s">
        <v>117</v>
      </c>
      <c r="K6" s="63">
        <v>17</v>
      </c>
      <c r="L6" s="63">
        <v>2.9020284709999999</v>
      </c>
    </row>
    <row r="7" spans="1:12">
      <c r="A7" s="63">
        <v>2</v>
      </c>
      <c r="B7" s="63">
        <v>22</v>
      </c>
      <c r="C7" s="63" t="s">
        <v>132</v>
      </c>
      <c r="D7" s="63">
        <v>222</v>
      </c>
      <c r="E7" s="63" t="s">
        <v>41</v>
      </c>
      <c r="F7" s="63" t="s">
        <v>115</v>
      </c>
      <c r="G7" s="63" t="s">
        <v>117</v>
      </c>
      <c r="H7" s="63">
        <v>997</v>
      </c>
      <c r="I7" s="63">
        <v>994</v>
      </c>
      <c r="J7" s="63" t="s">
        <v>117</v>
      </c>
      <c r="K7" s="63">
        <v>18</v>
      </c>
      <c r="L7" s="63">
        <v>2.1201633919999998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43</v>
      </c>
      <c r="F5" s="63" t="s">
        <v>136</v>
      </c>
      <c r="G5" s="63" t="s">
        <v>117</v>
      </c>
      <c r="H5" s="63">
        <v>997</v>
      </c>
      <c r="I5" s="63">
        <v>992</v>
      </c>
      <c r="J5" s="63" t="s">
        <v>117</v>
      </c>
      <c r="K5" s="63">
        <v>217</v>
      </c>
      <c r="L5" s="63">
        <v>182475.77272000001</v>
      </c>
    </row>
    <row r="6" spans="1:12">
      <c r="A6" s="63">
        <v>1</v>
      </c>
      <c r="B6" s="63">
        <v>2</v>
      </c>
      <c r="C6" s="63" t="s">
        <v>135</v>
      </c>
      <c r="D6" s="63">
        <v>22</v>
      </c>
      <c r="E6" s="63" t="s">
        <v>137</v>
      </c>
      <c r="F6" s="63" t="s">
        <v>136</v>
      </c>
      <c r="G6" s="63" t="s">
        <v>117</v>
      </c>
      <c r="H6" s="63">
        <v>997</v>
      </c>
      <c r="I6" s="63">
        <v>992</v>
      </c>
      <c r="J6" s="63" t="s">
        <v>117</v>
      </c>
      <c r="K6" s="63">
        <v>5</v>
      </c>
      <c r="L6" s="63">
        <v>233.24011890599999</v>
      </c>
    </row>
    <row r="7" spans="1:12">
      <c r="A7" s="63">
        <v>2</v>
      </c>
      <c r="B7" s="63">
        <v>2</v>
      </c>
      <c r="C7" s="63" t="s">
        <v>135</v>
      </c>
      <c r="D7" s="63">
        <v>23</v>
      </c>
      <c r="E7" s="63" t="s">
        <v>138</v>
      </c>
      <c r="F7" s="63" t="s">
        <v>136</v>
      </c>
      <c r="G7" s="63" t="s">
        <v>117</v>
      </c>
      <c r="H7" s="63">
        <v>997</v>
      </c>
      <c r="I7" s="63">
        <v>992</v>
      </c>
      <c r="J7" s="63" t="s">
        <v>117</v>
      </c>
      <c r="K7" s="63">
        <v>348</v>
      </c>
      <c r="L7" s="63">
        <v>33301.268065900003</v>
      </c>
    </row>
    <row r="8" spans="1:12">
      <c r="A8" s="63">
        <v>3</v>
      </c>
      <c r="B8" s="63">
        <v>2</v>
      </c>
      <c r="C8" s="63" t="s">
        <v>135</v>
      </c>
      <c r="D8" s="63">
        <v>24</v>
      </c>
      <c r="E8" s="63" t="s">
        <v>139</v>
      </c>
      <c r="F8" s="63" t="s">
        <v>136</v>
      </c>
      <c r="G8" s="63" t="s">
        <v>117</v>
      </c>
      <c r="H8" s="63">
        <v>997</v>
      </c>
      <c r="I8" s="63">
        <v>992</v>
      </c>
      <c r="J8" s="63" t="s">
        <v>117</v>
      </c>
      <c r="K8" s="63">
        <v>469</v>
      </c>
      <c r="L8" s="63">
        <v>28020.8245518</v>
      </c>
    </row>
    <row r="9" spans="1:12">
      <c r="A9" s="63">
        <v>4</v>
      </c>
      <c r="B9" s="63">
        <v>3</v>
      </c>
      <c r="C9" s="63" t="s">
        <v>140</v>
      </c>
      <c r="D9" s="63">
        <v>31</v>
      </c>
      <c r="E9" s="63" t="s">
        <v>141</v>
      </c>
      <c r="F9" s="63" t="s">
        <v>136</v>
      </c>
      <c r="G9" s="63" t="s">
        <v>117</v>
      </c>
      <c r="H9" s="63">
        <v>997</v>
      </c>
      <c r="I9" s="63">
        <v>992</v>
      </c>
      <c r="J9" s="63" t="s">
        <v>117</v>
      </c>
      <c r="K9" s="63">
        <v>691</v>
      </c>
      <c r="L9" s="63">
        <v>105491.243478</v>
      </c>
    </row>
    <row r="10" spans="1:12">
      <c r="A10" s="63">
        <v>5</v>
      </c>
      <c r="B10" s="63">
        <v>3</v>
      </c>
      <c r="C10" s="63" t="s">
        <v>140</v>
      </c>
      <c r="D10" s="63">
        <v>32</v>
      </c>
      <c r="E10" s="63" t="s">
        <v>49</v>
      </c>
      <c r="F10" s="63" t="s">
        <v>136</v>
      </c>
      <c r="G10" s="63" t="s">
        <v>117</v>
      </c>
      <c r="H10" s="63">
        <v>997</v>
      </c>
      <c r="I10" s="63">
        <v>992</v>
      </c>
      <c r="J10" s="63" t="s">
        <v>117</v>
      </c>
      <c r="K10" s="63">
        <v>152</v>
      </c>
      <c r="L10" s="63">
        <v>8477.0310436399996</v>
      </c>
    </row>
    <row r="11" spans="1:12">
      <c r="A11" s="63">
        <v>6</v>
      </c>
      <c r="B11" s="63">
        <v>3</v>
      </c>
      <c r="C11" s="63" t="s">
        <v>140</v>
      </c>
      <c r="D11" s="63">
        <v>33</v>
      </c>
      <c r="E11" s="63" t="s">
        <v>51</v>
      </c>
      <c r="F11" s="63" t="s">
        <v>136</v>
      </c>
      <c r="G11" s="63" t="s">
        <v>117</v>
      </c>
      <c r="H11" s="63">
        <v>997</v>
      </c>
      <c r="I11" s="63">
        <v>992</v>
      </c>
      <c r="J11" s="63" t="s">
        <v>117</v>
      </c>
      <c r="K11" s="63">
        <v>2</v>
      </c>
      <c r="L11" s="63">
        <v>89.048122903000007</v>
      </c>
    </row>
    <row r="12" spans="1:12">
      <c r="A12" s="63">
        <v>7</v>
      </c>
      <c r="B12" s="63">
        <v>4</v>
      </c>
      <c r="C12" s="63" t="s">
        <v>142</v>
      </c>
      <c r="D12" s="63">
        <v>41</v>
      </c>
      <c r="E12" s="63" t="s">
        <v>143</v>
      </c>
      <c r="F12" s="63" t="s">
        <v>136</v>
      </c>
      <c r="G12" s="63" t="s">
        <v>117</v>
      </c>
      <c r="H12" s="63">
        <v>997</v>
      </c>
      <c r="I12" s="63">
        <v>992</v>
      </c>
      <c r="J12" s="63" t="s">
        <v>117</v>
      </c>
      <c r="K12" s="63">
        <v>3</v>
      </c>
      <c r="L12" s="63">
        <v>211.28606715500001</v>
      </c>
    </row>
    <row r="13" spans="1:12">
      <c r="A13" s="63">
        <v>8</v>
      </c>
      <c r="B13" s="63">
        <v>998</v>
      </c>
      <c r="C13" s="63" t="s">
        <v>45</v>
      </c>
      <c r="D13" s="63">
        <v>998</v>
      </c>
      <c r="E13" s="63" t="s">
        <v>45</v>
      </c>
      <c r="F13" s="63" t="s">
        <v>136</v>
      </c>
      <c r="G13" s="63" t="s">
        <v>117</v>
      </c>
      <c r="H13" s="63">
        <v>997</v>
      </c>
      <c r="I13" s="63">
        <v>992</v>
      </c>
      <c r="J13" s="63" t="s">
        <v>117</v>
      </c>
      <c r="K13" s="63">
        <v>396</v>
      </c>
      <c r="L13" s="63">
        <v>29443.382990300001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3">
        <v>0</v>
      </c>
      <c r="B5" s="63">
        <v>2</v>
      </c>
      <c r="C5" s="63" t="s">
        <v>135</v>
      </c>
      <c r="D5" s="63">
        <v>21</v>
      </c>
      <c r="E5" s="63" t="s">
        <v>43</v>
      </c>
      <c r="F5" s="63" t="s">
        <v>136</v>
      </c>
      <c r="G5" s="63" t="s">
        <v>117</v>
      </c>
      <c r="H5" s="63">
        <v>997</v>
      </c>
      <c r="I5" s="63">
        <v>992</v>
      </c>
      <c r="J5" s="63" t="s">
        <v>117</v>
      </c>
      <c r="K5" s="63">
        <v>9</v>
      </c>
      <c r="L5" s="63">
        <v>2500.9434080800002</v>
      </c>
    </row>
    <row r="6" spans="1:12">
      <c r="A6" s="63">
        <v>1</v>
      </c>
      <c r="B6" s="63">
        <v>2</v>
      </c>
      <c r="C6" s="63" t="s">
        <v>135</v>
      </c>
      <c r="D6" s="63">
        <v>23</v>
      </c>
      <c r="E6" s="63" t="s">
        <v>138</v>
      </c>
      <c r="F6" s="63" t="s">
        <v>136</v>
      </c>
      <c r="G6" s="63" t="s">
        <v>117</v>
      </c>
      <c r="H6" s="63">
        <v>997</v>
      </c>
      <c r="I6" s="63">
        <v>992</v>
      </c>
      <c r="J6" s="63" t="s">
        <v>117</v>
      </c>
      <c r="K6" s="63">
        <v>19</v>
      </c>
      <c r="L6" s="63">
        <v>490.09342965399998</v>
      </c>
    </row>
    <row r="7" spans="1:12">
      <c r="A7" s="63">
        <v>2</v>
      </c>
      <c r="B7" s="63">
        <v>2</v>
      </c>
      <c r="C7" s="63" t="s">
        <v>135</v>
      </c>
      <c r="D7" s="63">
        <v>24</v>
      </c>
      <c r="E7" s="63" t="s">
        <v>139</v>
      </c>
      <c r="F7" s="63" t="s">
        <v>136</v>
      </c>
      <c r="G7" s="63" t="s">
        <v>117</v>
      </c>
      <c r="H7" s="63">
        <v>997</v>
      </c>
      <c r="I7" s="63">
        <v>992</v>
      </c>
      <c r="J7" s="63" t="s">
        <v>117</v>
      </c>
      <c r="K7" s="63">
        <v>24</v>
      </c>
      <c r="L7" s="63">
        <v>116.592973454</v>
      </c>
    </row>
    <row r="8" spans="1:12">
      <c r="A8" s="63">
        <v>3</v>
      </c>
      <c r="B8" s="63">
        <v>3</v>
      </c>
      <c r="C8" s="63" t="s">
        <v>140</v>
      </c>
      <c r="D8" s="63">
        <v>31</v>
      </c>
      <c r="E8" s="63" t="s">
        <v>141</v>
      </c>
      <c r="F8" s="63" t="s">
        <v>136</v>
      </c>
      <c r="G8" s="63" t="s">
        <v>117</v>
      </c>
      <c r="H8" s="63">
        <v>997</v>
      </c>
      <c r="I8" s="63">
        <v>992</v>
      </c>
      <c r="J8" s="63" t="s">
        <v>117</v>
      </c>
      <c r="K8" s="63">
        <v>19</v>
      </c>
      <c r="L8" s="63">
        <v>57.589151320399999</v>
      </c>
    </row>
    <row r="9" spans="1:12">
      <c r="A9" s="63">
        <v>4</v>
      </c>
      <c r="B9" s="63">
        <v>3</v>
      </c>
      <c r="C9" s="63" t="s">
        <v>140</v>
      </c>
      <c r="D9" s="63">
        <v>32</v>
      </c>
      <c r="E9" s="63" t="s">
        <v>49</v>
      </c>
      <c r="F9" s="63" t="s">
        <v>136</v>
      </c>
      <c r="G9" s="63" t="s">
        <v>117</v>
      </c>
      <c r="H9" s="63">
        <v>997</v>
      </c>
      <c r="I9" s="63">
        <v>992</v>
      </c>
      <c r="J9" s="63" t="s">
        <v>117</v>
      </c>
      <c r="K9" s="63">
        <v>2</v>
      </c>
      <c r="L9" s="63">
        <v>12.1415690159</v>
      </c>
    </row>
    <row r="10" spans="1:12">
      <c r="A10" s="63">
        <v>5</v>
      </c>
      <c r="B10" s="63">
        <v>4</v>
      </c>
      <c r="C10" s="63" t="s">
        <v>142</v>
      </c>
      <c r="D10" s="63">
        <v>41</v>
      </c>
      <c r="E10" s="63" t="s">
        <v>143</v>
      </c>
      <c r="F10" s="63" t="s">
        <v>136</v>
      </c>
      <c r="G10" s="63" t="s">
        <v>117</v>
      </c>
      <c r="H10" s="63">
        <v>997</v>
      </c>
      <c r="I10" s="63">
        <v>992</v>
      </c>
      <c r="J10" s="63" t="s">
        <v>117</v>
      </c>
      <c r="K10" s="63">
        <v>2</v>
      </c>
      <c r="L10" s="63">
        <v>83.380086165600005</v>
      </c>
    </row>
    <row r="11" spans="1:12">
      <c r="A11" s="63">
        <v>6</v>
      </c>
      <c r="B11" s="63">
        <v>998</v>
      </c>
      <c r="C11" s="63" t="s">
        <v>45</v>
      </c>
      <c r="D11" s="63">
        <v>998</v>
      </c>
      <c r="E11" s="63" t="s">
        <v>45</v>
      </c>
      <c r="F11" s="63" t="s">
        <v>136</v>
      </c>
      <c r="G11" s="63" t="s">
        <v>117</v>
      </c>
      <c r="H11" s="63">
        <v>997</v>
      </c>
      <c r="I11" s="63">
        <v>992</v>
      </c>
      <c r="J11" s="63" t="s">
        <v>117</v>
      </c>
      <c r="K11" s="63">
        <v>50</v>
      </c>
      <c r="L11" s="63">
        <v>202.590761095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2024-09-19T02:22:00Z</dcterms:modified>
</cp:coreProperties>
</file>