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local-activations\EMSR756\03MAPS\output\EMSR756\AOI04\DEL_MONIT01\FCT\EMSR756_AOI04_DEL_MONIT01_v1\20240918_DELMONIT01\"/>
    </mc:Choice>
  </mc:AlternateContent>
  <xr:revisionPtr revIDLastSave="0" documentId="13_ncr:1_{EC421D19-95E9-4FF4-9600-E6981DA84CC1}" xr6:coauthVersionLast="47" xr6:coauthVersionMax="47" xr10:uidLastSave="{00000000-0000-0000-0000-000000000000}"/>
  <bookViews>
    <workbookView xWindow="-120" yWindow="-120" windowWidth="29040" windowHeight="14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0" i="2" l="1"/>
  <c r="B69" i="2"/>
  <c r="B68" i="2"/>
  <c r="B67" i="2"/>
  <c r="B51" i="2"/>
  <c r="B50" i="2"/>
</calcChain>
</file>

<file path=xl/sharedStrings.xml><?xml version="1.0" encoding="utf-8"?>
<sst xmlns="http://schemas.openxmlformats.org/spreadsheetml/2006/main" count="576" uniqueCount="149">
  <si>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</si>
  <si>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</si>
  <si>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</si>
  <si>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</si>
  <si>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</si>
  <si>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04 Raciborz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</si>
  <si>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</si>
  <si>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</si>
  <si>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</si>
  <si>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</si>
  <si>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</si>
  <si>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</si>
  <si>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</si>
  <si>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</si>
  <si>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</si>
  <si>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</si>
  <si>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</si>
  <si>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</si>
  <si>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</si>
  <si>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</si>
  <si>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</si>
  <si>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</si>
  <si>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</si>
  <si>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</si>
  <si>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</si>
  <si>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</si>
  <si>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</si>
  <si>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</si>
  <si>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</si>
  <si>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</si>
  <si>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</si>
  <si>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</si>
  <si>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</si>
  <si>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</si>
  <si>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</si>
  <si>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</si>
  <si>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</si>
  <si>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</si>
  <si>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</si>
  <si>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</si>
  <si>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</si>
  <si>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</si>
  <si>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</si>
  <si>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</si>
  <si>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</si>
  <si>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</si>
  <si>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</si>
  <si>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>Other</t>
  </si>
  <si>
    <t xml:space="preserve">Pastures </t>
  </si>
  <si>
    <t xml:space="preserve">Heterogeneous agricultural areas </t>
  </si>
  <si>
    <t xml:space="preserve">Forests </t>
  </si>
  <si>
    <t xml:space="preserve">Permanent crops </t>
  </si>
  <si>
    <t>Shrub and/or herbaceous vegetation association</t>
  </si>
  <si>
    <t xml:space="preserve">Inland wetlands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</si>
  <si>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</si>
  <si>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</si>
  <si>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</si>
  <si>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</si>
  <si>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</si>
  <si>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</si>
  <si>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</si>
  <si>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</si>
  <si>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</si>
  <si>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</si>
  <si>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</si>
  <si>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</si>
  <si>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</si>
  <si>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</si>
  <si>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04 Raciborz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</si>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</sst>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zoomScale="70" zoomScaleNormal="70" workbookViewId="0">
      <selection activeCell="C82" sqref="C82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2557.0014862500002</v>
      </c>
    </row>
    <row r="6" spans="1:11">
      <c r="B6" s="33" t="s">
        <v>12</v>
      </c>
      <c r="C6" s="33"/>
      <c r="D6" s="34" t="s">
        <v>11</v>
      </c>
      <c r="E6" s="33"/>
      <c r="F6" s="35">
        <v>3727.2240099999999</v>
      </c>
    </row>
    <row r="7" spans="1:11">
      <c r="B7" s="23" t="s">
        <v>13</v>
      </c>
      <c r="C7" s="27" t="s">
        <v>14</v>
      </c>
      <c r="D7" s="28"/>
      <c r="E7" s="60">
        <v>500</v>
      </c>
      <c r="F7" s="59">
        <v>230000</v>
      </c>
      <c r="G7" s="2"/>
      <c r="H7" s="2"/>
      <c r="I7" s="3"/>
      <c r="J7" s="3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11.8282543894</v>
      </c>
      <c r="F8" s="41">
        <v>9542.66245652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46.830924297199999</v>
      </c>
      <c r="G9" s="2"/>
      <c r="H9" s="2"/>
      <c r="I9" s="8"/>
      <c r="J9" s="7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55.171591085400003</v>
      </c>
      <c r="G10" s="2"/>
      <c r="H10" s="2"/>
      <c r="I10" s="2"/>
      <c r="J10" s="7"/>
      <c r="K10" s="9"/>
    </row>
    <row r="11" spans="1:11">
      <c r="B11" s="42"/>
      <c r="C11" s="43" t="s">
        <v>19</v>
      </c>
      <c r="D11" s="44" t="s">
        <v>11</v>
      </c>
      <c r="E11" s="45">
        <v>1.4299999017</v>
      </c>
      <c r="F11" s="45">
        <v>831.88833648699995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38.629762370500003</v>
      </c>
      <c r="G12" s="2"/>
      <c r="H12" s="2"/>
      <c r="I12" s="2"/>
      <c r="J12" s="7"/>
      <c r="K12" s="10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39.254304474100003</v>
      </c>
      <c r="G13" s="2"/>
      <c r="H13" s="2"/>
      <c r="I13" s="2"/>
      <c r="J13" s="7"/>
      <c r="K13" s="10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157.732198732</v>
      </c>
    </row>
    <row r="15" spans="1:11">
      <c r="B15" s="42"/>
      <c r="C15" s="43" t="s">
        <v>23</v>
      </c>
      <c r="D15" s="44" t="s">
        <v>11</v>
      </c>
      <c r="E15" s="45">
        <v>0</v>
      </c>
      <c r="F15" s="45">
        <v>23.863682509699998</v>
      </c>
    </row>
    <row r="16" spans="1:11">
      <c r="B16" s="46"/>
      <c r="C16" s="47" t="s">
        <v>24</v>
      </c>
      <c r="D16" s="48" t="s">
        <v>11</v>
      </c>
      <c r="E16" s="49">
        <v>0</v>
      </c>
      <c r="F16" s="49">
        <v>39.583623363100003</v>
      </c>
    </row>
    <row r="17" spans="2:6">
      <c r="B17" s="36" t="s">
        <v>25</v>
      </c>
      <c r="C17" s="50" t="s">
        <v>26</v>
      </c>
      <c r="D17" s="37" t="s">
        <v>11</v>
      </c>
      <c r="E17" s="41">
        <v>0</v>
      </c>
      <c r="F17" s="41">
        <v>5.5520433399999999E-2</v>
      </c>
    </row>
    <row r="18" spans="2:6">
      <c r="B18" s="42"/>
      <c r="C18" s="43" t="s">
        <v>27</v>
      </c>
      <c r="D18" s="44" t="s">
        <v>28</v>
      </c>
      <c r="E18" s="45">
        <v>0</v>
      </c>
      <c r="F18" s="45">
        <v>1.6985037437999999</v>
      </c>
    </row>
    <row r="19" spans="2:6">
      <c r="B19" s="42"/>
      <c r="C19" s="43" t="s">
        <v>29</v>
      </c>
      <c r="D19" s="44" t="s">
        <v>28</v>
      </c>
      <c r="E19" s="45">
        <v>0.65106036209999996</v>
      </c>
      <c r="F19" s="45">
        <v>44.7343899906</v>
      </c>
    </row>
    <row r="20" spans="2:6">
      <c r="B20" s="42"/>
      <c r="C20" s="43" t="s">
        <v>30</v>
      </c>
      <c r="D20" s="44" t="s">
        <v>28</v>
      </c>
      <c r="E20" s="45">
        <v>1.3806662000000001E-3</v>
      </c>
      <c r="F20" s="45">
        <v>142.077532104</v>
      </c>
    </row>
    <row r="21" spans="2:6">
      <c r="B21" s="42"/>
      <c r="C21" s="43" t="s">
        <v>31</v>
      </c>
      <c r="D21" s="44" t="s">
        <v>28</v>
      </c>
      <c r="E21" s="45">
        <v>0</v>
      </c>
      <c r="F21" s="45">
        <v>220.08040385300001</v>
      </c>
    </row>
    <row r="22" spans="2:6">
      <c r="B22" s="42"/>
      <c r="C22" s="43" t="s">
        <v>32</v>
      </c>
      <c r="D22" s="44" t="s">
        <v>28</v>
      </c>
      <c r="E22" s="45">
        <v>24.282911060299998</v>
      </c>
      <c r="F22" s="45">
        <v>2286.5121864299999</v>
      </c>
    </row>
    <row r="23" spans="2:6">
      <c r="B23" s="42"/>
      <c r="C23" s="43" t="s">
        <v>33</v>
      </c>
      <c r="D23" s="44" t="s">
        <v>28</v>
      </c>
      <c r="E23" s="45">
        <v>48.6935475708</v>
      </c>
      <c r="F23" s="45">
        <v>1964.5801030299999</v>
      </c>
    </row>
    <row r="24" spans="2:6">
      <c r="B24" s="42"/>
      <c r="C24" s="43" t="s">
        <v>34</v>
      </c>
      <c r="D24" s="44" t="s">
        <v>28</v>
      </c>
      <c r="E24" s="45">
        <v>0</v>
      </c>
      <c r="F24" s="45">
        <v>0.1722693193</v>
      </c>
    </row>
    <row r="25" spans="2:6">
      <c r="B25" s="46"/>
      <c r="C25" s="47" t="s">
        <v>35</v>
      </c>
      <c r="D25" s="48" t="s">
        <v>28</v>
      </c>
      <c r="E25" s="49">
        <v>0.19793753189999999</v>
      </c>
      <c r="F25" s="49">
        <v>573.06972556400001</v>
      </c>
    </row>
    <row r="26" spans="2:6">
      <c r="B26" s="36" t="s">
        <v>36</v>
      </c>
      <c r="C26" s="50" t="s">
        <v>37</v>
      </c>
      <c r="D26" s="37" t="s">
        <v>11</v>
      </c>
      <c r="E26" s="41">
        <v>0</v>
      </c>
      <c r="F26" s="41">
        <v>28.414726776599998</v>
      </c>
    </row>
    <row r="27" spans="2:6">
      <c r="B27" s="42"/>
      <c r="C27" s="43" t="s">
        <v>38</v>
      </c>
      <c r="D27" s="44" t="s">
        <v>11</v>
      </c>
      <c r="E27" s="45">
        <v>51.790027262599999</v>
      </c>
      <c r="F27" s="45">
        <v>180.05291199999999</v>
      </c>
    </row>
    <row r="28" spans="2:6">
      <c r="B28" s="42"/>
      <c r="C28" s="43" t="s">
        <v>39</v>
      </c>
      <c r="D28" s="44" t="s">
        <v>11</v>
      </c>
      <c r="E28" s="45">
        <v>272.19828084300002</v>
      </c>
      <c r="F28" s="45">
        <v>1313.40143427</v>
      </c>
    </row>
    <row r="29" spans="2:6">
      <c r="B29" s="42"/>
      <c r="C29" s="43" t="s">
        <v>40</v>
      </c>
      <c r="D29" s="44" t="s">
        <v>11</v>
      </c>
      <c r="E29" s="45">
        <v>0</v>
      </c>
      <c r="F29" s="45">
        <v>81.170642103199995</v>
      </c>
    </row>
    <row r="30" spans="2:6">
      <c r="B30" s="42"/>
      <c r="C30" s="43" t="s">
        <v>41</v>
      </c>
      <c r="D30" s="44" t="s">
        <v>11</v>
      </c>
      <c r="E30" s="45">
        <v>3.859999637</v>
      </c>
      <c r="F30" s="45">
        <v>567.28010203600002</v>
      </c>
    </row>
    <row r="31" spans="2:6">
      <c r="B31" s="42"/>
      <c r="C31" s="51" t="s">
        <v>42</v>
      </c>
      <c r="D31" s="44" t="s">
        <v>11</v>
      </c>
      <c r="E31" s="45">
        <v>0</v>
      </c>
      <c r="F31" s="45">
        <v>225.71118652499999</v>
      </c>
    </row>
    <row r="32" spans="2:6">
      <c r="B32" s="42"/>
      <c r="C32" s="43" t="s">
        <v>43</v>
      </c>
      <c r="D32" s="44" t="s">
        <v>28</v>
      </c>
      <c r="E32" s="45">
        <v>2.2423821525999998</v>
      </c>
      <c r="F32" s="45">
        <v>216.54143218900001</v>
      </c>
    </row>
    <row r="33" spans="2:6">
      <c r="B33" s="42"/>
      <c r="C33" s="43" t="s">
        <v>44</v>
      </c>
      <c r="D33" s="44" t="s">
        <v>28</v>
      </c>
      <c r="E33" s="45">
        <v>3.7488434523</v>
      </c>
      <c r="F33" s="45">
        <v>708.05625742400002</v>
      </c>
    </row>
    <row r="34" spans="2:6">
      <c r="B34" s="46"/>
      <c r="C34" s="47" t="s">
        <v>38</v>
      </c>
      <c r="D34" s="48" t="s">
        <v>28</v>
      </c>
      <c r="E34" s="49">
        <v>0</v>
      </c>
      <c r="F34" s="49">
        <v>0.55379549189999999</v>
      </c>
    </row>
    <row r="35" spans="2:6">
      <c r="B35" s="52" t="s">
        <v>45</v>
      </c>
      <c r="C35" s="53" t="s">
        <v>46</v>
      </c>
      <c r="D35" s="37" t="s">
        <v>11</v>
      </c>
      <c r="E35" s="41">
        <v>1418.86450066</v>
      </c>
      <c r="F35" s="41">
        <v>55600.983766199999</v>
      </c>
    </row>
    <row r="36" spans="2:6">
      <c r="B36" s="54"/>
      <c r="C36" s="51" t="s">
        <v>47</v>
      </c>
      <c r="D36" s="44" t="s">
        <v>11</v>
      </c>
      <c r="E36" s="45">
        <v>554.75755407400004</v>
      </c>
      <c r="F36" s="55">
        <v>17242.084919500001</v>
      </c>
    </row>
    <row r="37" spans="2:6">
      <c r="B37" s="54"/>
      <c r="C37" s="51" t="s">
        <v>48</v>
      </c>
      <c r="D37" s="44" t="s">
        <v>11</v>
      </c>
      <c r="E37" s="45">
        <v>521.83647345400004</v>
      </c>
      <c r="F37" s="55">
        <v>3822.6631035199998</v>
      </c>
    </row>
    <row r="38" spans="2:6">
      <c r="B38" s="54"/>
      <c r="C38" s="51" t="s">
        <v>49</v>
      </c>
      <c r="D38" s="44" t="s">
        <v>11</v>
      </c>
      <c r="E38" s="45">
        <v>54.430728925399997</v>
      </c>
      <c r="F38" s="55">
        <v>7337.2468009599997</v>
      </c>
    </row>
    <row r="39" spans="2:6">
      <c r="B39" s="54"/>
      <c r="C39" s="51" t="s">
        <v>50</v>
      </c>
      <c r="D39" s="44" t="s">
        <v>11</v>
      </c>
      <c r="E39" s="45">
        <v>7.1125929943999999</v>
      </c>
      <c r="F39" s="55">
        <v>14688.954855100001</v>
      </c>
    </row>
    <row r="40" spans="2:6">
      <c r="B40" s="54"/>
      <c r="C40" s="51" t="s">
        <v>51</v>
      </c>
      <c r="D40" s="44" t="s">
        <v>11</v>
      </c>
      <c r="E40" s="45">
        <v>0</v>
      </c>
      <c r="F40" s="45">
        <v>26.1224241629</v>
      </c>
    </row>
    <row r="41" spans="2:6">
      <c r="B41" s="54"/>
      <c r="C41" s="51" t="s">
        <v>52</v>
      </c>
      <c r="D41" s="44" t="s">
        <v>11</v>
      </c>
      <c r="E41" s="45">
        <v>0</v>
      </c>
      <c r="F41" s="55">
        <v>1894.6692736299999</v>
      </c>
    </row>
    <row r="42" spans="2:6">
      <c r="B42" s="56"/>
      <c r="C42" s="57" t="s">
        <v>53</v>
      </c>
      <c r="D42" s="48" t="s">
        <v>11</v>
      </c>
      <c r="E42" s="49">
        <v>0</v>
      </c>
      <c r="F42" s="58">
        <v>158.59729591300001</v>
      </c>
    </row>
    <row r="43" spans="2:6">
      <c r="B43" s="5"/>
      <c r="C43" s="14"/>
      <c r="D43" s="7"/>
      <c r="E43" s="7"/>
      <c r="F43" s="10"/>
    </row>
    <row r="44" spans="2:6">
      <c r="B44" s="61" t="s">
        <v>54</v>
      </c>
      <c r="C44" s="14"/>
      <c r="D44" s="7"/>
      <c r="E44" s="7"/>
      <c r="F44" s="10"/>
    </row>
    <row r="45" spans="2:6">
      <c r="B45" s="61" t="s">
        <v>55</v>
      </c>
      <c r="C45" s="14"/>
      <c r="D45" s="7"/>
      <c r="E45" s="7"/>
    </row>
    <row r="46" spans="2:6">
      <c r="B46" s="5"/>
      <c r="C46" s="14"/>
      <c r="D46" s="7"/>
      <c r="E46" s="7"/>
    </row>
    <row r="47" spans="2:6">
      <c r="B47" s="5"/>
      <c r="C47" s="14"/>
      <c r="D47" s="7"/>
      <c r="E47" s="7"/>
    </row>
    <row r="48" spans="2:6">
      <c r="B48" s="62" t="s">
        <v>56</v>
      </c>
      <c r="C48" s="14"/>
      <c r="D48" s="7"/>
      <c r="E48" s="7"/>
    </row>
    <row r="49" spans="2:5">
      <c r="B49" s="32" t="s">
        <v>57</v>
      </c>
      <c r="C49" s="14"/>
      <c r="D49" s="7"/>
      <c r="E49" s="7"/>
    </row>
    <row r="50" spans="2:5">
      <c r="B50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0" s="14"/>
      <c r="D50" s="7"/>
      <c r="E50" s="7"/>
    </row>
    <row r="51" spans="2:5">
      <c r="B51" s="32" t="str">
        <f>CONCATENATE(CHAR(169)," European Union / Copernicus Emergency Management Service")</f>
        <v>© European Union / Copernicus Emergency Management Service</v>
      </c>
      <c r="C51" s="14"/>
      <c r="D51" s="7"/>
      <c r="E51" s="7"/>
    </row>
    <row r="52" spans="2:5">
      <c r="B52" s="5"/>
      <c r="C52" s="14"/>
      <c r="D52" s="7"/>
      <c r="E52" s="7"/>
    </row>
    <row r="53" spans="2:5">
      <c r="B53" s="5"/>
      <c r="C53" s="14"/>
      <c r="D53" s="7"/>
      <c r="E53" s="7"/>
    </row>
    <row r="54" spans="2:5">
      <c r="B54" s="62" t="s">
        <v>58</v>
      </c>
      <c r="C54" s="16"/>
      <c r="D54" s="7"/>
      <c r="E54" s="7"/>
    </row>
    <row r="55" spans="2:5">
      <c r="B55" s="32" t="s">
        <v>59</v>
      </c>
      <c r="C55" s="16"/>
      <c r="D55" s="7"/>
      <c r="E55" s="7"/>
    </row>
    <row r="56" spans="2:5">
      <c r="B56" s="32" t="s">
        <v>60</v>
      </c>
      <c r="C56" s="16"/>
      <c r="D56" s="7"/>
      <c r="E56" s="64" t="s">
        <v>61</v>
      </c>
    </row>
    <row r="57" spans="2:5">
      <c r="B57" s="32" t="s">
        <v>62</v>
      </c>
      <c r="C57" s="16"/>
      <c r="D57" s="7"/>
      <c r="E57" s="7"/>
    </row>
    <row r="58" spans="2:5">
      <c r="B58" s="32" t="s">
        <v>63</v>
      </c>
      <c r="C58" s="16"/>
      <c r="D58" s="7"/>
      <c r="E58" s="7"/>
    </row>
    <row r="59" spans="2:5">
      <c r="B59" s="5"/>
      <c r="C59" s="16"/>
      <c r="D59" s="7"/>
      <c r="E59" s="7"/>
    </row>
    <row r="60" spans="2:5">
      <c r="B60" s="5"/>
      <c r="C60" s="16"/>
      <c r="D60" s="7"/>
      <c r="E60" s="7"/>
    </row>
    <row r="61" spans="2:5">
      <c r="B61" s="62" t="s">
        <v>64</v>
      </c>
      <c r="C61" s="16"/>
      <c r="D61" s="7"/>
      <c r="E61" s="7"/>
    </row>
    <row r="62" spans="2:5">
      <c r="B62" s="32" t="s">
        <v>65</v>
      </c>
      <c r="C62" s="16"/>
      <c r="D62" s="7"/>
      <c r="E62" s="7"/>
    </row>
    <row r="63" spans="2:5">
      <c r="B63" s="32" t="s">
        <v>66</v>
      </c>
      <c r="C63" s="16"/>
      <c r="D63" s="7"/>
      <c r="E63" s="7"/>
    </row>
    <row r="64" spans="2:5">
      <c r="B64" s="5"/>
      <c r="C64" s="16"/>
      <c r="D64" s="7"/>
      <c r="E64" s="7"/>
    </row>
    <row r="65" spans="2:6">
      <c r="B65" s="5"/>
      <c r="C65" s="16"/>
      <c r="D65" s="7"/>
      <c r="E65" s="7"/>
    </row>
    <row r="66" spans="2:6">
      <c r="B66" s="62" t="s">
        <v>67</v>
      </c>
    </row>
    <row r="67" spans="2:6">
      <c r="B67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8" spans="2:6">
      <c r="B68" s="32" t="str">
        <f>CONCATENATE("Corine Land Cover (CLC) 2018, EuroBoundaryMap 2017 ",CHAR(169),"EuroGeographics.  ")</f>
        <v xml:space="preserve">Corine Land Cover (CLC) 2018, EuroBoundaryMap 2017 ©EuroGeographics.  </v>
      </c>
    </row>
    <row r="69" spans="2:6">
      <c r="B69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0" spans="2:6">
      <c r="B70" s="32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  <c r="C70" s="76"/>
      <c r="D70" s="77"/>
      <c r="E70" s="77"/>
      <c r="F70" s="78"/>
    </row>
    <row r="71" spans="2:6">
      <c r="B71" s="32" t="s">
        <v>148</v>
      </c>
      <c r="C71" s="76"/>
      <c r="D71" s="77"/>
      <c r="E71" s="77"/>
      <c r="F71" s="7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6" customWidth="1"/>
  </cols>
  <sheetData>
    <row r="1" spans="1:12">
      <c r="A1" t="s">
        <v>68</v>
      </c>
    </row>
    <row r="3" spans="1:12" ht="38.25">
      <c r="A3" s="65" t="s">
        <v>69</v>
      </c>
      <c r="B3" s="65" t="s">
        <v>70</v>
      </c>
      <c r="C3" s="65" t="s">
        <v>71</v>
      </c>
      <c r="D3" s="65" t="s">
        <v>72</v>
      </c>
      <c r="E3" s="65" t="s">
        <v>73</v>
      </c>
      <c r="F3" s="65" t="s">
        <v>74</v>
      </c>
      <c r="G3" s="65" t="s">
        <v>75</v>
      </c>
      <c r="H3" s="65" t="s">
        <v>76</v>
      </c>
      <c r="I3" s="65" t="s">
        <v>77</v>
      </c>
      <c r="J3" s="65" t="s">
        <v>78</v>
      </c>
      <c r="K3" s="65" t="s">
        <v>79</v>
      </c>
      <c r="L3" s="65" t="s">
        <v>80</v>
      </c>
    </row>
    <row r="4" spans="1:12" ht="90">
      <c r="A4" s="66" t="s">
        <v>81</v>
      </c>
      <c r="B4" s="67" t="s">
        <v>82</v>
      </c>
      <c r="C4" s="67" t="s">
        <v>83</v>
      </c>
      <c r="D4" s="67" t="s">
        <v>84</v>
      </c>
      <c r="E4" s="67" t="s">
        <v>85</v>
      </c>
      <c r="F4" s="67" t="s">
        <v>86</v>
      </c>
      <c r="G4" s="67" t="s">
        <v>87</v>
      </c>
      <c r="H4" s="67" t="s">
        <v>88</v>
      </c>
      <c r="I4" s="67" t="s">
        <v>89</v>
      </c>
      <c r="J4" s="67" t="s">
        <v>89</v>
      </c>
      <c r="K4" s="67" t="s">
        <v>89</v>
      </c>
      <c r="L4" s="67" t="s">
        <v>90</v>
      </c>
    </row>
    <row r="5" spans="1:12">
      <c r="A5" s="68" t="s">
        <v>9</v>
      </c>
      <c r="B5" s="69">
        <v>220521</v>
      </c>
      <c r="C5" s="70">
        <v>230488</v>
      </c>
      <c r="D5" s="69">
        <v>244013</v>
      </c>
      <c r="E5" s="69">
        <v>101584</v>
      </c>
      <c r="F5" s="69">
        <v>235135</v>
      </c>
      <c r="G5" s="69">
        <v>233716</v>
      </c>
      <c r="H5" s="69">
        <v>231459</v>
      </c>
      <c r="I5" s="71">
        <v>213845</v>
      </c>
      <c r="J5" s="71">
        <v>46280</v>
      </c>
      <c r="K5" s="71">
        <v>21.6</v>
      </c>
      <c r="L5" s="72" t="s">
        <v>91</v>
      </c>
    </row>
    <row r="6" spans="1:12">
      <c r="A6" s="68" t="s">
        <v>92</v>
      </c>
      <c r="B6" s="69">
        <v>1144</v>
      </c>
      <c r="C6" s="70">
        <v>498</v>
      </c>
      <c r="D6" s="69">
        <v>6945</v>
      </c>
      <c r="E6" s="69">
        <v>18</v>
      </c>
      <c r="F6" s="69">
        <v>1122</v>
      </c>
      <c r="G6" s="69">
        <v>2996</v>
      </c>
      <c r="H6" s="69">
        <v>3148</v>
      </c>
      <c r="I6" s="71">
        <v>2267</v>
      </c>
      <c r="J6" s="71">
        <v>2202</v>
      </c>
      <c r="K6" s="71">
        <v>97.1</v>
      </c>
      <c r="L6" s="73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94</v>
      </c>
    </row>
    <row r="4" spans="1:8">
      <c r="A4" s="31" t="s">
        <v>95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101</v>
      </c>
      <c r="H4" s="31" t="s">
        <v>102</v>
      </c>
    </row>
    <row r="5" spans="1:8">
      <c r="A5" s="32">
        <v>0</v>
      </c>
      <c r="B5" s="32" t="s">
        <v>103</v>
      </c>
      <c r="C5" s="32" t="s">
        <v>104</v>
      </c>
      <c r="D5" s="32" t="s">
        <v>105</v>
      </c>
      <c r="E5" s="32" t="s">
        <v>106</v>
      </c>
      <c r="F5" s="32">
        <v>5</v>
      </c>
      <c r="G5" s="32">
        <v>153</v>
      </c>
      <c r="H5" s="32">
        <v>2557.0014862500002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107</v>
      </c>
    </row>
    <row r="4" spans="1:8">
      <c r="A4" s="31" t="s">
        <v>95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101</v>
      </c>
      <c r="H4" s="31" t="s">
        <v>102</v>
      </c>
    </row>
    <row r="5" spans="1:8">
      <c r="A5" s="32">
        <v>0</v>
      </c>
      <c r="B5" s="32" t="s">
        <v>108</v>
      </c>
      <c r="C5" s="32" t="s">
        <v>108</v>
      </c>
      <c r="D5" s="32" t="s">
        <v>105</v>
      </c>
      <c r="E5" s="32" t="s">
        <v>108</v>
      </c>
      <c r="F5" s="32">
        <v>997</v>
      </c>
      <c r="G5" s="32">
        <v>1001</v>
      </c>
      <c r="H5" s="32">
        <v>3727.2240099999999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12</v>
      </c>
      <c r="C5" s="32" t="s">
        <v>117</v>
      </c>
      <c r="D5" s="32">
        <v>122</v>
      </c>
      <c r="E5" s="32" t="s">
        <v>17</v>
      </c>
      <c r="F5" s="32" t="s">
        <v>118</v>
      </c>
      <c r="G5" s="32" t="s">
        <v>119</v>
      </c>
      <c r="H5" s="32">
        <v>997</v>
      </c>
      <c r="I5" s="32">
        <v>994</v>
      </c>
      <c r="J5" s="32" t="s">
        <v>120</v>
      </c>
      <c r="K5" s="32">
        <v>102</v>
      </c>
      <c r="L5" s="32">
        <v>46.830924297199999</v>
      </c>
    </row>
    <row r="6" spans="1:12">
      <c r="A6" s="32">
        <v>1</v>
      </c>
      <c r="B6" s="32">
        <v>12</v>
      </c>
      <c r="C6" s="32" t="s">
        <v>117</v>
      </c>
      <c r="D6" s="32">
        <v>123</v>
      </c>
      <c r="E6" s="32" t="s">
        <v>18</v>
      </c>
      <c r="F6" s="32" t="s">
        <v>118</v>
      </c>
      <c r="G6" s="32" t="s">
        <v>119</v>
      </c>
      <c r="H6" s="32">
        <v>997</v>
      </c>
      <c r="I6" s="32">
        <v>994</v>
      </c>
      <c r="J6" s="32" t="s">
        <v>120</v>
      </c>
      <c r="K6" s="32">
        <v>247</v>
      </c>
      <c r="L6" s="32">
        <v>55.171591085400003</v>
      </c>
    </row>
    <row r="7" spans="1:12">
      <c r="A7" s="32">
        <v>2</v>
      </c>
      <c r="B7" s="32">
        <v>12</v>
      </c>
      <c r="C7" s="32" t="s">
        <v>117</v>
      </c>
      <c r="D7" s="32">
        <v>1251</v>
      </c>
      <c r="E7" s="32" t="s">
        <v>19</v>
      </c>
      <c r="F7" s="32" t="s">
        <v>118</v>
      </c>
      <c r="G7" s="32" t="s">
        <v>119</v>
      </c>
      <c r="H7" s="32">
        <v>997</v>
      </c>
      <c r="I7" s="32">
        <v>994</v>
      </c>
      <c r="J7" s="32" t="s">
        <v>120</v>
      </c>
      <c r="K7" s="32">
        <v>838</v>
      </c>
      <c r="L7" s="32">
        <v>831.88833648699995</v>
      </c>
    </row>
    <row r="8" spans="1:12">
      <c r="A8" s="32">
        <v>3</v>
      </c>
      <c r="B8" s="32">
        <v>12</v>
      </c>
      <c r="C8" s="32" t="s">
        <v>117</v>
      </c>
      <c r="D8" s="32">
        <v>1262</v>
      </c>
      <c r="E8" s="32" t="s">
        <v>20</v>
      </c>
      <c r="F8" s="32" t="s">
        <v>118</v>
      </c>
      <c r="G8" s="32" t="s">
        <v>119</v>
      </c>
      <c r="H8" s="32">
        <v>997</v>
      </c>
      <c r="I8" s="32">
        <v>994</v>
      </c>
      <c r="J8" s="32" t="s">
        <v>120</v>
      </c>
      <c r="K8" s="32">
        <v>13</v>
      </c>
      <c r="L8" s="32">
        <v>38.629762370500003</v>
      </c>
    </row>
    <row r="9" spans="1:12">
      <c r="A9" s="32">
        <v>4</v>
      </c>
      <c r="B9" s="32">
        <v>12</v>
      </c>
      <c r="C9" s="32" t="s">
        <v>117</v>
      </c>
      <c r="D9" s="32">
        <v>1263</v>
      </c>
      <c r="E9" s="32" t="s">
        <v>21</v>
      </c>
      <c r="F9" s="32" t="s">
        <v>118</v>
      </c>
      <c r="G9" s="32" t="s">
        <v>119</v>
      </c>
      <c r="H9" s="32">
        <v>997</v>
      </c>
      <c r="I9" s="32">
        <v>994</v>
      </c>
      <c r="J9" s="32" t="s">
        <v>120</v>
      </c>
      <c r="K9" s="32">
        <v>95</v>
      </c>
      <c r="L9" s="32">
        <v>39.254304474100003</v>
      </c>
    </row>
    <row r="10" spans="1:12">
      <c r="A10" s="32">
        <v>5</v>
      </c>
      <c r="B10" s="32">
        <v>12</v>
      </c>
      <c r="C10" s="32" t="s">
        <v>117</v>
      </c>
      <c r="D10" s="32">
        <v>1264</v>
      </c>
      <c r="E10" s="32" t="s">
        <v>23</v>
      </c>
      <c r="F10" s="32" t="s">
        <v>118</v>
      </c>
      <c r="G10" s="32" t="s">
        <v>119</v>
      </c>
      <c r="H10" s="32">
        <v>997</v>
      </c>
      <c r="I10" s="32">
        <v>994</v>
      </c>
      <c r="J10" s="32" t="s">
        <v>120</v>
      </c>
      <c r="K10" s="32">
        <v>28</v>
      </c>
      <c r="L10" s="32">
        <v>23.863682509699998</v>
      </c>
    </row>
    <row r="11" spans="1:12">
      <c r="A11" s="32">
        <v>6</v>
      </c>
      <c r="B11" s="32">
        <v>12</v>
      </c>
      <c r="C11" s="32" t="s">
        <v>117</v>
      </c>
      <c r="D11" s="32">
        <v>1265</v>
      </c>
      <c r="E11" s="32" t="s">
        <v>22</v>
      </c>
      <c r="F11" s="32" t="s">
        <v>118</v>
      </c>
      <c r="G11" s="32" t="s">
        <v>119</v>
      </c>
      <c r="H11" s="32">
        <v>997</v>
      </c>
      <c r="I11" s="32">
        <v>994</v>
      </c>
      <c r="J11" s="32" t="s">
        <v>120</v>
      </c>
      <c r="K11" s="32">
        <v>54</v>
      </c>
      <c r="L11" s="32">
        <v>157.732198732</v>
      </c>
    </row>
    <row r="12" spans="1:12">
      <c r="A12" s="32">
        <v>7</v>
      </c>
      <c r="B12" s="32">
        <v>12</v>
      </c>
      <c r="C12" s="32" t="s">
        <v>117</v>
      </c>
      <c r="D12" s="32">
        <v>1280</v>
      </c>
      <c r="E12" s="32" t="s">
        <v>24</v>
      </c>
      <c r="F12" s="32" t="s">
        <v>118</v>
      </c>
      <c r="G12" s="32" t="s">
        <v>119</v>
      </c>
      <c r="H12" s="32">
        <v>997</v>
      </c>
      <c r="I12" s="32">
        <v>994</v>
      </c>
      <c r="J12" s="32" t="s">
        <v>120</v>
      </c>
      <c r="K12" s="32">
        <v>258</v>
      </c>
      <c r="L12" s="32">
        <v>39.583623363100003</v>
      </c>
    </row>
    <row r="13" spans="1:12">
      <c r="A13" s="32">
        <v>8</v>
      </c>
      <c r="B13" s="32">
        <v>11</v>
      </c>
      <c r="C13" s="32" t="s">
        <v>16</v>
      </c>
      <c r="D13" s="32">
        <v>997</v>
      </c>
      <c r="E13" s="32" t="s">
        <v>120</v>
      </c>
      <c r="F13" s="32" t="s">
        <v>118</v>
      </c>
      <c r="G13" s="32" t="s">
        <v>119</v>
      </c>
      <c r="H13" s="32">
        <v>997</v>
      </c>
      <c r="I13" s="32">
        <v>994</v>
      </c>
      <c r="J13" s="32" t="s">
        <v>120</v>
      </c>
      <c r="K13" s="32">
        <v>13321</v>
      </c>
      <c r="L13" s="32">
        <v>9542.66245652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12</v>
      </c>
      <c r="C5" s="32" t="s">
        <v>117</v>
      </c>
      <c r="D5" s="32">
        <v>1251</v>
      </c>
      <c r="E5" s="32" t="s">
        <v>19</v>
      </c>
      <c r="F5" s="32" t="s">
        <v>118</v>
      </c>
      <c r="G5" s="32" t="s">
        <v>119</v>
      </c>
      <c r="H5" s="32">
        <v>997</v>
      </c>
      <c r="I5" s="32">
        <v>994</v>
      </c>
      <c r="J5" s="32" t="s">
        <v>120</v>
      </c>
      <c r="K5" s="32">
        <v>1</v>
      </c>
      <c r="L5" s="32">
        <v>1.4299999017</v>
      </c>
    </row>
    <row r="6" spans="1:12">
      <c r="A6" s="32">
        <v>1</v>
      </c>
      <c r="B6" s="32">
        <v>11</v>
      </c>
      <c r="C6" s="32" t="s">
        <v>16</v>
      </c>
      <c r="D6" s="32">
        <v>997</v>
      </c>
      <c r="E6" s="32" t="s">
        <v>120</v>
      </c>
      <c r="F6" s="32" t="s">
        <v>118</v>
      </c>
      <c r="G6" s="32" t="s">
        <v>119</v>
      </c>
      <c r="H6" s="32">
        <v>997</v>
      </c>
      <c r="I6" s="32">
        <v>994</v>
      </c>
      <c r="J6" s="32" t="s">
        <v>120</v>
      </c>
      <c r="K6" s="32">
        <v>20</v>
      </c>
      <c r="L6" s="32">
        <v>11.8282543894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213</v>
      </c>
      <c r="C5" s="32" t="s">
        <v>123</v>
      </c>
      <c r="D5" s="32">
        <v>21312</v>
      </c>
      <c r="E5" s="32" t="s">
        <v>26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3</v>
      </c>
      <c r="L5" s="32">
        <v>5.5520433399999999E-2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>
      <c r="A5" s="32">
        <v>0</v>
      </c>
      <c r="B5" s="32">
        <v>211</v>
      </c>
      <c r="C5" s="32" t="s">
        <v>126</v>
      </c>
      <c r="D5" s="32">
        <v>2111</v>
      </c>
      <c r="E5" s="32" t="s">
        <v>29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134</v>
      </c>
      <c r="L5" s="32">
        <v>44.7343899906</v>
      </c>
    </row>
    <row r="6" spans="1:12">
      <c r="A6" s="32">
        <v>1</v>
      </c>
      <c r="B6" s="32">
        <v>211</v>
      </c>
      <c r="C6" s="32" t="s">
        <v>126</v>
      </c>
      <c r="D6" s="32">
        <v>21120</v>
      </c>
      <c r="E6" s="32" t="s">
        <v>30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637</v>
      </c>
      <c r="L6" s="32">
        <v>142.077532104</v>
      </c>
    </row>
    <row r="7" spans="1:12">
      <c r="A7" s="32">
        <v>2</v>
      </c>
      <c r="B7" s="32">
        <v>211</v>
      </c>
      <c r="C7" s="32" t="s">
        <v>126</v>
      </c>
      <c r="D7" s="32">
        <v>21121</v>
      </c>
      <c r="E7" s="32" t="s">
        <v>31</v>
      </c>
      <c r="F7" s="32" t="s">
        <v>118</v>
      </c>
      <c r="G7" s="32" t="s">
        <v>120</v>
      </c>
      <c r="H7" s="32">
        <v>997</v>
      </c>
      <c r="I7" s="32">
        <v>994</v>
      </c>
      <c r="J7" s="32" t="s">
        <v>120</v>
      </c>
      <c r="K7" s="32">
        <v>887</v>
      </c>
      <c r="L7" s="32">
        <v>220.08040385300001</v>
      </c>
    </row>
    <row r="8" spans="1:12">
      <c r="A8" s="32">
        <v>3</v>
      </c>
      <c r="B8" s="32">
        <v>211</v>
      </c>
      <c r="C8" s="32" t="s">
        <v>126</v>
      </c>
      <c r="D8" s="32">
        <v>21122</v>
      </c>
      <c r="E8" s="32" t="s">
        <v>32</v>
      </c>
      <c r="F8" s="32" t="s">
        <v>118</v>
      </c>
      <c r="G8" s="32" t="s">
        <v>120</v>
      </c>
      <c r="H8" s="32">
        <v>997</v>
      </c>
      <c r="I8" s="32">
        <v>994</v>
      </c>
      <c r="J8" s="32" t="s">
        <v>120</v>
      </c>
      <c r="K8" s="32">
        <v>12563</v>
      </c>
      <c r="L8" s="32">
        <v>2286.5121864299999</v>
      </c>
    </row>
    <row r="9" spans="1:12">
      <c r="A9" s="32">
        <v>4</v>
      </c>
      <c r="B9" s="32">
        <v>211</v>
      </c>
      <c r="C9" s="32" t="s">
        <v>126</v>
      </c>
      <c r="D9" s="32">
        <v>21124</v>
      </c>
      <c r="E9" s="32" t="s">
        <v>33</v>
      </c>
      <c r="F9" s="32" t="s">
        <v>118</v>
      </c>
      <c r="G9" s="32" t="s">
        <v>120</v>
      </c>
      <c r="H9" s="32">
        <v>997</v>
      </c>
      <c r="I9" s="32">
        <v>994</v>
      </c>
      <c r="J9" s="32" t="s">
        <v>120</v>
      </c>
      <c r="K9" s="32">
        <v>5149</v>
      </c>
      <c r="L9" s="32">
        <v>1964.5801030299999</v>
      </c>
    </row>
    <row r="10" spans="1:12">
      <c r="A10" s="32">
        <v>5</v>
      </c>
      <c r="B10" s="32">
        <v>212</v>
      </c>
      <c r="C10" s="32" t="s">
        <v>127</v>
      </c>
      <c r="D10" s="32">
        <v>2121</v>
      </c>
      <c r="E10" s="32" t="s">
        <v>35</v>
      </c>
      <c r="F10" s="32" t="s">
        <v>118</v>
      </c>
      <c r="G10" s="32" t="s">
        <v>120</v>
      </c>
      <c r="H10" s="32">
        <v>997</v>
      </c>
      <c r="I10" s="32">
        <v>994</v>
      </c>
      <c r="J10" s="32" t="s">
        <v>120</v>
      </c>
      <c r="K10" s="32">
        <v>1278</v>
      </c>
      <c r="L10" s="32">
        <v>573.06972556400001</v>
      </c>
    </row>
    <row r="11" spans="1:12">
      <c r="A11" s="32">
        <v>6</v>
      </c>
      <c r="B11" s="32">
        <v>212</v>
      </c>
      <c r="C11" s="32" t="s">
        <v>127</v>
      </c>
      <c r="D11" s="32">
        <v>21210</v>
      </c>
      <c r="E11" s="32" t="s">
        <v>34</v>
      </c>
      <c r="F11" s="32" t="s">
        <v>118</v>
      </c>
      <c r="G11" s="32" t="s">
        <v>120</v>
      </c>
      <c r="H11" s="32">
        <v>997</v>
      </c>
      <c r="I11" s="32">
        <v>994</v>
      </c>
      <c r="J11" s="32" t="s">
        <v>120</v>
      </c>
      <c r="K11" s="32">
        <v>2</v>
      </c>
      <c r="L11" s="32">
        <v>0.1722693193</v>
      </c>
    </row>
    <row r="12" spans="1:12">
      <c r="A12" s="32">
        <v>7</v>
      </c>
      <c r="B12" s="32">
        <v>213</v>
      </c>
      <c r="C12" s="32" t="s">
        <v>123</v>
      </c>
      <c r="D12" s="32">
        <v>2130</v>
      </c>
      <c r="E12" s="32" t="s">
        <v>27</v>
      </c>
      <c r="F12" s="32" t="s">
        <v>118</v>
      </c>
      <c r="G12" s="32" t="s">
        <v>120</v>
      </c>
      <c r="H12" s="32">
        <v>997</v>
      </c>
      <c r="I12" s="32">
        <v>994</v>
      </c>
      <c r="J12" s="32" t="s">
        <v>120</v>
      </c>
      <c r="K12" s="32">
        <v>2</v>
      </c>
      <c r="L12" s="32">
        <v>1.6985037437999999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>
      <c r="A5" s="32">
        <v>0</v>
      </c>
      <c r="B5" s="32">
        <v>211</v>
      </c>
      <c r="C5" s="32" t="s">
        <v>126</v>
      </c>
      <c r="D5" s="32">
        <v>2111</v>
      </c>
      <c r="E5" s="32" t="s">
        <v>29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3</v>
      </c>
      <c r="L5" s="32">
        <v>0.65106036209999996</v>
      </c>
    </row>
    <row r="6" spans="1:12">
      <c r="A6" s="32">
        <v>1</v>
      </c>
      <c r="B6" s="32">
        <v>211</v>
      </c>
      <c r="C6" s="32" t="s">
        <v>126</v>
      </c>
      <c r="D6" s="32">
        <v>21120</v>
      </c>
      <c r="E6" s="32" t="s">
        <v>30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1</v>
      </c>
      <c r="L6" s="32">
        <v>1.3806662000000001E-3</v>
      </c>
    </row>
    <row r="7" spans="1:12">
      <c r="A7" s="32">
        <v>2</v>
      </c>
      <c r="B7" s="32">
        <v>211</v>
      </c>
      <c r="C7" s="32" t="s">
        <v>126</v>
      </c>
      <c r="D7" s="32">
        <v>21122</v>
      </c>
      <c r="E7" s="32" t="s">
        <v>32</v>
      </c>
      <c r="F7" s="32" t="s">
        <v>118</v>
      </c>
      <c r="G7" s="32" t="s">
        <v>120</v>
      </c>
      <c r="H7" s="32">
        <v>997</v>
      </c>
      <c r="I7" s="32">
        <v>994</v>
      </c>
      <c r="J7" s="32" t="s">
        <v>120</v>
      </c>
      <c r="K7" s="32">
        <v>75</v>
      </c>
      <c r="L7" s="32">
        <v>24.282911060299998</v>
      </c>
    </row>
    <row r="8" spans="1:12">
      <c r="A8" s="32">
        <v>3</v>
      </c>
      <c r="B8" s="32">
        <v>211</v>
      </c>
      <c r="C8" s="32" t="s">
        <v>126</v>
      </c>
      <c r="D8" s="32">
        <v>21124</v>
      </c>
      <c r="E8" s="32" t="s">
        <v>33</v>
      </c>
      <c r="F8" s="32" t="s">
        <v>118</v>
      </c>
      <c r="G8" s="32" t="s">
        <v>120</v>
      </c>
      <c r="H8" s="32">
        <v>997</v>
      </c>
      <c r="I8" s="32">
        <v>994</v>
      </c>
      <c r="J8" s="32" t="s">
        <v>120</v>
      </c>
      <c r="K8" s="32">
        <v>200</v>
      </c>
      <c r="L8" s="32">
        <v>48.6935475708</v>
      </c>
    </row>
    <row r="9" spans="1:12">
      <c r="A9" s="32">
        <v>4</v>
      </c>
      <c r="B9" s="32">
        <v>212</v>
      </c>
      <c r="C9" s="32" t="s">
        <v>127</v>
      </c>
      <c r="D9" s="32">
        <v>2121</v>
      </c>
      <c r="E9" s="32" t="s">
        <v>35</v>
      </c>
      <c r="F9" s="32" t="s">
        <v>118</v>
      </c>
      <c r="G9" s="32" t="s">
        <v>120</v>
      </c>
      <c r="H9" s="32">
        <v>997</v>
      </c>
      <c r="I9" s="32">
        <v>994</v>
      </c>
      <c r="J9" s="32" t="s">
        <v>120</v>
      </c>
      <c r="K9" s="32">
        <v>1</v>
      </c>
      <c r="L9" s="32">
        <v>0.19793753189999999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215</v>
      </c>
      <c r="C5" s="32" t="s">
        <v>130</v>
      </c>
      <c r="D5" s="32">
        <v>21512</v>
      </c>
      <c r="E5" s="32" t="s">
        <v>37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16</v>
      </c>
      <c r="L5" s="32">
        <v>28.414726776599998</v>
      </c>
    </row>
    <row r="6" spans="1:12">
      <c r="A6" s="32">
        <v>1</v>
      </c>
      <c r="B6" s="32">
        <v>215</v>
      </c>
      <c r="C6" s="32" t="s">
        <v>130</v>
      </c>
      <c r="D6" s="32">
        <v>2152</v>
      </c>
      <c r="E6" s="32" t="s">
        <v>38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13</v>
      </c>
      <c r="L6" s="32">
        <v>180.05291199999999</v>
      </c>
    </row>
    <row r="7" spans="1:12">
      <c r="A7" s="32">
        <v>2</v>
      </c>
      <c r="B7" s="32">
        <v>23</v>
      </c>
      <c r="C7" s="32" t="s">
        <v>131</v>
      </c>
      <c r="D7" s="32">
        <v>2301</v>
      </c>
      <c r="E7" s="32" t="s">
        <v>39</v>
      </c>
      <c r="F7" s="32" t="s">
        <v>118</v>
      </c>
      <c r="G7" s="32" t="s">
        <v>120</v>
      </c>
      <c r="H7" s="32">
        <v>997</v>
      </c>
      <c r="I7" s="32">
        <v>994</v>
      </c>
      <c r="J7" s="32" t="s">
        <v>120</v>
      </c>
      <c r="K7" s="32">
        <v>20</v>
      </c>
      <c r="L7" s="32">
        <v>1313.40143427</v>
      </c>
    </row>
    <row r="8" spans="1:12">
      <c r="A8" s="32">
        <v>3</v>
      </c>
      <c r="B8" s="32">
        <v>23</v>
      </c>
      <c r="C8" s="32" t="s">
        <v>131</v>
      </c>
      <c r="D8" s="32">
        <v>2302</v>
      </c>
      <c r="E8" s="32" t="s">
        <v>40</v>
      </c>
      <c r="F8" s="32" t="s">
        <v>118</v>
      </c>
      <c r="G8" s="32" t="s">
        <v>120</v>
      </c>
      <c r="H8" s="32">
        <v>997</v>
      </c>
      <c r="I8" s="32">
        <v>994</v>
      </c>
      <c r="J8" s="32" t="s">
        <v>120</v>
      </c>
      <c r="K8" s="32">
        <v>5</v>
      </c>
      <c r="L8" s="32">
        <v>81.170642103199995</v>
      </c>
    </row>
    <row r="9" spans="1:12">
      <c r="A9" s="32">
        <v>4</v>
      </c>
      <c r="B9" s="32">
        <v>24</v>
      </c>
      <c r="C9" s="32" t="s">
        <v>132</v>
      </c>
      <c r="D9" s="32">
        <v>241</v>
      </c>
      <c r="E9" s="32" t="s">
        <v>41</v>
      </c>
      <c r="F9" s="32" t="s">
        <v>118</v>
      </c>
      <c r="G9" s="32" t="s">
        <v>120</v>
      </c>
      <c r="H9" s="32">
        <v>997</v>
      </c>
      <c r="I9" s="32">
        <v>994</v>
      </c>
      <c r="J9" s="32" t="s">
        <v>120</v>
      </c>
      <c r="K9" s="32">
        <v>424</v>
      </c>
      <c r="L9" s="32">
        <v>567.28010203600002</v>
      </c>
    </row>
    <row r="10" spans="1:12">
      <c r="A10" s="32">
        <v>5</v>
      </c>
      <c r="B10" s="32">
        <v>24</v>
      </c>
      <c r="C10" s="32" t="s">
        <v>132</v>
      </c>
      <c r="D10" s="32">
        <v>242</v>
      </c>
      <c r="E10" s="32" t="s">
        <v>42</v>
      </c>
      <c r="F10" s="32" t="s">
        <v>118</v>
      </c>
      <c r="G10" s="32" t="s">
        <v>120</v>
      </c>
      <c r="H10" s="32">
        <v>997</v>
      </c>
      <c r="I10" s="32">
        <v>994</v>
      </c>
      <c r="J10" s="32" t="s">
        <v>120</v>
      </c>
      <c r="K10" s="32">
        <v>6</v>
      </c>
      <c r="L10" s="32">
        <v>225.71118652499999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215</v>
      </c>
      <c r="C5" s="32" t="s">
        <v>130</v>
      </c>
      <c r="D5" s="32">
        <v>2152</v>
      </c>
      <c r="E5" s="32" t="s">
        <v>38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2</v>
      </c>
      <c r="L5" s="32">
        <v>51.790027262599999</v>
      </c>
    </row>
    <row r="6" spans="1:12">
      <c r="A6" s="32">
        <v>1</v>
      </c>
      <c r="B6" s="32">
        <v>23</v>
      </c>
      <c r="C6" s="32" t="s">
        <v>131</v>
      </c>
      <c r="D6" s="32">
        <v>2301</v>
      </c>
      <c r="E6" s="32" t="s">
        <v>39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11</v>
      </c>
      <c r="L6" s="32">
        <v>272.19828084300002</v>
      </c>
    </row>
    <row r="7" spans="1:12">
      <c r="A7" s="32">
        <v>2</v>
      </c>
      <c r="B7" s="32">
        <v>24</v>
      </c>
      <c r="C7" s="32" t="s">
        <v>132</v>
      </c>
      <c r="D7" s="32">
        <v>241</v>
      </c>
      <c r="E7" s="32" t="s">
        <v>41</v>
      </c>
      <c r="F7" s="32" t="s">
        <v>118</v>
      </c>
      <c r="G7" s="32" t="s">
        <v>120</v>
      </c>
      <c r="H7" s="32">
        <v>997</v>
      </c>
      <c r="I7" s="32">
        <v>994</v>
      </c>
      <c r="J7" s="32" t="s">
        <v>120</v>
      </c>
      <c r="K7" s="32">
        <v>1</v>
      </c>
      <c r="L7" s="32">
        <v>3.859999637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>
      <c r="A5" s="32">
        <v>0</v>
      </c>
      <c r="B5" s="32">
        <v>215</v>
      </c>
      <c r="C5" s="32" t="s">
        <v>130</v>
      </c>
      <c r="D5" s="32">
        <v>2152</v>
      </c>
      <c r="E5" s="32" t="s">
        <v>38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17</v>
      </c>
      <c r="L5" s="32">
        <v>0.55379549189999999</v>
      </c>
    </row>
    <row r="6" spans="1:12">
      <c r="A6" s="32">
        <v>1</v>
      </c>
      <c r="B6" s="32">
        <v>22</v>
      </c>
      <c r="C6" s="32" t="s">
        <v>135</v>
      </c>
      <c r="D6" s="32">
        <v>221</v>
      </c>
      <c r="E6" s="32" t="s">
        <v>43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89</v>
      </c>
      <c r="L6" s="32">
        <v>216.54143218900001</v>
      </c>
    </row>
    <row r="7" spans="1:12">
      <c r="A7" s="32">
        <v>2</v>
      </c>
      <c r="B7" s="32">
        <v>22</v>
      </c>
      <c r="C7" s="32" t="s">
        <v>135</v>
      </c>
      <c r="D7" s="32">
        <v>222</v>
      </c>
      <c r="E7" s="32" t="s">
        <v>44</v>
      </c>
      <c r="F7" s="32" t="s">
        <v>118</v>
      </c>
      <c r="G7" s="32" t="s">
        <v>120</v>
      </c>
      <c r="H7" s="32">
        <v>997</v>
      </c>
      <c r="I7" s="32">
        <v>994</v>
      </c>
      <c r="J7" s="32" t="s">
        <v>120</v>
      </c>
      <c r="K7" s="32">
        <v>1321</v>
      </c>
      <c r="L7" s="32">
        <v>708.05625742400002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>
      <c r="A5" s="32">
        <v>0</v>
      </c>
      <c r="B5" s="32">
        <v>22</v>
      </c>
      <c r="C5" s="32" t="s">
        <v>135</v>
      </c>
      <c r="D5" s="32">
        <v>221</v>
      </c>
      <c r="E5" s="32" t="s">
        <v>43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7</v>
      </c>
      <c r="L5" s="32">
        <v>2.2423821525999998</v>
      </c>
    </row>
    <row r="6" spans="1:12">
      <c r="A6" s="32">
        <v>1</v>
      </c>
      <c r="B6" s="32">
        <v>22</v>
      </c>
      <c r="C6" s="32" t="s">
        <v>135</v>
      </c>
      <c r="D6" s="32">
        <v>222</v>
      </c>
      <c r="E6" s="32" t="s">
        <v>44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17</v>
      </c>
      <c r="L6" s="32">
        <v>3.7488434523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2</v>
      </c>
      <c r="C5" s="32" t="s">
        <v>138</v>
      </c>
      <c r="D5" s="32">
        <v>21</v>
      </c>
      <c r="E5" s="32" t="s">
        <v>46</v>
      </c>
      <c r="F5" s="32" t="s">
        <v>139</v>
      </c>
      <c r="G5" s="32" t="s">
        <v>120</v>
      </c>
      <c r="H5" s="32">
        <v>997</v>
      </c>
      <c r="I5" s="32">
        <v>992</v>
      </c>
      <c r="J5" s="32" t="s">
        <v>120</v>
      </c>
      <c r="K5" s="32">
        <v>85</v>
      </c>
      <c r="L5" s="32">
        <v>55600.983766199999</v>
      </c>
    </row>
    <row r="6" spans="1:12">
      <c r="A6" s="32">
        <v>1</v>
      </c>
      <c r="B6" s="32">
        <v>2</v>
      </c>
      <c r="C6" s="32" t="s">
        <v>138</v>
      </c>
      <c r="D6" s="32">
        <v>22</v>
      </c>
      <c r="E6" s="32" t="s">
        <v>140</v>
      </c>
      <c r="F6" s="32" t="s">
        <v>139</v>
      </c>
      <c r="G6" s="32" t="s">
        <v>120</v>
      </c>
      <c r="H6" s="32">
        <v>997</v>
      </c>
      <c r="I6" s="32">
        <v>992</v>
      </c>
      <c r="J6" s="32" t="s">
        <v>120</v>
      </c>
      <c r="K6" s="32">
        <v>1</v>
      </c>
      <c r="L6" s="32">
        <v>26.1224241629</v>
      </c>
    </row>
    <row r="7" spans="1:12">
      <c r="A7" s="32">
        <v>2</v>
      </c>
      <c r="B7" s="32">
        <v>2</v>
      </c>
      <c r="C7" s="32" t="s">
        <v>138</v>
      </c>
      <c r="D7" s="32">
        <v>23</v>
      </c>
      <c r="E7" s="32" t="s">
        <v>141</v>
      </c>
      <c r="F7" s="32" t="s">
        <v>139</v>
      </c>
      <c r="G7" s="32" t="s">
        <v>120</v>
      </c>
      <c r="H7" s="32">
        <v>997</v>
      </c>
      <c r="I7" s="32">
        <v>992</v>
      </c>
      <c r="J7" s="32" t="s">
        <v>120</v>
      </c>
      <c r="K7" s="32">
        <v>52</v>
      </c>
      <c r="L7" s="32">
        <v>3822.6631035199998</v>
      </c>
    </row>
    <row r="8" spans="1:12">
      <c r="A8" s="32">
        <v>3</v>
      </c>
      <c r="B8" s="32">
        <v>2</v>
      </c>
      <c r="C8" s="32" t="s">
        <v>138</v>
      </c>
      <c r="D8" s="32">
        <v>24</v>
      </c>
      <c r="E8" s="32" t="s">
        <v>142</v>
      </c>
      <c r="F8" s="32" t="s">
        <v>139</v>
      </c>
      <c r="G8" s="32" t="s">
        <v>120</v>
      </c>
      <c r="H8" s="32">
        <v>997</v>
      </c>
      <c r="I8" s="32">
        <v>992</v>
      </c>
      <c r="J8" s="32" t="s">
        <v>120</v>
      </c>
      <c r="K8" s="32">
        <v>132</v>
      </c>
      <c r="L8" s="32">
        <v>7337.2468009599997</v>
      </c>
    </row>
    <row r="9" spans="1:12">
      <c r="A9" s="32">
        <v>4</v>
      </c>
      <c r="B9" s="32">
        <v>3</v>
      </c>
      <c r="C9" s="32" t="s">
        <v>143</v>
      </c>
      <c r="D9" s="32">
        <v>31</v>
      </c>
      <c r="E9" s="32" t="s">
        <v>144</v>
      </c>
      <c r="F9" s="32" t="s">
        <v>139</v>
      </c>
      <c r="G9" s="32" t="s">
        <v>120</v>
      </c>
      <c r="H9" s="32">
        <v>997</v>
      </c>
      <c r="I9" s="32">
        <v>992</v>
      </c>
      <c r="J9" s="32" t="s">
        <v>120</v>
      </c>
      <c r="K9" s="32">
        <v>107</v>
      </c>
      <c r="L9" s="32">
        <v>14688.954855100001</v>
      </c>
    </row>
    <row r="10" spans="1:12">
      <c r="A10" s="32">
        <v>5</v>
      </c>
      <c r="B10" s="32">
        <v>3</v>
      </c>
      <c r="C10" s="32" t="s">
        <v>143</v>
      </c>
      <c r="D10" s="32">
        <v>32</v>
      </c>
      <c r="E10" s="32" t="s">
        <v>52</v>
      </c>
      <c r="F10" s="32" t="s">
        <v>139</v>
      </c>
      <c r="G10" s="32" t="s">
        <v>120</v>
      </c>
      <c r="H10" s="32">
        <v>997</v>
      </c>
      <c r="I10" s="32">
        <v>992</v>
      </c>
      <c r="J10" s="32" t="s">
        <v>120</v>
      </c>
      <c r="K10" s="32">
        <v>16</v>
      </c>
      <c r="L10" s="32">
        <v>1894.6692736299999</v>
      </c>
    </row>
    <row r="11" spans="1:12">
      <c r="A11" s="32">
        <v>6</v>
      </c>
      <c r="B11" s="32">
        <v>4</v>
      </c>
      <c r="C11" s="32" t="s">
        <v>145</v>
      </c>
      <c r="D11" s="32">
        <v>41</v>
      </c>
      <c r="E11" s="32" t="s">
        <v>146</v>
      </c>
      <c r="F11" s="32" t="s">
        <v>139</v>
      </c>
      <c r="G11" s="32" t="s">
        <v>120</v>
      </c>
      <c r="H11" s="32">
        <v>997</v>
      </c>
      <c r="I11" s="32">
        <v>992</v>
      </c>
      <c r="J11" s="32" t="s">
        <v>120</v>
      </c>
      <c r="K11" s="32">
        <v>1</v>
      </c>
      <c r="L11" s="32">
        <v>158.59729591300001</v>
      </c>
    </row>
    <row r="12" spans="1:12">
      <c r="A12" s="32">
        <v>7</v>
      </c>
      <c r="B12" s="32">
        <v>998</v>
      </c>
      <c r="C12" s="32" t="s">
        <v>47</v>
      </c>
      <c r="D12" s="32">
        <v>998</v>
      </c>
      <c r="E12" s="32" t="s">
        <v>47</v>
      </c>
      <c r="F12" s="32" t="s">
        <v>139</v>
      </c>
      <c r="G12" s="32" t="s">
        <v>120</v>
      </c>
      <c r="H12" s="32">
        <v>997</v>
      </c>
      <c r="I12" s="32">
        <v>992</v>
      </c>
      <c r="J12" s="32" t="s">
        <v>120</v>
      </c>
      <c r="K12" s="32">
        <v>188</v>
      </c>
      <c r="L12" s="32">
        <v>17242.084919500001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147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2</v>
      </c>
      <c r="C5" s="32" t="s">
        <v>138</v>
      </c>
      <c r="D5" s="32">
        <v>21</v>
      </c>
      <c r="E5" s="32" t="s">
        <v>46</v>
      </c>
      <c r="F5" s="32" t="s">
        <v>139</v>
      </c>
      <c r="G5" s="32" t="s">
        <v>120</v>
      </c>
      <c r="H5" s="32">
        <v>997</v>
      </c>
      <c r="I5" s="32">
        <v>992</v>
      </c>
      <c r="J5" s="32" t="s">
        <v>120</v>
      </c>
      <c r="K5" s="32">
        <v>21</v>
      </c>
      <c r="L5" s="32">
        <v>1418.86450066</v>
      </c>
    </row>
    <row r="6" spans="1:12">
      <c r="A6" s="32">
        <v>1</v>
      </c>
      <c r="B6" s="32">
        <v>2</v>
      </c>
      <c r="C6" s="32" t="s">
        <v>138</v>
      </c>
      <c r="D6" s="32">
        <v>23</v>
      </c>
      <c r="E6" s="32" t="s">
        <v>141</v>
      </c>
      <c r="F6" s="32" t="s">
        <v>139</v>
      </c>
      <c r="G6" s="32" t="s">
        <v>120</v>
      </c>
      <c r="H6" s="32">
        <v>997</v>
      </c>
      <c r="I6" s="32">
        <v>992</v>
      </c>
      <c r="J6" s="32" t="s">
        <v>120</v>
      </c>
      <c r="K6" s="32">
        <v>18</v>
      </c>
      <c r="L6" s="32">
        <v>521.83647345400004</v>
      </c>
    </row>
    <row r="7" spans="1:12">
      <c r="A7" s="32">
        <v>2</v>
      </c>
      <c r="B7" s="32">
        <v>2</v>
      </c>
      <c r="C7" s="32" t="s">
        <v>138</v>
      </c>
      <c r="D7" s="32">
        <v>24</v>
      </c>
      <c r="E7" s="32" t="s">
        <v>142</v>
      </c>
      <c r="F7" s="32" t="s">
        <v>139</v>
      </c>
      <c r="G7" s="32" t="s">
        <v>120</v>
      </c>
      <c r="H7" s="32">
        <v>997</v>
      </c>
      <c r="I7" s="32">
        <v>992</v>
      </c>
      <c r="J7" s="32" t="s">
        <v>120</v>
      </c>
      <c r="K7" s="32">
        <v>12</v>
      </c>
      <c r="L7" s="32">
        <v>54.430728925399997</v>
      </c>
    </row>
    <row r="8" spans="1:12">
      <c r="A8" s="32">
        <v>3</v>
      </c>
      <c r="B8" s="32">
        <v>3</v>
      </c>
      <c r="C8" s="32" t="s">
        <v>143</v>
      </c>
      <c r="D8" s="32">
        <v>31</v>
      </c>
      <c r="E8" s="32" t="s">
        <v>144</v>
      </c>
      <c r="F8" s="32" t="s">
        <v>139</v>
      </c>
      <c r="G8" s="32" t="s">
        <v>120</v>
      </c>
      <c r="H8" s="32">
        <v>997</v>
      </c>
      <c r="I8" s="32">
        <v>992</v>
      </c>
      <c r="J8" s="32" t="s">
        <v>120</v>
      </c>
      <c r="K8" s="32">
        <v>2</v>
      </c>
      <c r="L8" s="32">
        <v>7.1125929943999999</v>
      </c>
    </row>
    <row r="9" spans="1:12">
      <c r="A9" s="32">
        <v>4</v>
      </c>
      <c r="B9" s="32">
        <v>998</v>
      </c>
      <c r="C9" s="32" t="s">
        <v>47</v>
      </c>
      <c r="D9" s="32">
        <v>998</v>
      </c>
      <c r="E9" s="32" t="s">
        <v>47</v>
      </c>
      <c r="F9" s="32" t="s">
        <v>139</v>
      </c>
      <c r="G9" s="32" t="s">
        <v>120</v>
      </c>
      <c r="H9" s="32">
        <v>997</v>
      </c>
      <c r="I9" s="32">
        <v>992</v>
      </c>
      <c r="J9" s="32" t="s">
        <v>120</v>
      </c>
      <c r="K9" s="32">
        <v>26</v>
      </c>
      <c r="L9" s="32">
        <v>554.75755407400004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2024-09-18T22:03:35Z</dcterms:modified>
</cp:coreProperties>
</file>