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D:\_ACT\EMSR756-AOI-06-WROCLAW_DelMonit01\03MAPS\output\EMSR756\AOI06\DEL_MONIT01\FCT\EMSR756_AOI06_DEL_MONIT01_v1\20240922_OVR\"/>
    </mc:Choice>
  </mc:AlternateContent>
  <xr:revisionPtr revIDLastSave="0" documentId="13_ncr:1_{F273CD80-2EB7-4DE0-B607-29DBEA787FA8}" xr6:coauthVersionLast="47" xr6:coauthVersionMax="47" xr10:uidLastSave="{00000000-0000-0000-0000-000000000000}"/>
  <bookViews>
    <workbookView xWindow="-120" yWindow="-120" windowWidth="38640" windowHeight="2124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FloodExtentA_v1_aoi" sheetId="5" r:id="rId5"/>
    <sheet name="_builtUpA_v1_aoi" sheetId="6" r:id="rId6"/>
    <sheet name="_builtUpA_v1_aff" sheetId="7" r:id="rId7"/>
    <sheet name="_transportationA_v1_aoi" sheetId="8" r:id="rId8"/>
    <sheet name="_transportationL_v1_aoi" sheetId="9" r:id="rId9"/>
    <sheet name="_transportationL_v1_aff" sheetId="10" r:id="rId10"/>
    <sheet name="_facilitiesA_v1_aoi" sheetId="11" r:id="rId11"/>
    <sheet name="_facilitiesA_v1_aff" sheetId="12" r:id="rId12"/>
    <sheet name="_facilitiesL_v1_aoi" sheetId="13" r:id="rId13"/>
    <sheet name="_facilitiesL_v1_aff" sheetId="14" r:id="rId14"/>
    <sheet name="_naturalLandUseA_v1_aoi" sheetId="15" r:id="rId15"/>
    <sheet name="_naturalLandUseA_v1_aff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5" i="2" l="1"/>
  <c r="B64" i="2"/>
  <c r="B63" i="2"/>
  <c r="B47" i="2"/>
  <c r="B46" i="2"/>
</calcChain>
</file>

<file path=xl/sharedStrings.xml><?xml version="1.0" encoding="utf-8"?>
<sst xmlns="http://schemas.openxmlformats.org/spreadsheetml/2006/main" count="578" uniqueCount="145">
  <si>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</si>
  <si>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</si>
  <si>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</si>
  <si>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</si>
  <si>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</si>
  <si>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EMSR756 AOI: 06 Wroclaw Delineation</t>
  </si>
  <si>
    <t>Consequences within the AOI</t>
  </si>
  <si>
    <t xml:space="preserve">Unit of measurement </t>
  </si>
  <si>
    <t>Affected</t>
  </si>
  <si>
    <t>Total in AOI</t>
  </si>
  <si>
    <t>Flood trace</t>
  </si>
  <si>
    <t>ha</t>
  </si>
  <si>
    <t>Flooded area*</t>
  </si>
  <si>
    <t>Maximum flood extent**</t>
  </si>
  <si>
    <t>Estimated population</t>
  </si>
  <si>
    <t>Number of inhabitants</t>
  </si>
  <si>
    <t>Built-up</t>
  </si>
  <si>
    <t>Residential Buildings</t>
  </si>
  <si>
    <t>Industrial buildings</t>
  </si>
  <si>
    <t>Transportation</t>
  </si>
  <si>
    <t>Airfield runways</t>
  </si>
  <si>
    <t>Helipad</t>
  </si>
  <si>
    <t>km</t>
  </si>
  <si>
    <t>Highways</t>
  </si>
  <si>
    <t>Primary Road</t>
  </si>
  <si>
    <t>Secondary Road</t>
  </si>
  <si>
    <t>Local Road</t>
  </si>
  <si>
    <t>Railway Yard</t>
  </si>
  <si>
    <t>Long-distance railways</t>
  </si>
  <si>
    <t>Facilities</t>
  </si>
  <si>
    <t>Settling Basin</t>
  </si>
  <si>
    <t>Breakwater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</si>
  <si>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</si>
  <si>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</si>
  <si>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</si>
  <si>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</si>
  <si>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</si>
  <si>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</si>
  <si>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</si>
  <si>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</si>
  <si>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Arable land</t>
  </si>
  <si>
    <t xml:space="preserve">Pastures </t>
  </si>
  <si>
    <t xml:space="preserve">Forests </t>
  </si>
  <si>
    <t>Other</t>
  </si>
  <si>
    <t xml:space="preserve">Heterogeneous agricultural areas </t>
  </si>
  <si>
    <t>Shrub and/or herbaceous vegetation association</t>
  </si>
  <si>
    <t xml:space="preserve">Inland wetlands </t>
  </si>
  <si>
    <t xml:space="preserve">Permanent crops </t>
  </si>
  <si>
    <t>* Corresponds to the water observed in the most recent satellite imagery, excluding permanent water</t>
  </si>
  <si>
    <t>** Corresponds to the water observed in all previous products and in all crisis imagery, excluding permanent water (cumulative analysis).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</si>
  <si>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</si>
  <si>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</si>
  <si>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</si>
  <si>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</si>
  <si>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</si>
  <si>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</si>
  <si>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</si>
  <si>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</si>
  <si>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</si>
  <si>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</si>
  <si>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</si>
  <si>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</si>
  <si>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FABDEM (ForestAndBuildingsremovedCopernicusDEM) removes building and tree height biases from the Copernicus GLO 30</t>
  </si>
  <si>
    <t xml:space="preserve"> Digital Elevation Model (DEM) (Airbus,2020).</t>
  </si>
  <si>
    <t>AOI: 06 Wroclaw</t>
  </si>
  <si>
    <t>Data Source</t>
  </si>
  <si>
    <t>GEOSTAT_2021_v1-0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</si>
  <si>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</si>
  <si>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</si>
  <si>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</si>
  <si>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</si>
  <si>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</si>
  <si>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</si>
  <si>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</si>
  <si>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</si>
  <si>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</si>
  <si>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</si>
  <si>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</si>
  <si>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Eurostat, Population and Migration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</si>
  <si>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</si>
  <si>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</si>
  <si>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</si>
  <si>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</si>
  <si>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</si>
  <si>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</si>
  <si>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</si>
  <si>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</si>
  <si>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moderate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</si>
  <si>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</si>
  <si>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</si>
  <si>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</si>
  <si>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</si>
  <si>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</si>
  <si>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</si>
  <si>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</si>
  <si>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</si>
  <si>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</si>
  <si>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</si>
  <si>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</si>
  <si>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</si>
  <si>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</si>
  <si>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</si>
  <si>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Semi-automatic extraction</t>
  </si>
  <si>
    <t>Flooded area</t>
  </si>
  <si>
    <t>_maximumFloodExtentA_v1_aoi</t>
  </si>
  <si>
    <t>Maximum flood extent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</si>
  <si>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</si>
  <si>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</si>
  <si>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</si>
  <si>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</si>
  <si>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</si>
  <si>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</si>
  <si>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</si>
  <si>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</si>
  <si>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</si>
  <si>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</si>
  <si>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Built up area</t>
  </si>
  <si>
    <t>Non-residential Buildings</t>
  </si>
  <si>
    <t>_builtUpA_v1_aff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</si>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</sst>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.000\ &quot;Mio.&quot;"/>
    <numFmt numFmtId="167" formatCode="&quot;~&quot;\ ###,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  <fill>
      <patternFill patternType="solid">
        <fgColor rgb="FFFFCC66"/>
        <bgColor rgb="FFFFCC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0" fontId="0" fillId="0" borderId="10" xfId="0" applyBorder="1"/>
    <xf numFmtId="165" fontId="14" fillId="0" borderId="10" xfId="0" applyNumberFormat="1" applyFont="1" applyBorder="1" applyAlignment="1">
      <alignment horizontal="center" vertical="center"/>
    </xf>
    <xf numFmtId="0" fontId="0" fillId="0" borderId="9" xfId="0" applyBorder="1"/>
    <xf numFmtId="0" fontId="11" fillId="0" borderId="9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4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0" borderId="7" xfId="0" applyBorder="1"/>
    <xf numFmtId="0" fontId="0" fillId="5" borderId="7" xfId="0" applyFill="1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164" fontId="18" fillId="0" borderId="0" xfId="0" applyNumberFormat="1" applyFont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30" t="s">
        <v>1</v>
      </c>
    </row>
    <row r="5" spans="2:2" ht="15.75" customHeight="1">
      <c r="B5" s="30" t="s">
        <v>2</v>
      </c>
    </row>
    <row r="6" spans="2:2" ht="15.75" customHeight="1">
      <c r="B6" s="30"/>
    </row>
    <row r="7" spans="2:2" ht="15.75" customHeight="1">
      <c r="B7" s="30" t="s">
        <v>3</v>
      </c>
    </row>
    <row r="8" spans="2:2" ht="15.75" customHeight="1">
      <c r="B8" s="30"/>
    </row>
    <row r="9" spans="2:2" ht="30.75" customHeight="1">
      <c r="B9" s="31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7"/>
  <sheetViews>
    <sheetView showGridLines="0" tabSelected="1" zoomScale="110" zoomScaleNormal="110" workbookViewId="0">
      <selection activeCell="I31" sqref="I31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7" style="17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27" t="s">
        <v>6</v>
      </c>
      <c r="C3" s="28"/>
      <c r="D3" s="28"/>
      <c r="E3" s="28"/>
      <c r="F3" s="29"/>
      <c r="G3" s="3"/>
      <c r="H3" s="3"/>
      <c r="I3" s="13"/>
      <c r="J3" s="13"/>
      <c r="K3" s="13"/>
    </row>
    <row r="4" spans="1:11">
      <c r="B4" s="19"/>
      <c r="C4" s="74" t="s">
        <v>7</v>
      </c>
      <c r="D4" s="75"/>
      <c r="E4" s="24" t="s">
        <v>8</v>
      </c>
      <c r="F4" s="20" t="s">
        <v>9</v>
      </c>
      <c r="G4" s="3"/>
      <c r="H4" s="3"/>
      <c r="I4" s="18"/>
      <c r="J4" s="18"/>
      <c r="K4" s="5"/>
    </row>
    <row r="5" spans="1:11">
      <c r="B5" s="33" t="s">
        <v>10</v>
      </c>
      <c r="C5" s="33"/>
      <c r="D5" s="34" t="s">
        <v>11</v>
      </c>
      <c r="E5" s="33"/>
      <c r="F5" s="35">
        <v>17027.8861497</v>
      </c>
    </row>
    <row r="6" spans="1:11">
      <c r="B6" s="33" t="s">
        <v>12</v>
      </c>
      <c r="C6" s="33"/>
      <c r="D6" s="34" t="s">
        <v>11</v>
      </c>
      <c r="E6" s="33"/>
      <c r="F6" s="35">
        <v>2185.7844800600001</v>
      </c>
    </row>
    <row r="7" spans="1:11">
      <c r="B7" s="33" t="s">
        <v>13</v>
      </c>
      <c r="C7" s="33"/>
      <c r="D7" s="34" t="s">
        <v>11</v>
      </c>
      <c r="E7" s="33"/>
      <c r="F7" s="35">
        <v>20160.887469500001</v>
      </c>
    </row>
    <row r="8" spans="1:11">
      <c r="B8" s="21" t="s">
        <v>14</v>
      </c>
      <c r="C8" s="26" t="s">
        <v>15</v>
      </c>
      <c r="D8" s="25"/>
      <c r="E8" s="59">
        <v>8100</v>
      </c>
      <c r="F8" s="58">
        <v>1.1000000000000001</v>
      </c>
      <c r="G8" s="3"/>
      <c r="H8" s="3"/>
      <c r="I8" s="4"/>
      <c r="J8" s="4"/>
      <c r="K8" s="6"/>
    </row>
    <row r="9" spans="1:11">
      <c r="B9" s="36" t="s">
        <v>16</v>
      </c>
      <c r="C9" s="40" t="s">
        <v>17</v>
      </c>
      <c r="D9" s="37" t="s">
        <v>11</v>
      </c>
      <c r="E9" s="41">
        <v>194.94891683899999</v>
      </c>
      <c r="F9" s="41">
        <v>20058.0602932</v>
      </c>
      <c r="G9" s="3"/>
      <c r="H9" s="3"/>
      <c r="I9" s="7"/>
      <c r="J9" s="18"/>
      <c r="K9" s="8"/>
    </row>
    <row r="10" spans="1:11">
      <c r="B10" s="42"/>
      <c r="C10" s="43" t="s">
        <v>18</v>
      </c>
      <c r="D10" s="44" t="s">
        <v>11</v>
      </c>
      <c r="E10" s="45">
        <v>55.493630875299999</v>
      </c>
      <c r="F10" s="45">
        <v>4598.9729932700002</v>
      </c>
      <c r="G10" s="3"/>
      <c r="H10" s="3"/>
      <c r="I10" s="3"/>
      <c r="J10" s="18"/>
      <c r="K10" s="9"/>
    </row>
    <row r="11" spans="1:11">
      <c r="B11" s="36" t="s">
        <v>19</v>
      </c>
      <c r="C11" s="46" t="s">
        <v>20</v>
      </c>
      <c r="D11" s="37" t="s">
        <v>11</v>
      </c>
      <c r="E11" s="41">
        <v>0</v>
      </c>
      <c r="F11" s="41">
        <v>16.677796313799998</v>
      </c>
    </row>
    <row r="12" spans="1:11">
      <c r="B12" s="47"/>
      <c r="C12" s="48" t="s">
        <v>21</v>
      </c>
      <c r="D12" s="49" t="s">
        <v>11</v>
      </c>
      <c r="E12" s="50">
        <v>0</v>
      </c>
      <c r="F12" s="50">
        <v>0.44256548000000001</v>
      </c>
    </row>
    <row r="13" spans="1:11">
      <c r="B13" s="47"/>
      <c r="C13" s="48" t="s">
        <v>20</v>
      </c>
      <c r="D13" s="49" t="s">
        <v>22</v>
      </c>
      <c r="E13" s="50">
        <v>0</v>
      </c>
      <c r="F13" s="50">
        <v>4.6026422908000004</v>
      </c>
    </row>
    <row r="14" spans="1:11">
      <c r="B14" s="47"/>
      <c r="C14" s="48" t="s">
        <v>23</v>
      </c>
      <c r="D14" s="49" t="s">
        <v>22</v>
      </c>
      <c r="E14" s="50">
        <v>5.6864627134000001</v>
      </c>
      <c r="F14" s="50">
        <v>137.29084987600001</v>
      </c>
    </row>
    <row r="15" spans="1:11">
      <c r="B15" s="47"/>
      <c r="C15" s="48" t="s">
        <v>24</v>
      </c>
      <c r="D15" s="49" t="s">
        <v>22</v>
      </c>
      <c r="E15" s="50">
        <v>9.6679389585000006</v>
      </c>
      <c r="F15" s="50">
        <v>444.97485672099998</v>
      </c>
    </row>
    <row r="16" spans="1:11">
      <c r="B16" s="47"/>
      <c r="C16" s="48" t="s">
        <v>25</v>
      </c>
      <c r="D16" s="49" t="s">
        <v>22</v>
      </c>
      <c r="E16" s="50">
        <v>18.367698213699999</v>
      </c>
      <c r="F16" s="50">
        <v>481.11516147200001</v>
      </c>
    </row>
    <row r="17" spans="2:6">
      <c r="B17" s="47"/>
      <c r="C17" s="48" t="s">
        <v>26</v>
      </c>
      <c r="D17" s="49" t="s">
        <v>22</v>
      </c>
      <c r="E17" s="50">
        <v>109.90623885700001</v>
      </c>
      <c r="F17" s="50">
        <v>6537.6744805500002</v>
      </c>
    </row>
    <row r="18" spans="2:6">
      <c r="B18" s="47"/>
      <c r="C18" s="48" t="s">
        <v>27</v>
      </c>
      <c r="D18" s="49" t="s">
        <v>22</v>
      </c>
      <c r="E18" s="50">
        <v>0</v>
      </c>
      <c r="F18" s="50">
        <v>16.146371395300001</v>
      </c>
    </row>
    <row r="19" spans="2:6">
      <c r="B19" s="42"/>
      <c r="C19" s="43" t="s">
        <v>28</v>
      </c>
      <c r="D19" s="44" t="s">
        <v>22</v>
      </c>
      <c r="E19" s="45">
        <v>9.4009257890000004</v>
      </c>
      <c r="F19" s="45">
        <v>1720.90980696</v>
      </c>
    </row>
    <row r="20" spans="2:6">
      <c r="B20" s="36" t="s">
        <v>29</v>
      </c>
      <c r="C20" s="46" t="s">
        <v>30</v>
      </c>
      <c r="D20" s="37" t="s">
        <v>11</v>
      </c>
      <c r="E20" s="41">
        <v>11.312577045299999</v>
      </c>
      <c r="F20" s="41">
        <v>136.73067274100001</v>
      </c>
    </row>
    <row r="21" spans="2:6">
      <c r="B21" s="47"/>
      <c r="C21" s="48" t="s">
        <v>31</v>
      </c>
      <c r="D21" s="49" t="s">
        <v>11</v>
      </c>
      <c r="E21" s="50">
        <v>0</v>
      </c>
      <c r="F21" s="50">
        <v>4.0364919000000004E-3</v>
      </c>
    </row>
    <row r="22" spans="2:6">
      <c r="B22" s="47"/>
      <c r="C22" s="48" t="s">
        <v>32</v>
      </c>
      <c r="D22" s="49" t="s">
        <v>11</v>
      </c>
      <c r="E22" s="50">
        <v>1.51366073E-2</v>
      </c>
      <c r="F22" s="50">
        <v>0.17219454410000001</v>
      </c>
    </row>
    <row r="23" spans="2:6">
      <c r="B23" s="47"/>
      <c r="C23" s="48" t="s">
        <v>33</v>
      </c>
      <c r="D23" s="49" t="s">
        <v>11</v>
      </c>
      <c r="E23" s="50">
        <v>8.9102246792000006</v>
      </c>
      <c r="F23" s="50">
        <v>843.598635307</v>
      </c>
    </row>
    <row r="24" spans="2:6">
      <c r="B24" s="47"/>
      <c r="C24" s="48" t="s">
        <v>34</v>
      </c>
      <c r="D24" s="49" t="s">
        <v>11</v>
      </c>
      <c r="E24" s="50">
        <v>2.3714606535999998</v>
      </c>
      <c r="F24" s="50">
        <v>215.50072541399999</v>
      </c>
    </row>
    <row r="25" spans="2:6">
      <c r="B25" s="47"/>
      <c r="C25" s="48" t="s">
        <v>35</v>
      </c>
      <c r="D25" s="49" t="s">
        <v>11</v>
      </c>
      <c r="E25" s="50">
        <v>14.115773838100001</v>
      </c>
      <c r="F25" s="50">
        <v>1655.7743757600001</v>
      </c>
    </row>
    <row r="26" spans="2:6">
      <c r="B26" s="47"/>
      <c r="C26" s="51" t="s">
        <v>36</v>
      </c>
      <c r="D26" s="49" t="s">
        <v>11</v>
      </c>
      <c r="E26" s="50">
        <v>0</v>
      </c>
      <c r="F26" s="50">
        <v>159.51609113999999</v>
      </c>
    </row>
    <row r="27" spans="2:6">
      <c r="B27" s="47"/>
      <c r="C27" s="48" t="s">
        <v>37</v>
      </c>
      <c r="D27" s="49" t="s">
        <v>22</v>
      </c>
      <c r="E27" s="50">
        <v>55.127744177499999</v>
      </c>
      <c r="F27" s="50">
        <v>919.58838576799997</v>
      </c>
    </row>
    <row r="28" spans="2:6">
      <c r="B28" s="47"/>
      <c r="C28" s="48" t="s">
        <v>38</v>
      </c>
      <c r="D28" s="49" t="s">
        <v>22</v>
      </c>
      <c r="E28" s="50">
        <v>12.2674278621</v>
      </c>
      <c r="F28" s="50">
        <v>476.10577610799999</v>
      </c>
    </row>
    <row r="29" spans="2:6">
      <c r="B29" s="47"/>
      <c r="C29" s="48" t="s">
        <v>31</v>
      </c>
      <c r="D29" s="49" t="s">
        <v>22</v>
      </c>
      <c r="E29" s="50">
        <v>0</v>
      </c>
      <c r="F29" s="50">
        <v>0.1225487505</v>
      </c>
    </row>
    <row r="30" spans="2:6">
      <c r="B30" s="42"/>
      <c r="C30" s="43" t="s">
        <v>32</v>
      </c>
      <c r="D30" s="44" t="s">
        <v>22</v>
      </c>
      <c r="E30" s="45">
        <v>0.15984002550000001</v>
      </c>
      <c r="F30" s="45">
        <v>3.2893110818000002</v>
      </c>
    </row>
    <row r="31" spans="2:6">
      <c r="B31" s="52" t="s">
        <v>39</v>
      </c>
      <c r="C31" s="53" t="s">
        <v>40</v>
      </c>
      <c r="D31" s="37" t="s">
        <v>11</v>
      </c>
      <c r="E31" s="41">
        <v>10453.5172982</v>
      </c>
      <c r="F31" s="41">
        <v>117743.850066</v>
      </c>
    </row>
    <row r="32" spans="2:6">
      <c r="B32" s="54"/>
      <c r="C32" s="51" t="s">
        <v>41</v>
      </c>
      <c r="D32" s="49" t="s">
        <v>11</v>
      </c>
      <c r="E32" s="50">
        <v>4386.3912459200001</v>
      </c>
      <c r="F32" s="55">
        <v>18302.2660598</v>
      </c>
    </row>
    <row r="33" spans="2:6">
      <c r="B33" s="54"/>
      <c r="C33" s="51" t="s">
        <v>42</v>
      </c>
      <c r="D33" s="49" t="s">
        <v>11</v>
      </c>
      <c r="E33" s="50">
        <v>2482.85718554</v>
      </c>
      <c r="F33" s="55">
        <v>42011.082584000003</v>
      </c>
    </row>
    <row r="34" spans="2:6">
      <c r="B34" s="54"/>
      <c r="C34" s="51" t="s">
        <v>43</v>
      </c>
      <c r="D34" s="49" t="s">
        <v>11</v>
      </c>
      <c r="E34" s="50">
        <v>1185.55005643</v>
      </c>
      <c r="F34" s="55">
        <v>46022.324892199998</v>
      </c>
    </row>
    <row r="35" spans="2:6">
      <c r="B35" s="54"/>
      <c r="C35" s="51" t="s">
        <v>44</v>
      </c>
      <c r="D35" s="49" t="s">
        <v>11</v>
      </c>
      <c r="E35" s="50">
        <v>617.29171720500005</v>
      </c>
      <c r="F35" s="55">
        <v>6148.4706295100004</v>
      </c>
    </row>
    <row r="36" spans="2:6">
      <c r="B36" s="54"/>
      <c r="C36" s="51" t="s">
        <v>45</v>
      </c>
      <c r="D36" s="49" t="s">
        <v>11</v>
      </c>
      <c r="E36" s="50">
        <v>62.718574244899997</v>
      </c>
      <c r="F36" s="55">
        <v>2808.54878031</v>
      </c>
    </row>
    <row r="37" spans="2:6">
      <c r="B37" s="54"/>
      <c r="C37" s="51" t="s">
        <v>46</v>
      </c>
      <c r="D37" s="49" t="s">
        <v>11</v>
      </c>
      <c r="E37" s="50">
        <v>24.594624579400001</v>
      </c>
      <c r="F37" s="55">
        <v>25.3377849761</v>
      </c>
    </row>
    <row r="38" spans="2:6">
      <c r="B38" s="56"/>
      <c r="C38" s="57" t="s">
        <v>47</v>
      </c>
      <c r="D38" s="44" t="s">
        <v>11</v>
      </c>
      <c r="E38" s="45">
        <v>0.75184766650000001</v>
      </c>
      <c r="F38" s="45">
        <v>188.55600423999999</v>
      </c>
    </row>
    <row r="39" spans="2:6">
      <c r="B39" s="12"/>
      <c r="C39" s="14"/>
      <c r="D39" s="18"/>
      <c r="E39" s="18"/>
      <c r="F39" s="9"/>
    </row>
    <row r="40" spans="2:6">
      <c r="B40" s="60" t="s">
        <v>48</v>
      </c>
      <c r="C40" s="14"/>
      <c r="D40" s="18"/>
      <c r="E40" s="18"/>
      <c r="F40" s="9"/>
    </row>
    <row r="41" spans="2:6">
      <c r="B41" s="60" t="s">
        <v>49</v>
      </c>
      <c r="C41" s="14"/>
      <c r="D41" s="18"/>
      <c r="E41" s="18"/>
    </row>
    <row r="42" spans="2:6">
      <c r="B42" s="12"/>
      <c r="C42" s="14"/>
      <c r="D42" s="18"/>
      <c r="E42" s="18"/>
    </row>
    <row r="43" spans="2:6">
      <c r="B43" s="12"/>
      <c r="C43" s="14"/>
      <c r="D43" s="18"/>
      <c r="E43" s="18"/>
    </row>
    <row r="44" spans="2:6">
      <c r="B44" s="61" t="s">
        <v>50</v>
      </c>
      <c r="C44" s="14"/>
      <c r="D44" s="18"/>
      <c r="E44" s="18"/>
    </row>
    <row r="45" spans="2:6">
      <c r="B45" s="62" t="s">
        <v>51</v>
      </c>
      <c r="C45" s="14"/>
      <c r="D45" s="18"/>
      <c r="E45" s="18"/>
    </row>
    <row r="46" spans="2:6">
      <c r="B46" s="63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6" s="14"/>
      <c r="D46" s="18"/>
      <c r="E46" s="18"/>
    </row>
    <row r="47" spans="2:6">
      <c r="B47" s="62" t="str">
        <f>CONCATENATE(CHAR(169)," European Union / Copernicus Emergency Management Service")</f>
        <v>© European Union / Copernicus Emergency Management Service</v>
      </c>
      <c r="C47" s="14"/>
      <c r="D47" s="18"/>
      <c r="E47" s="18"/>
    </row>
    <row r="48" spans="2:6">
      <c r="B48" s="12"/>
      <c r="C48" s="14"/>
      <c r="D48" s="18"/>
      <c r="E48" s="18"/>
    </row>
    <row r="49" spans="2:5">
      <c r="B49" s="12"/>
      <c r="C49" s="14"/>
      <c r="D49" s="18"/>
      <c r="E49" s="18"/>
    </row>
    <row r="50" spans="2:5">
      <c r="B50" s="61" t="s">
        <v>52</v>
      </c>
      <c r="C50" s="16"/>
      <c r="D50" s="18"/>
      <c r="E50" s="18"/>
    </row>
    <row r="51" spans="2:5">
      <c r="B51" s="62" t="s">
        <v>53</v>
      </c>
      <c r="C51" s="16"/>
      <c r="D51" s="18"/>
      <c r="E51" s="18"/>
    </row>
    <row r="52" spans="2:5">
      <c r="B52" s="62" t="s">
        <v>54</v>
      </c>
      <c r="C52" s="16"/>
      <c r="D52" s="18"/>
      <c r="E52" s="64" t="s">
        <v>55</v>
      </c>
    </row>
    <row r="53" spans="2:5">
      <c r="B53" s="62" t="s">
        <v>56</v>
      </c>
      <c r="C53" s="16"/>
      <c r="D53" s="18"/>
      <c r="E53" s="18"/>
    </row>
    <row r="54" spans="2:5">
      <c r="B54" s="62" t="s">
        <v>57</v>
      </c>
      <c r="C54" s="16"/>
      <c r="D54" s="18"/>
      <c r="E54" s="18"/>
    </row>
    <row r="55" spans="2:5">
      <c r="B55" s="12"/>
      <c r="C55" s="16"/>
      <c r="D55" s="18"/>
      <c r="E55" s="18"/>
    </row>
    <row r="56" spans="2:5">
      <c r="B56" s="12"/>
      <c r="C56" s="16"/>
      <c r="D56" s="18"/>
      <c r="E56" s="18"/>
    </row>
    <row r="57" spans="2:5">
      <c r="B57" s="61" t="s">
        <v>58</v>
      </c>
      <c r="C57" s="16"/>
      <c r="D57" s="18"/>
      <c r="E57" s="18"/>
    </row>
    <row r="58" spans="2:5">
      <c r="B58" s="62" t="s">
        <v>59</v>
      </c>
      <c r="C58" s="16"/>
      <c r="D58" s="18"/>
      <c r="E58" s="18"/>
    </row>
    <row r="59" spans="2:5">
      <c r="B59" s="62" t="s">
        <v>60</v>
      </c>
      <c r="C59" s="16"/>
      <c r="D59" s="18"/>
      <c r="E59" s="18"/>
    </row>
    <row r="60" spans="2:5">
      <c r="B60" s="12"/>
      <c r="C60" s="16"/>
      <c r="D60" s="18"/>
      <c r="E60" s="18"/>
    </row>
    <row r="61" spans="2:5">
      <c r="B61" s="12"/>
      <c r="C61" s="16"/>
      <c r="D61" s="18"/>
      <c r="E61" s="18"/>
    </row>
    <row r="62" spans="2:5">
      <c r="B62" s="61" t="s">
        <v>61</v>
      </c>
    </row>
    <row r="63" spans="2:5">
      <c r="B63" s="62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</row>
    <row r="64" spans="2:5">
      <c r="B64" s="62" t="str">
        <f>CONCATENATE("Corine Land Cover (CLC) 2018, EuroBoundaryMap 2017 ",CHAR(169),"EuroGeographics.  ")</f>
        <v xml:space="preserve">Corine Land Cover (CLC) 2018, EuroBoundaryMap 2017 ©EuroGeographics.  </v>
      </c>
    </row>
    <row r="65" spans="2:6">
      <c r="B65" s="62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66" spans="2:6">
      <c r="B66" s="62" t="s">
        <v>62</v>
      </c>
      <c r="C66" s="76"/>
      <c r="D66" s="77"/>
      <c r="E66" s="77"/>
      <c r="F66" s="78"/>
    </row>
    <row r="67" spans="2:6">
      <c r="B67" s="62" t="s">
        <v>63</v>
      </c>
      <c r="C67" s="76"/>
      <c r="D67" s="77"/>
      <c r="E67" s="77"/>
      <c r="F67" s="78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/>
  <cols>
    <col min="1" max="12" width="15" style="2" customWidth="1"/>
  </cols>
  <sheetData>
    <row r="1" spans="1:12">
      <c r="A1" t="s">
        <v>64</v>
      </c>
    </row>
    <row r="3" spans="1:12" ht="51">
      <c r="A3" s="65" t="s">
        <v>65</v>
      </c>
      <c r="B3" s="65" t="s">
        <v>66</v>
      </c>
      <c r="C3" s="65" t="s">
        <v>67</v>
      </c>
      <c r="D3" s="65" t="s">
        <v>68</v>
      </c>
      <c r="E3" s="65" t="s">
        <v>69</v>
      </c>
      <c r="F3" s="65" t="s">
        <v>70</v>
      </c>
      <c r="G3" s="65" t="s">
        <v>71</v>
      </c>
      <c r="H3" s="65" t="s">
        <v>72</v>
      </c>
      <c r="I3" s="65" t="s">
        <v>73</v>
      </c>
      <c r="J3" s="65" t="s">
        <v>74</v>
      </c>
      <c r="K3" s="65" t="s">
        <v>75</v>
      </c>
      <c r="L3" s="65" t="s">
        <v>76</v>
      </c>
    </row>
    <row r="4" spans="1:12" ht="90">
      <c r="A4" s="66" t="s">
        <v>77</v>
      </c>
      <c r="B4" s="67" t="s">
        <v>78</v>
      </c>
      <c r="C4" s="67" t="s">
        <v>79</v>
      </c>
      <c r="D4" s="67" t="s">
        <v>80</v>
      </c>
      <c r="E4" s="67" t="s">
        <v>81</v>
      </c>
      <c r="F4" s="67" t="s">
        <v>82</v>
      </c>
      <c r="G4" s="67" t="s">
        <v>83</v>
      </c>
      <c r="H4" s="67" t="s">
        <v>84</v>
      </c>
      <c r="I4" s="67" t="s">
        <v>85</v>
      </c>
      <c r="J4" s="67" t="s">
        <v>85</v>
      </c>
      <c r="K4" s="67" t="s">
        <v>85</v>
      </c>
      <c r="L4" s="67" t="s">
        <v>86</v>
      </c>
    </row>
    <row r="5" spans="1:12">
      <c r="A5" s="68" t="s">
        <v>9</v>
      </c>
      <c r="B5" s="69">
        <v>1105401</v>
      </c>
      <c r="C5" s="70">
        <v>1060795</v>
      </c>
      <c r="D5" s="69">
        <v>906383</v>
      </c>
      <c r="E5" s="69">
        <v>0</v>
      </c>
      <c r="F5" s="69">
        <v>1124761</v>
      </c>
      <c r="G5" s="69">
        <v>994286</v>
      </c>
      <c r="H5" s="69">
        <v>988733</v>
      </c>
      <c r="I5" s="71">
        <v>882908</v>
      </c>
      <c r="J5" s="71">
        <v>367097</v>
      </c>
      <c r="K5" s="71">
        <v>41.6</v>
      </c>
      <c r="L5" s="72" t="s">
        <v>87</v>
      </c>
    </row>
    <row r="6" spans="1:12">
      <c r="A6" s="68" t="s">
        <v>88</v>
      </c>
      <c r="B6" s="69">
        <v>21351</v>
      </c>
      <c r="C6" s="70">
        <v>8125</v>
      </c>
      <c r="D6" s="69">
        <v>46205</v>
      </c>
      <c r="E6" s="69">
        <v>0</v>
      </c>
      <c r="F6" s="69">
        <v>20095</v>
      </c>
      <c r="G6" s="69">
        <v>19917</v>
      </c>
      <c r="H6" s="69">
        <v>23585</v>
      </c>
      <c r="I6" s="71">
        <v>19897</v>
      </c>
      <c r="J6" s="71">
        <v>13322</v>
      </c>
      <c r="K6" s="71">
        <v>67</v>
      </c>
      <c r="L6" s="73" t="s">
        <v>89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6"/>
  <sheetViews>
    <sheetView workbookViewId="0"/>
  </sheetViews>
  <sheetFormatPr baseColWidth="10" defaultColWidth="9.140625" defaultRowHeight="15"/>
  <cols>
    <col min="1" max="1" width="5" style="2" customWidth="1"/>
    <col min="2" max="2" width="16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90</v>
      </c>
    </row>
    <row r="4" spans="1:8">
      <c r="A4" s="32" t="s">
        <v>91</v>
      </c>
      <c r="B4" s="32" t="s">
        <v>92</v>
      </c>
      <c r="C4" s="32" t="s">
        <v>93</v>
      </c>
      <c r="D4" s="32" t="s">
        <v>94</v>
      </c>
      <c r="E4" s="32" t="s">
        <v>95</v>
      </c>
      <c r="F4" s="32" t="s">
        <v>96</v>
      </c>
      <c r="G4" s="32" t="s">
        <v>97</v>
      </c>
      <c r="H4" s="32" t="s">
        <v>98</v>
      </c>
    </row>
    <row r="5" spans="1:8">
      <c r="A5" s="62">
        <v>0</v>
      </c>
      <c r="B5" s="62" t="s">
        <v>99</v>
      </c>
      <c r="C5" s="62" t="s">
        <v>100</v>
      </c>
      <c r="D5" s="62" t="s">
        <v>101</v>
      </c>
      <c r="E5" s="62" t="s">
        <v>10</v>
      </c>
      <c r="F5" s="62">
        <v>3</v>
      </c>
      <c r="G5" s="62">
        <v>554</v>
      </c>
      <c r="H5" s="62">
        <v>17027.8861497</v>
      </c>
    </row>
    <row r="6" spans="1:8">
      <c r="A6" s="62">
        <v>1</v>
      </c>
      <c r="B6" s="62" t="s">
        <v>99</v>
      </c>
      <c r="C6" s="62" t="s">
        <v>100</v>
      </c>
      <c r="D6" s="62" t="s">
        <v>102</v>
      </c>
      <c r="E6" s="62" t="s">
        <v>103</v>
      </c>
      <c r="F6" s="62">
        <v>3</v>
      </c>
      <c r="G6" s="62">
        <v>70</v>
      </c>
      <c r="H6" s="62">
        <v>2185.7844800600001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style="2" customWidth="1"/>
    <col min="2" max="3" width="22" style="2" customWidth="1"/>
    <col min="4" max="4" width="27" style="2" customWidth="1"/>
    <col min="5" max="5" width="22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104</v>
      </c>
    </row>
    <row r="4" spans="1:8">
      <c r="A4" s="32" t="s">
        <v>91</v>
      </c>
      <c r="B4" s="32" t="s">
        <v>92</v>
      </c>
      <c r="C4" s="32" t="s">
        <v>93</v>
      </c>
      <c r="D4" s="32" t="s">
        <v>94</v>
      </c>
      <c r="E4" s="32" t="s">
        <v>95</v>
      </c>
      <c r="F4" s="32" t="s">
        <v>96</v>
      </c>
      <c r="G4" s="32" t="s">
        <v>97</v>
      </c>
      <c r="H4" s="32" t="s">
        <v>98</v>
      </c>
    </row>
    <row r="5" spans="1:8">
      <c r="A5" s="62">
        <v>0</v>
      </c>
      <c r="B5" s="62" t="s">
        <v>105</v>
      </c>
      <c r="C5" s="62" t="s">
        <v>105</v>
      </c>
      <c r="D5" s="62" t="s">
        <v>102</v>
      </c>
      <c r="E5" s="62" t="s">
        <v>105</v>
      </c>
      <c r="F5" s="62">
        <v>997</v>
      </c>
      <c r="G5" s="62">
        <v>1344</v>
      </c>
      <c r="H5" s="62">
        <v>20160.887469500001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22" style="2" customWidth="1"/>
    <col min="6" max="6" width="19" style="2" customWidth="1"/>
    <col min="7" max="7" width="15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106</v>
      </c>
    </row>
    <row r="4" spans="1:12">
      <c r="A4" s="32" t="s">
        <v>91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95</v>
      </c>
      <c r="H4" s="32" t="s">
        <v>96</v>
      </c>
      <c r="I4" s="32" t="s">
        <v>112</v>
      </c>
      <c r="J4" s="32" t="s">
        <v>113</v>
      </c>
      <c r="K4" s="32" t="s">
        <v>97</v>
      </c>
      <c r="L4" s="32" t="s">
        <v>98</v>
      </c>
    </row>
    <row r="5" spans="1:12">
      <c r="A5" s="62">
        <v>0</v>
      </c>
      <c r="B5" s="62">
        <v>11</v>
      </c>
      <c r="C5" s="62" t="s">
        <v>17</v>
      </c>
      <c r="D5" s="62">
        <v>997</v>
      </c>
      <c r="E5" s="62" t="s">
        <v>114</v>
      </c>
      <c r="F5" s="62" t="s">
        <v>115</v>
      </c>
      <c r="G5" s="62" t="s">
        <v>116</v>
      </c>
      <c r="H5" s="62">
        <v>997</v>
      </c>
      <c r="I5" s="62">
        <v>994</v>
      </c>
      <c r="J5" s="62" t="s">
        <v>114</v>
      </c>
      <c r="K5" s="62">
        <v>7623</v>
      </c>
      <c r="L5" s="62">
        <v>20058.0602932</v>
      </c>
    </row>
    <row r="6" spans="1:12">
      <c r="A6" s="62">
        <v>1</v>
      </c>
      <c r="B6" s="62">
        <v>12</v>
      </c>
      <c r="C6" s="62" t="s">
        <v>117</v>
      </c>
      <c r="D6" s="62">
        <v>1251</v>
      </c>
      <c r="E6" s="62" t="s">
        <v>18</v>
      </c>
      <c r="F6" s="62" t="s">
        <v>115</v>
      </c>
      <c r="G6" s="62" t="s">
        <v>116</v>
      </c>
      <c r="H6" s="62">
        <v>997</v>
      </c>
      <c r="I6" s="62">
        <v>994</v>
      </c>
      <c r="J6" s="62" t="s">
        <v>114</v>
      </c>
      <c r="K6" s="62">
        <v>1185</v>
      </c>
      <c r="L6" s="62">
        <v>4598.9729932700002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22" style="2" customWidth="1"/>
    <col min="6" max="6" width="19" style="2" customWidth="1"/>
    <col min="7" max="7" width="15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118</v>
      </c>
    </row>
    <row r="4" spans="1:12">
      <c r="A4" s="32" t="s">
        <v>91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95</v>
      </c>
      <c r="H4" s="32" t="s">
        <v>96</v>
      </c>
      <c r="I4" s="32" t="s">
        <v>112</v>
      </c>
      <c r="J4" s="32" t="s">
        <v>113</v>
      </c>
      <c r="K4" s="32" t="s">
        <v>97</v>
      </c>
      <c r="L4" s="32" t="s">
        <v>98</v>
      </c>
    </row>
    <row r="5" spans="1:12">
      <c r="A5" s="62">
        <v>0</v>
      </c>
      <c r="B5" s="62">
        <v>11</v>
      </c>
      <c r="C5" s="62" t="s">
        <v>17</v>
      </c>
      <c r="D5" s="62">
        <v>997</v>
      </c>
      <c r="E5" s="62" t="s">
        <v>114</v>
      </c>
      <c r="F5" s="62" t="s">
        <v>115</v>
      </c>
      <c r="G5" s="62" t="s">
        <v>116</v>
      </c>
      <c r="H5" s="62">
        <v>997</v>
      </c>
      <c r="I5" s="62">
        <v>994</v>
      </c>
      <c r="J5" s="62" t="s">
        <v>114</v>
      </c>
      <c r="K5" s="62">
        <v>143</v>
      </c>
      <c r="L5" s="62">
        <v>194.94891683899999</v>
      </c>
    </row>
    <row r="6" spans="1:12">
      <c r="A6" s="62">
        <v>1</v>
      </c>
      <c r="B6" s="62">
        <v>12</v>
      </c>
      <c r="C6" s="62" t="s">
        <v>117</v>
      </c>
      <c r="D6" s="62">
        <v>1251</v>
      </c>
      <c r="E6" s="62" t="s">
        <v>18</v>
      </c>
      <c r="F6" s="62" t="s">
        <v>115</v>
      </c>
      <c r="G6" s="62" t="s">
        <v>116</v>
      </c>
      <c r="H6" s="62">
        <v>997</v>
      </c>
      <c r="I6" s="62">
        <v>994</v>
      </c>
      <c r="J6" s="62" t="s">
        <v>114</v>
      </c>
      <c r="K6" s="62">
        <v>42</v>
      </c>
      <c r="L6" s="62">
        <v>55.493630875299999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style="2" customWidth="1"/>
    <col min="2" max="3" width="10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119</v>
      </c>
    </row>
    <row r="4" spans="1:12">
      <c r="A4" s="32" t="s">
        <v>91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95</v>
      </c>
      <c r="H4" s="32" t="s">
        <v>96</v>
      </c>
      <c r="I4" s="32" t="s">
        <v>112</v>
      </c>
      <c r="J4" s="32" t="s">
        <v>113</v>
      </c>
      <c r="K4" s="32" t="s">
        <v>97</v>
      </c>
      <c r="L4" s="32" t="s">
        <v>98</v>
      </c>
    </row>
    <row r="5" spans="1:12">
      <c r="A5" s="62">
        <v>0</v>
      </c>
      <c r="B5" s="62">
        <v>213</v>
      </c>
      <c r="C5" s="62" t="s">
        <v>120</v>
      </c>
      <c r="D5" s="62">
        <v>2130</v>
      </c>
      <c r="E5" s="62" t="s">
        <v>20</v>
      </c>
      <c r="F5" s="62" t="s">
        <v>115</v>
      </c>
      <c r="G5" s="62" t="s">
        <v>114</v>
      </c>
      <c r="H5" s="62">
        <v>997</v>
      </c>
      <c r="I5" s="62">
        <v>994</v>
      </c>
      <c r="J5" s="62" t="s">
        <v>114</v>
      </c>
      <c r="K5" s="62">
        <v>3</v>
      </c>
      <c r="L5" s="62">
        <v>16.677796313799998</v>
      </c>
    </row>
    <row r="6" spans="1:12">
      <c r="A6" s="62">
        <v>1</v>
      </c>
      <c r="B6" s="62">
        <v>213</v>
      </c>
      <c r="C6" s="62" t="s">
        <v>120</v>
      </c>
      <c r="D6" s="62">
        <v>21312</v>
      </c>
      <c r="E6" s="62" t="s">
        <v>21</v>
      </c>
      <c r="F6" s="62" t="s">
        <v>115</v>
      </c>
      <c r="G6" s="62" t="s">
        <v>114</v>
      </c>
      <c r="H6" s="62">
        <v>997</v>
      </c>
      <c r="I6" s="62">
        <v>994</v>
      </c>
      <c r="J6" s="62" t="s">
        <v>114</v>
      </c>
      <c r="K6" s="62">
        <v>11</v>
      </c>
      <c r="L6" s="62">
        <v>0.44256548000000001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11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121</v>
      </c>
    </row>
    <row r="4" spans="1:12">
      <c r="A4" s="32" t="s">
        <v>91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95</v>
      </c>
      <c r="H4" s="32" t="s">
        <v>96</v>
      </c>
      <c r="I4" s="32" t="s">
        <v>112</v>
      </c>
      <c r="J4" s="32" t="s">
        <v>113</v>
      </c>
      <c r="K4" s="32" t="s">
        <v>97</v>
      </c>
      <c r="L4" s="32" t="s">
        <v>122</v>
      </c>
    </row>
    <row r="5" spans="1:12">
      <c r="A5" s="62">
        <v>0</v>
      </c>
      <c r="B5" s="62">
        <v>211</v>
      </c>
      <c r="C5" s="62" t="s">
        <v>123</v>
      </c>
      <c r="D5" s="62">
        <v>2111</v>
      </c>
      <c r="E5" s="62" t="s">
        <v>23</v>
      </c>
      <c r="F5" s="62" t="s">
        <v>115</v>
      </c>
      <c r="G5" s="62" t="s">
        <v>114</v>
      </c>
      <c r="H5" s="62">
        <v>997</v>
      </c>
      <c r="I5" s="62">
        <v>994</v>
      </c>
      <c r="J5" s="62" t="s">
        <v>114</v>
      </c>
      <c r="K5" s="62">
        <v>379</v>
      </c>
      <c r="L5" s="62">
        <v>137.29084987600001</v>
      </c>
    </row>
    <row r="6" spans="1:12">
      <c r="A6" s="62">
        <v>1</v>
      </c>
      <c r="B6" s="62">
        <v>211</v>
      </c>
      <c r="C6" s="62" t="s">
        <v>123</v>
      </c>
      <c r="D6" s="62">
        <v>21120</v>
      </c>
      <c r="E6" s="62" t="s">
        <v>24</v>
      </c>
      <c r="F6" s="62" t="s">
        <v>115</v>
      </c>
      <c r="G6" s="62" t="s">
        <v>114</v>
      </c>
      <c r="H6" s="62">
        <v>997</v>
      </c>
      <c r="I6" s="62">
        <v>994</v>
      </c>
      <c r="J6" s="62" t="s">
        <v>114</v>
      </c>
      <c r="K6" s="62">
        <v>3689</v>
      </c>
      <c r="L6" s="62">
        <v>444.97485672099998</v>
      </c>
    </row>
    <row r="7" spans="1:12">
      <c r="A7" s="62">
        <v>2</v>
      </c>
      <c r="B7" s="62">
        <v>211</v>
      </c>
      <c r="C7" s="62" t="s">
        <v>123</v>
      </c>
      <c r="D7" s="62">
        <v>21121</v>
      </c>
      <c r="E7" s="62" t="s">
        <v>25</v>
      </c>
      <c r="F7" s="62" t="s">
        <v>115</v>
      </c>
      <c r="G7" s="62" t="s">
        <v>114</v>
      </c>
      <c r="H7" s="62">
        <v>997</v>
      </c>
      <c r="I7" s="62">
        <v>994</v>
      </c>
      <c r="J7" s="62" t="s">
        <v>114</v>
      </c>
      <c r="K7" s="62">
        <v>3109</v>
      </c>
      <c r="L7" s="62">
        <v>481.11516147200001</v>
      </c>
    </row>
    <row r="8" spans="1:12">
      <c r="A8" s="62">
        <v>3</v>
      </c>
      <c r="B8" s="62">
        <v>211</v>
      </c>
      <c r="C8" s="62" t="s">
        <v>123</v>
      </c>
      <c r="D8" s="62">
        <v>21122</v>
      </c>
      <c r="E8" s="62" t="s">
        <v>26</v>
      </c>
      <c r="F8" s="62" t="s">
        <v>115</v>
      </c>
      <c r="G8" s="62" t="s">
        <v>114</v>
      </c>
      <c r="H8" s="62">
        <v>997</v>
      </c>
      <c r="I8" s="62">
        <v>994</v>
      </c>
      <c r="J8" s="62" t="s">
        <v>114</v>
      </c>
      <c r="K8" s="62">
        <v>58296</v>
      </c>
      <c r="L8" s="62">
        <v>6537.6744805500002</v>
      </c>
    </row>
    <row r="9" spans="1:12">
      <c r="A9" s="62">
        <v>4</v>
      </c>
      <c r="B9" s="62">
        <v>212</v>
      </c>
      <c r="C9" s="62" t="s">
        <v>124</v>
      </c>
      <c r="D9" s="62">
        <v>2121</v>
      </c>
      <c r="E9" s="62" t="s">
        <v>28</v>
      </c>
      <c r="F9" s="62" t="s">
        <v>115</v>
      </c>
      <c r="G9" s="62" t="s">
        <v>114</v>
      </c>
      <c r="H9" s="62">
        <v>997</v>
      </c>
      <c r="I9" s="62">
        <v>994</v>
      </c>
      <c r="J9" s="62" t="s">
        <v>114</v>
      </c>
      <c r="K9" s="62">
        <v>4408</v>
      </c>
      <c r="L9" s="62">
        <v>1720.90980696</v>
      </c>
    </row>
    <row r="10" spans="1:12">
      <c r="A10" s="62">
        <v>5</v>
      </c>
      <c r="B10" s="62">
        <v>212</v>
      </c>
      <c r="C10" s="62" t="s">
        <v>124</v>
      </c>
      <c r="D10" s="62">
        <v>21210</v>
      </c>
      <c r="E10" s="62" t="s">
        <v>27</v>
      </c>
      <c r="F10" s="62" t="s">
        <v>115</v>
      </c>
      <c r="G10" s="62" t="s">
        <v>114</v>
      </c>
      <c r="H10" s="62">
        <v>997</v>
      </c>
      <c r="I10" s="62">
        <v>994</v>
      </c>
      <c r="J10" s="62" t="s">
        <v>114</v>
      </c>
      <c r="K10" s="62">
        <v>231</v>
      </c>
      <c r="L10" s="62">
        <v>16.146371395300001</v>
      </c>
    </row>
    <row r="11" spans="1:12">
      <c r="A11" s="62">
        <v>6</v>
      </c>
      <c r="B11" s="62">
        <v>213</v>
      </c>
      <c r="C11" s="62" t="s">
        <v>120</v>
      </c>
      <c r="D11" s="62">
        <v>2130</v>
      </c>
      <c r="E11" s="62" t="s">
        <v>20</v>
      </c>
      <c r="F11" s="62" t="s">
        <v>115</v>
      </c>
      <c r="G11" s="62" t="s">
        <v>114</v>
      </c>
      <c r="H11" s="62">
        <v>997</v>
      </c>
      <c r="I11" s="62">
        <v>994</v>
      </c>
      <c r="J11" s="62" t="s">
        <v>114</v>
      </c>
      <c r="K11" s="62">
        <v>24</v>
      </c>
      <c r="L11" s="62">
        <v>4.6026422908000004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125</v>
      </c>
    </row>
    <row r="4" spans="1:12">
      <c r="A4" s="32" t="s">
        <v>91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95</v>
      </c>
      <c r="H4" s="32" t="s">
        <v>96</v>
      </c>
      <c r="I4" s="32" t="s">
        <v>112</v>
      </c>
      <c r="J4" s="32" t="s">
        <v>113</v>
      </c>
      <c r="K4" s="32" t="s">
        <v>97</v>
      </c>
      <c r="L4" s="32" t="s">
        <v>122</v>
      </c>
    </row>
    <row r="5" spans="1:12">
      <c r="A5" s="62">
        <v>0</v>
      </c>
      <c r="B5" s="62">
        <v>211</v>
      </c>
      <c r="C5" s="62" t="s">
        <v>123</v>
      </c>
      <c r="D5" s="62">
        <v>2111</v>
      </c>
      <c r="E5" s="62" t="s">
        <v>23</v>
      </c>
      <c r="F5" s="62" t="s">
        <v>115</v>
      </c>
      <c r="G5" s="62" t="s">
        <v>114</v>
      </c>
      <c r="H5" s="62">
        <v>997</v>
      </c>
      <c r="I5" s="62">
        <v>994</v>
      </c>
      <c r="J5" s="62" t="s">
        <v>114</v>
      </c>
      <c r="K5" s="62">
        <v>17</v>
      </c>
      <c r="L5" s="62">
        <v>5.6864627134000001</v>
      </c>
    </row>
    <row r="6" spans="1:12">
      <c r="A6" s="62">
        <v>1</v>
      </c>
      <c r="B6" s="62">
        <v>211</v>
      </c>
      <c r="C6" s="62" t="s">
        <v>123</v>
      </c>
      <c r="D6" s="62">
        <v>21120</v>
      </c>
      <c r="E6" s="62" t="s">
        <v>24</v>
      </c>
      <c r="F6" s="62" t="s">
        <v>115</v>
      </c>
      <c r="G6" s="62" t="s">
        <v>114</v>
      </c>
      <c r="H6" s="62">
        <v>997</v>
      </c>
      <c r="I6" s="62">
        <v>994</v>
      </c>
      <c r="J6" s="62" t="s">
        <v>114</v>
      </c>
      <c r="K6" s="62">
        <v>81</v>
      </c>
      <c r="L6" s="62">
        <v>9.6679389585000006</v>
      </c>
    </row>
    <row r="7" spans="1:12">
      <c r="A7" s="62">
        <v>2</v>
      </c>
      <c r="B7" s="62">
        <v>211</v>
      </c>
      <c r="C7" s="62" t="s">
        <v>123</v>
      </c>
      <c r="D7" s="62">
        <v>21121</v>
      </c>
      <c r="E7" s="62" t="s">
        <v>25</v>
      </c>
      <c r="F7" s="62" t="s">
        <v>115</v>
      </c>
      <c r="G7" s="62" t="s">
        <v>114</v>
      </c>
      <c r="H7" s="62">
        <v>997</v>
      </c>
      <c r="I7" s="62">
        <v>994</v>
      </c>
      <c r="J7" s="62" t="s">
        <v>114</v>
      </c>
      <c r="K7" s="62">
        <v>98</v>
      </c>
      <c r="L7" s="62">
        <v>18.367698213699999</v>
      </c>
    </row>
    <row r="8" spans="1:12">
      <c r="A8" s="62">
        <v>3</v>
      </c>
      <c r="B8" s="62">
        <v>211</v>
      </c>
      <c r="C8" s="62" t="s">
        <v>123</v>
      </c>
      <c r="D8" s="62">
        <v>21122</v>
      </c>
      <c r="E8" s="62" t="s">
        <v>26</v>
      </c>
      <c r="F8" s="62" t="s">
        <v>115</v>
      </c>
      <c r="G8" s="62" t="s">
        <v>114</v>
      </c>
      <c r="H8" s="62">
        <v>997</v>
      </c>
      <c r="I8" s="62">
        <v>994</v>
      </c>
      <c r="J8" s="62" t="s">
        <v>114</v>
      </c>
      <c r="K8" s="62">
        <v>848</v>
      </c>
      <c r="L8" s="62">
        <v>109.90623885700001</v>
      </c>
    </row>
    <row r="9" spans="1:12">
      <c r="A9" s="62">
        <v>4</v>
      </c>
      <c r="B9" s="62">
        <v>212</v>
      </c>
      <c r="C9" s="62" t="s">
        <v>124</v>
      </c>
      <c r="D9" s="62">
        <v>2121</v>
      </c>
      <c r="E9" s="62" t="s">
        <v>28</v>
      </c>
      <c r="F9" s="62" t="s">
        <v>115</v>
      </c>
      <c r="G9" s="62" t="s">
        <v>114</v>
      </c>
      <c r="H9" s="62">
        <v>997</v>
      </c>
      <c r="I9" s="62">
        <v>994</v>
      </c>
      <c r="J9" s="62" t="s">
        <v>114</v>
      </c>
      <c r="K9" s="62">
        <v>70</v>
      </c>
      <c r="L9" s="62">
        <v>9.4009257890000004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11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126</v>
      </c>
    </row>
    <row r="4" spans="1:12">
      <c r="A4" s="32" t="s">
        <v>91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95</v>
      </c>
      <c r="H4" s="32" t="s">
        <v>96</v>
      </c>
      <c r="I4" s="32" t="s">
        <v>112</v>
      </c>
      <c r="J4" s="32" t="s">
        <v>113</v>
      </c>
      <c r="K4" s="32" t="s">
        <v>97</v>
      </c>
      <c r="L4" s="32" t="s">
        <v>98</v>
      </c>
    </row>
    <row r="5" spans="1:12">
      <c r="A5" s="62">
        <v>0</v>
      </c>
      <c r="B5" s="62">
        <v>215</v>
      </c>
      <c r="C5" s="62" t="s">
        <v>127</v>
      </c>
      <c r="D5" s="62">
        <v>21512</v>
      </c>
      <c r="E5" s="62" t="s">
        <v>30</v>
      </c>
      <c r="F5" s="62" t="s">
        <v>115</v>
      </c>
      <c r="G5" s="62" t="s">
        <v>114</v>
      </c>
      <c r="H5" s="62">
        <v>997</v>
      </c>
      <c r="I5" s="62">
        <v>994</v>
      </c>
      <c r="J5" s="62" t="s">
        <v>114</v>
      </c>
      <c r="K5" s="62">
        <v>18</v>
      </c>
      <c r="L5" s="62">
        <v>136.73067274100001</v>
      </c>
    </row>
    <row r="6" spans="1:12">
      <c r="A6" s="62">
        <v>1</v>
      </c>
      <c r="B6" s="62">
        <v>215</v>
      </c>
      <c r="C6" s="62" t="s">
        <v>127</v>
      </c>
      <c r="D6" s="62">
        <v>21513</v>
      </c>
      <c r="E6" s="62" t="s">
        <v>31</v>
      </c>
      <c r="F6" s="62" t="s">
        <v>115</v>
      </c>
      <c r="G6" s="62" t="s">
        <v>114</v>
      </c>
      <c r="H6" s="62">
        <v>997</v>
      </c>
      <c r="I6" s="62">
        <v>994</v>
      </c>
      <c r="J6" s="62" t="s">
        <v>114</v>
      </c>
      <c r="K6" s="62">
        <v>1</v>
      </c>
      <c r="L6" s="62">
        <v>4.0364919000000004E-3</v>
      </c>
    </row>
    <row r="7" spans="1:12">
      <c r="A7" s="62">
        <v>2</v>
      </c>
      <c r="B7" s="62">
        <v>215</v>
      </c>
      <c r="C7" s="62" t="s">
        <v>127</v>
      </c>
      <c r="D7" s="62">
        <v>2152</v>
      </c>
      <c r="E7" s="62" t="s">
        <v>32</v>
      </c>
      <c r="F7" s="62" t="s">
        <v>115</v>
      </c>
      <c r="G7" s="62" t="s">
        <v>114</v>
      </c>
      <c r="H7" s="62">
        <v>997</v>
      </c>
      <c r="I7" s="62">
        <v>994</v>
      </c>
      <c r="J7" s="62" t="s">
        <v>114</v>
      </c>
      <c r="K7" s="62">
        <v>3</v>
      </c>
      <c r="L7" s="62">
        <v>0.17219454410000001</v>
      </c>
    </row>
    <row r="8" spans="1:12">
      <c r="A8" s="62">
        <v>3</v>
      </c>
      <c r="B8" s="62">
        <v>23</v>
      </c>
      <c r="C8" s="62" t="s">
        <v>128</v>
      </c>
      <c r="D8" s="62">
        <v>2301</v>
      </c>
      <c r="E8" s="62" t="s">
        <v>33</v>
      </c>
      <c r="F8" s="62" t="s">
        <v>115</v>
      </c>
      <c r="G8" s="62" t="s">
        <v>114</v>
      </c>
      <c r="H8" s="62">
        <v>997</v>
      </c>
      <c r="I8" s="62">
        <v>994</v>
      </c>
      <c r="J8" s="62" t="s">
        <v>114</v>
      </c>
      <c r="K8" s="62">
        <v>25</v>
      </c>
      <c r="L8" s="62">
        <v>843.598635307</v>
      </c>
    </row>
    <row r="9" spans="1:12">
      <c r="A9" s="62">
        <v>4</v>
      </c>
      <c r="B9" s="62">
        <v>23</v>
      </c>
      <c r="C9" s="62" t="s">
        <v>128</v>
      </c>
      <c r="D9" s="62">
        <v>2302</v>
      </c>
      <c r="E9" s="62" t="s">
        <v>34</v>
      </c>
      <c r="F9" s="62" t="s">
        <v>115</v>
      </c>
      <c r="G9" s="62" t="s">
        <v>114</v>
      </c>
      <c r="H9" s="62">
        <v>997</v>
      </c>
      <c r="I9" s="62">
        <v>994</v>
      </c>
      <c r="J9" s="62" t="s">
        <v>114</v>
      </c>
      <c r="K9" s="62">
        <v>23</v>
      </c>
      <c r="L9" s="62">
        <v>215.50072541399999</v>
      </c>
    </row>
    <row r="10" spans="1:12">
      <c r="A10" s="62">
        <v>5</v>
      </c>
      <c r="B10" s="62">
        <v>24</v>
      </c>
      <c r="C10" s="62" t="s">
        <v>129</v>
      </c>
      <c r="D10" s="62">
        <v>241</v>
      </c>
      <c r="E10" s="62" t="s">
        <v>35</v>
      </c>
      <c r="F10" s="62" t="s">
        <v>115</v>
      </c>
      <c r="G10" s="62" t="s">
        <v>114</v>
      </c>
      <c r="H10" s="62">
        <v>997</v>
      </c>
      <c r="I10" s="62">
        <v>994</v>
      </c>
      <c r="J10" s="62" t="s">
        <v>114</v>
      </c>
      <c r="K10" s="62">
        <v>1695</v>
      </c>
      <c r="L10" s="62">
        <v>1655.7743757600001</v>
      </c>
    </row>
    <row r="11" spans="1:12">
      <c r="A11" s="62">
        <v>6</v>
      </c>
      <c r="B11" s="62">
        <v>24</v>
      </c>
      <c r="C11" s="62" t="s">
        <v>129</v>
      </c>
      <c r="D11" s="62">
        <v>242</v>
      </c>
      <c r="E11" s="62" t="s">
        <v>36</v>
      </c>
      <c r="F11" s="62" t="s">
        <v>115</v>
      </c>
      <c r="G11" s="62" t="s">
        <v>114</v>
      </c>
      <c r="H11" s="62">
        <v>997</v>
      </c>
      <c r="I11" s="62">
        <v>994</v>
      </c>
      <c r="J11" s="62" t="s">
        <v>114</v>
      </c>
      <c r="K11" s="62">
        <v>23</v>
      </c>
      <c r="L11" s="62">
        <v>159.51609113999999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40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130</v>
      </c>
    </row>
    <row r="4" spans="1:12">
      <c r="A4" s="32" t="s">
        <v>91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95</v>
      </c>
      <c r="H4" s="32" t="s">
        <v>96</v>
      </c>
      <c r="I4" s="32" t="s">
        <v>112</v>
      </c>
      <c r="J4" s="32" t="s">
        <v>113</v>
      </c>
      <c r="K4" s="32" t="s">
        <v>97</v>
      </c>
      <c r="L4" s="32" t="s">
        <v>98</v>
      </c>
    </row>
    <row r="5" spans="1:12">
      <c r="A5" s="62">
        <v>0</v>
      </c>
      <c r="B5" s="62">
        <v>215</v>
      </c>
      <c r="C5" s="62" t="s">
        <v>127</v>
      </c>
      <c r="D5" s="62">
        <v>21512</v>
      </c>
      <c r="E5" s="62" t="s">
        <v>30</v>
      </c>
      <c r="F5" s="62" t="s">
        <v>115</v>
      </c>
      <c r="G5" s="62" t="s">
        <v>114</v>
      </c>
      <c r="H5" s="62">
        <v>997</v>
      </c>
      <c r="I5" s="62">
        <v>994</v>
      </c>
      <c r="J5" s="62" t="s">
        <v>114</v>
      </c>
      <c r="K5" s="62">
        <v>3</v>
      </c>
      <c r="L5" s="62">
        <v>11.312577045299999</v>
      </c>
    </row>
    <row r="6" spans="1:12">
      <c r="A6" s="62">
        <v>1</v>
      </c>
      <c r="B6" s="62">
        <v>215</v>
      </c>
      <c r="C6" s="62" t="s">
        <v>127</v>
      </c>
      <c r="D6" s="62">
        <v>2152</v>
      </c>
      <c r="E6" s="62" t="s">
        <v>32</v>
      </c>
      <c r="F6" s="62" t="s">
        <v>115</v>
      </c>
      <c r="G6" s="62" t="s">
        <v>114</v>
      </c>
      <c r="H6" s="62">
        <v>997</v>
      </c>
      <c r="I6" s="62">
        <v>994</v>
      </c>
      <c r="J6" s="62" t="s">
        <v>114</v>
      </c>
      <c r="K6" s="62">
        <v>2</v>
      </c>
      <c r="L6" s="62">
        <v>1.51366073E-2</v>
      </c>
    </row>
    <row r="7" spans="1:12">
      <c r="A7" s="62">
        <v>2</v>
      </c>
      <c r="B7" s="62">
        <v>23</v>
      </c>
      <c r="C7" s="62" t="s">
        <v>128</v>
      </c>
      <c r="D7" s="62">
        <v>2301</v>
      </c>
      <c r="E7" s="62" t="s">
        <v>33</v>
      </c>
      <c r="F7" s="62" t="s">
        <v>115</v>
      </c>
      <c r="G7" s="62" t="s">
        <v>114</v>
      </c>
      <c r="H7" s="62">
        <v>997</v>
      </c>
      <c r="I7" s="62">
        <v>994</v>
      </c>
      <c r="J7" s="62" t="s">
        <v>114</v>
      </c>
      <c r="K7" s="62">
        <v>4</v>
      </c>
      <c r="L7" s="62">
        <v>8.9102246792000006</v>
      </c>
    </row>
    <row r="8" spans="1:12">
      <c r="A8" s="62">
        <v>3</v>
      </c>
      <c r="B8" s="62">
        <v>23</v>
      </c>
      <c r="C8" s="62" t="s">
        <v>128</v>
      </c>
      <c r="D8" s="62">
        <v>2302</v>
      </c>
      <c r="E8" s="62" t="s">
        <v>34</v>
      </c>
      <c r="F8" s="62" t="s">
        <v>115</v>
      </c>
      <c r="G8" s="62" t="s">
        <v>114</v>
      </c>
      <c r="H8" s="62">
        <v>997</v>
      </c>
      <c r="I8" s="62">
        <v>994</v>
      </c>
      <c r="J8" s="62" t="s">
        <v>114</v>
      </c>
      <c r="K8" s="62">
        <v>3</v>
      </c>
      <c r="L8" s="62">
        <v>2.3714606535999998</v>
      </c>
    </row>
    <row r="9" spans="1:12">
      <c r="A9" s="62">
        <v>4</v>
      </c>
      <c r="B9" s="62">
        <v>24</v>
      </c>
      <c r="C9" s="62" t="s">
        <v>129</v>
      </c>
      <c r="D9" s="62">
        <v>241</v>
      </c>
      <c r="E9" s="62" t="s">
        <v>35</v>
      </c>
      <c r="F9" s="62" t="s">
        <v>115</v>
      </c>
      <c r="G9" s="62" t="s">
        <v>114</v>
      </c>
      <c r="H9" s="62">
        <v>997</v>
      </c>
      <c r="I9" s="62">
        <v>994</v>
      </c>
      <c r="J9" s="62" t="s">
        <v>114</v>
      </c>
      <c r="K9" s="62">
        <v>20</v>
      </c>
      <c r="L9" s="62">
        <v>14.115773838100001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131</v>
      </c>
    </row>
    <row r="4" spans="1:12">
      <c r="A4" s="32" t="s">
        <v>91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95</v>
      </c>
      <c r="H4" s="32" t="s">
        <v>96</v>
      </c>
      <c r="I4" s="32" t="s">
        <v>112</v>
      </c>
      <c r="J4" s="32" t="s">
        <v>113</v>
      </c>
      <c r="K4" s="32" t="s">
        <v>97</v>
      </c>
      <c r="L4" s="32" t="s">
        <v>122</v>
      </c>
    </row>
    <row r="5" spans="1:12">
      <c r="A5" s="62">
        <v>0</v>
      </c>
      <c r="B5" s="62">
        <v>215</v>
      </c>
      <c r="C5" s="62" t="s">
        <v>127</v>
      </c>
      <c r="D5" s="62">
        <v>21513</v>
      </c>
      <c r="E5" s="62" t="s">
        <v>31</v>
      </c>
      <c r="F5" s="62" t="s">
        <v>115</v>
      </c>
      <c r="G5" s="62" t="s">
        <v>114</v>
      </c>
      <c r="H5" s="62">
        <v>997</v>
      </c>
      <c r="I5" s="62">
        <v>994</v>
      </c>
      <c r="J5" s="62" t="s">
        <v>114</v>
      </c>
      <c r="K5" s="62">
        <v>4</v>
      </c>
      <c r="L5" s="62">
        <v>0.1225487505</v>
      </c>
    </row>
    <row r="6" spans="1:12">
      <c r="A6" s="62">
        <v>1</v>
      </c>
      <c r="B6" s="62">
        <v>215</v>
      </c>
      <c r="C6" s="62" t="s">
        <v>127</v>
      </c>
      <c r="D6" s="62">
        <v>2152</v>
      </c>
      <c r="E6" s="62" t="s">
        <v>32</v>
      </c>
      <c r="F6" s="62" t="s">
        <v>115</v>
      </c>
      <c r="G6" s="62" t="s">
        <v>114</v>
      </c>
      <c r="H6" s="62">
        <v>997</v>
      </c>
      <c r="I6" s="62">
        <v>994</v>
      </c>
      <c r="J6" s="62" t="s">
        <v>114</v>
      </c>
      <c r="K6" s="62">
        <v>61</v>
      </c>
      <c r="L6" s="62">
        <v>3.2893110818000002</v>
      </c>
    </row>
    <row r="7" spans="1:12">
      <c r="A7" s="62">
        <v>2</v>
      </c>
      <c r="B7" s="62">
        <v>22</v>
      </c>
      <c r="C7" s="62" t="s">
        <v>132</v>
      </c>
      <c r="D7" s="62">
        <v>221</v>
      </c>
      <c r="E7" s="62" t="s">
        <v>37</v>
      </c>
      <c r="F7" s="62" t="s">
        <v>115</v>
      </c>
      <c r="G7" s="62" t="s">
        <v>114</v>
      </c>
      <c r="H7" s="62">
        <v>997</v>
      </c>
      <c r="I7" s="62">
        <v>994</v>
      </c>
      <c r="J7" s="62" t="s">
        <v>114</v>
      </c>
      <c r="K7" s="62">
        <v>560</v>
      </c>
      <c r="L7" s="62">
        <v>919.58838576799997</v>
      </c>
    </row>
    <row r="8" spans="1:12">
      <c r="A8" s="62">
        <v>3</v>
      </c>
      <c r="B8" s="62">
        <v>22</v>
      </c>
      <c r="C8" s="62" t="s">
        <v>132</v>
      </c>
      <c r="D8" s="62">
        <v>222</v>
      </c>
      <c r="E8" s="62" t="s">
        <v>38</v>
      </c>
      <c r="F8" s="62" t="s">
        <v>115</v>
      </c>
      <c r="G8" s="62" t="s">
        <v>114</v>
      </c>
      <c r="H8" s="62">
        <v>997</v>
      </c>
      <c r="I8" s="62">
        <v>994</v>
      </c>
      <c r="J8" s="62" t="s">
        <v>114</v>
      </c>
      <c r="K8" s="62">
        <v>814</v>
      </c>
      <c r="L8" s="62">
        <v>476.10577610799999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133</v>
      </c>
    </row>
    <row r="4" spans="1:12">
      <c r="A4" s="32" t="s">
        <v>91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95</v>
      </c>
      <c r="H4" s="32" t="s">
        <v>96</v>
      </c>
      <c r="I4" s="32" t="s">
        <v>112</v>
      </c>
      <c r="J4" s="32" t="s">
        <v>113</v>
      </c>
      <c r="K4" s="32" t="s">
        <v>97</v>
      </c>
      <c r="L4" s="32" t="s">
        <v>122</v>
      </c>
    </row>
    <row r="5" spans="1:12">
      <c r="A5" s="62">
        <v>0</v>
      </c>
      <c r="B5" s="62">
        <v>215</v>
      </c>
      <c r="C5" s="62" t="s">
        <v>127</v>
      </c>
      <c r="D5" s="62">
        <v>2152</v>
      </c>
      <c r="E5" s="62" t="s">
        <v>32</v>
      </c>
      <c r="F5" s="62" t="s">
        <v>115</v>
      </c>
      <c r="G5" s="62" t="s">
        <v>114</v>
      </c>
      <c r="H5" s="62">
        <v>997</v>
      </c>
      <c r="I5" s="62">
        <v>994</v>
      </c>
      <c r="J5" s="62" t="s">
        <v>114</v>
      </c>
      <c r="K5" s="62">
        <v>4</v>
      </c>
      <c r="L5" s="62">
        <v>0.15984002550000001</v>
      </c>
    </row>
    <row r="6" spans="1:12">
      <c r="A6" s="62">
        <v>1</v>
      </c>
      <c r="B6" s="62">
        <v>22</v>
      </c>
      <c r="C6" s="62" t="s">
        <v>132</v>
      </c>
      <c r="D6" s="62">
        <v>221</v>
      </c>
      <c r="E6" s="62" t="s">
        <v>37</v>
      </c>
      <c r="F6" s="62" t="s">
        <v>115</v>
      </c>
      <c r="G6" s="62" t="s">
        <v>114</v>
      </c>
      <c r="H6" s="62">
        <v>997</v>
      </c>
      <c r="I6" s="62">
        <v>994</v>
      </c>
      <c r="J6" s="62" t="s">
        <v>114</v>
      </c>
      <c r="K6" s="62">
        <v>62</v>
      </c>
      <c r="L6" s="62">
        <v>55.127744177499999</v>
      </c>
    </row>
    <row r="7" spans="1:12">
      <c r="A7" s="62">
        <v>2</v>
      </c>
      <c r="B7" s="62">
        <v>22</v>
      </c>
      <c r="C7" s="62" t="s">
        <v>132</v>
      </c>
      <c r="D7" s="62">
        <v>222</v>
      </c>
      <c r="E7" s="62" t="s">
        <v>38</v>
      </c>
      <c r="F7" s="62" t="s">
        <v>115</v>
      </c>
      <c r="G7" s="62" t="s">
        <v>114</v>
      </c>
      <c r="H7" s="62">
        <v>997</v>
      </c>
      <c r="I7" s="62">
        <v>994</v>
      </c>
      <c r="J7" s="62" t="s">
        <v>114</v>
      </c>
      <c r="K7" s="62">
        <v>35</v>
      </c>
      <c r="L7" s="62">
        <v>12.2674278621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134</v>
      </c>
    </row>
    <row r="4" spans="1:12">
      <c r="A4" s="32" t="s">
        <v>91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95</v>
      </c>
      <c r="H4" s="32" t="s">
        <v>96</v>
      </c>
      <c r="I4" s="32" t="s">
        <v>112</v>
      </c>
      <c r="J4" s="32" t="s">
        <v>113</v>
      </c>
      <c r="K4" s="32" t="s">
        <v>97</v>
      </c>
      <c r="L4" s="32" t="s">
        <v>98</v>
      </c>
    </row>
    <row r="5" spans="1:12">
      <c r="A5" s="62">
        <v>0</v>
      </c>
      <c r="B5" s="62">
        <v>2</v>
      </c>
      <c r="C5" s="62" t="s">
        <v>135</v>
      </c>
      <c r="D5" s="62">
        <v>21</v>
      </c>
      <c r="E5" s="62" t="s">
        <v>40</v>
      </c>
      <c r="F5" s="62" t="s">
        <v>136</v>
      </c>
      <c r="G5" s="62" t="s">
        <v>114</v>
      </c>
      <c r="H5" s="62">
        <v>997</v>
      </c>
      <c r="I5" s="62">
        <v>992</v>
      </c>
      <c r="J5" s="62" t="s">
        <v>114</v>
      </c>
      <c r="K5" s="62">
        <v>165</v>
      </c>
      <c r="L5" s="62">
        <v>117743.850066</v>
      </c>
    </row>
    <row r="6" spans="1:12">
      <c r="A6" s="62">
        <v>1</v>
      </c>
      <c r="B6" s="62">
        <v>2</v>
      </c>
      <c r="C6" s="62" t="s">
        <v>135</v>
      </c>
      <c r="D6" s="62">
        <v>22</v>
      </c>
      <c r="E6" s="62" t="s">
        <v>137</v>
      </c>
      <c r="F6" s="62" t="s">
        <v>136</v>
      </c>
      <c r="G6" s="62" t="s">
        <v>114</v>
      </c>
      <c r="H6" s="62">
        <v>997</v>
      </c>
      <c r="I6" s="62">
        <v>992</v>
      </c>
      <c r="J6" s="62" t="s">
        <v>114</v>
      </c>
      <c r="K6" s="62">
        <v>2</v>
      </c>
      <c r="L6" s="62">
        <v>188.55600423999999</v>
      </c>
    </row>
    <row r="7" spans="1:12">
      <c r="A7" s="62">
        <v>2</v>
      </c>
      <c r="B7" s="62">
        <v>2</v>
      </c>
      <c r="C7" s="62" t="s">
        <v>135</v>
      </c>
      <c r="D7" s="62">
        <v>23</v>
      </c>
      <c r="E7" s="62" t="s">
        <v>138</v>
      </c>
      <c r="F7" s="62" t="s">
        <v>136</v>
      </c>
      <c r="G7" s="62" t="s">
        <v>114</v>
      </c>
      <c r="H7" s="62">
        <v>997</v>
      </c>
      <c r="I7" s="62">
        <v>992</v>
      </c>
      <c r="J7" s="62" t="s">
        <v>114</v>
      </c>
      <c r="K7" s="62">
        <v>180</v>
      </c>
      <c r="L7" s="62">
        <v>18302.2660598</v>
      </c>
    </row>
    <row r="8" spans="1:12">
      <c r="A8" s="62">
        <v>3</v>
      </c>
      <c r="B8" s="62">
        <v>2</v>
      </c>
      <c r="C8" s="62" t="s">
        <v>135</v>
      </c>
      <c r="D8" s="62">
        <v>24</v>
      </c>
      <c r="E8" s="62" t="s">
        <v>139</v>
      </c>
      <c r="F8" s="62" t="s">
        <v>136</v>
      </c>
      <c r="G8" s="62" t="s">
        <v>114</v>
      </c>
      <c r="H8" s="62">
        <v>997</v>
      </c>
      <c r="I8" s="62">
        <v>992</v>
      </c>
      <c r="J8" s="62" t="s">
        <v>114</v>
      </c>
      <c r="K8" s="62">
        <v>136</v>
      </c>
      <c r="L8" s="62">
        <v>6148.4706295100004</v>
      </c>
    </row>
    <row r="9" spans="1:12">
      <c r="A9" s="62">
        <v>4</v>
      </c>
      <c r="B9" s="62">
        <v>3</v>
      </c>
      <c r="C9" s="62" t="s">
        <v>140</v>
      </c>
      <c r="D9" s="62">
        <v>31</v>
      </c>
      <c r="E9" s="62" t="s">
        <v>141</v>
      </c>
      <c r="F9" s="62" t="s">
        <v>136</v>
      </c>
      <c r="G9" s="62" t="s">
        <v>114</v>
      </c>
      <c r="H9" s="62">
        <v>997</v>
      </c>
      <c r="I9" s="62">
        <v>992</v>
      </c>
      <c r="J9" s="62" t="s">
        <v>114</v>
      </c>
      <c r="K9" s="62">
        <v>362</v>
      </c>
      <c r="L9" s="62">
        <v>42011.082584000003</v>
      </c>
    </row>
    <row r="10" spans="1:12">
      <c r="A10" s="62">
        <v>5</v>
      </c>
      <c r="B10" s="62">
        <v>3</v>
      </c>
      <c r="C10" s="62" t="s">
        <v>140</v>
      </c>
      <c r="D10" s="62">
        <v>32</v>
      </c>
      <c r="E10" s="62" t="s">
        <v>45</v>
      </c>
      <c r="F10" s="62" t="s">
        <v>136</v>
      </c>
      <c r="G10" s="62" t="s">
        <v>114</v>
      </c>
      <c r="H10" s="62">
        <v>997</v>
      </c>
      <c r="I10" s="62">
        <v>992</v>
      </c>
      <c r="J10" s="62" t="s">
        <v>114</v>
      </c>
      <c r="K10" s="62">
        <v>56</v>
      </c>
      <c r="L10" s="62">
        <v>2808.54878031</v>
      </c>
    </row>
    <row r="11" spans="1:12">
      <c r="A11" s="62">
        <v>6</v>
      </c>
      <c r="B11" s="62">
        <v>4</v>
      </c>
      <c r="C11" s="62" t="s">
        <v>142</v>
      </c>
      <c r="D11" s="62">
        <v>41</v>
      </c>
      <c r="E11" s="62" t="s">
        <v>143</v>
      </c>
      <c r="F11" s="62" t="s">
        <v>136</v>
      </c>
      <c r="G11" s="62" t="s">
        <v>114</v>
      </c>
      <c r="H11" s="62">
        <v>997</v>
      </c>
      <c r="I11" s="62">
        <v>992</v>
      </c>
      <c r="J11" s="62" t="s">
        <v>114</v>
      </c>
      <c r="K11" s="62">
        <v>1</v>
      </c>
      <c r="L11" s="62">
        <v>25.3377849761</v>
      </c>
    </row>
    <row r="12" spans="1:12">
      <c r="A12" s="62">
        <v>7</v>
      </c>
      <c r="B12" s="62">
        <v>998</v>
      </c>
      <c r="C12" s="62" t="s">
        <v>43</v>
      </c>
      <c r="D12" s="62">
        <v>998</v>
      </c>
      <c r="E12" s="62" t="s">
        <v>43</v>
      </c>
      <c r="F12" s="62" t="s">
        <v>136</v>
      </c>
      <c r="G12" s="62" t="s">
        <v>114</v>
      </c>
      <c r="H12" s="62">
        <v>997</v>
      </c>
      <c r="I12" s="62">
        <v>992</v>
      </c>
      <c r="J12" s="62" t="s">
        <v>114</v>
      </c>
      <c r="K12" s="62">
        <v>501</v>
      </c>
      <c r="L12" s="62">
        <v>46022.324892199998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144</v>
      </c>
    </row>
    <row r="4" spans="1:12">
      <c r="A4" s="32" t="s">
        <v>91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95</v>
      </c>
      <c r="H4" s="32" t="s">
        <v>96</v>
      </c>
      <c r="I4" s="32" t="s">
        <v>112</v>
      </c>
      <c r="J4" s="32" t="s">
        <v>113</v>
      </c>
      <c r="K4" s="32" t="s">
        <v>97</v>
      </c>
      <c r="L4" s="32" t="s">
        <v>98</v>
      </c>
    </row>
    <row r="5" spans="1:12">
      <c r="A5" s="62">
        <v>0</v>
      </c>
      <c r="B5" s="62">
        <v>2</v>
      </c>
      <c r="C5" s="62" t="s">
        <v>135</v>
      </c>
      <c r="D5" s="62">
        <v>21</v>
      </c>
      <c r="E5" s="62" t="s">
        <v>40</v>
      </c>
      <c r="F5" s="62" t="s">
        <v>136</v>
      </c>
      <c r="G5" s="62" t="s">
        <v>114</v>
      </c>
      <c r="H5" s="62">
        <v>997</v>
      </c>
      <c r="I5" s="62">
        <v>992</v>
      </c>
      <c r="J5" s="62" t="s">
        <v>114</v>
      </c>
      <c r="K5" s="62">
        <v>57</v>
      </c>
      <c r="L5" s="62">
        <v>10453.5172982</v>
      </c>
    </row>
    <row r="6" spans="1:12">
      <c r="A6" s="62">
        <v>1</v>
      </c>
      <c r="B6" s="62">
        <v>2</v>
      </c>
      <c r="C6" s="62" t="s">
        <v>135</v>
      </c>
      <c r="D6" s="62">
        <v>22</v>
      </c>
      <c r="E6" s="62" t="s">
        <v>137</v>
      </c>
      <c r="F6" s="62" t="s">
        <v>136</v>
      </c>
      <c r="G6" s="62" t="s">
        <v>114</v>
      </c>
      <c r="H6" s="62">
        <v>997</v>
      </c>
      <c r="I6" s="62">
        <v>992</v>
      </c>
      <c r="J6" s="62" t="s">
        <v>114</v>
      </c>
      <c r="K6" s="62">
        <v>1</v>
      </c>
      <c r="L6" s="62">
        <v>0.75184766650000001</v>
      </c>
    </row>
    <row r="7" spans="1:12">
      <c r="A7" s="62">
        <v>2</v>
      </c>
      <c r="B7" s="62">
        <v>2</v>
      </c>
      <c r="C7" s="62" t="s">
        <v>135</v>
      </c>
      <c r="D7" s="62">
        <v>23</v>
      </c>
      <c r="E7" s="62" t="s">
        <v>138</v>
      </c>
      <c r="F7" s="62" t="s">
        <v>136</v>
      </c>
      <c r="G7" s="62" t="s">
        <v>114</v>
      </c>
      <c r="H7" s="62">
        <v>997</v>
      </c>
      <c r="I7" s="62">
        <v>992</v>
      </c>
      <c r="J7" s="62" t="s">
        <v>114</v>
      </c>
      <c r="K7" s="62">
        <v>66</v>
      </c>
      <c r="L7" s="62">
        <v>4386.3912459200001</v>
      </c>
    </row>
    <row r="8" spans="1:12">
      <c r="A8" s="62">
        <v>3</v>
      </c>
      <c r="B8" s="62">
        <v>2</v>
      </c>
      <c r="C8" s="62" t="s">
        <v>135</v>
      </c>
      <c r="D8" s="62">
        <v>24</v>
      </c>
      <c r="E8" s="62" t="s">
        <v>139</v>
      </c>
      <c r="F8" s="62" t="s">
        <v>136</v>
      </c>
      <c r="G8" s="62" t="s">
        <v>114</v>
      </c>
      <c r="H8" s="62">
        <v>997</v>
      </c>
      <c r="I8" s="62">
        <v>992</v>
      </c>
      <c r="J8" s="62" t="s">
        <v>114</v>
      </c>
      <c r="K8" s="62">
        <v>46</v>
      </c>
      <c r="L8" s="62">
        <v>617.29171720500005</v>
      </c>
    </row>
    <row r="9" spans="1:12">
      <c r="A9" s="62">
        <v>4</v>
      </c>
      <c r="B9" s="62">
        <v>3</v>
      </c>
      <c r="C9" s="62" t="s">
        <v>140</v>
      </c>
      <c r="D9" s="62">
        <v>31</v>
      </c>
      <c r="E9" s="62" t="s">
        <v>141</v>
      </c>
      <c r="F9" s="62" t="s">
        <v>136</v>
      </c>
      <c r="G9" s="62" t="s">
        <v>114</v>
      </c>
      <c r="H9" s="62">
        <v>997</v>
      </c>
      <c r="I9" s="62">
        <v>992</v>
      </c>
      <c r="J9" s="62" t="s">
        <v>114</v>
      </c>
      <c r="K9" s="62">
        <v>79</v>
      </c>
      <c r="L9" s="62">
        <v>2482.85718554</v>
      </c>
    </row>
    <row r="10" spans="1:12">
      <c r="A10" s="62">
        <v>5</v>
      </c>
      <c r="B10" s="62">
        <v>3</v>
      </c>
      <c r="C10" s="62" t="s">
        <v>140</v>
      </c>
      <c r="D10" s="62">
        <v>32</v>
      </c>
      <c r="E10" s="62" t="s">
        <v>45</v>
      </c>
      <c r="F10" s="62" t="s">
        <v>136</v>
      </c>
      <c r="G10" s="62" t="s">
        <v>114</v>
      </c>
      <c r="H10" s="62">
        <v>997</v>
      </c>
      <c r="I10" s="62">
        <v>992</v>
      </c>
      <c r="J10" s="62" t="s">
        <v>114</v>
      </c>
      <c r="K10" s="62">
        <v>7</v>
      </c>
      <c r="L10" s="62">
        <v>62.718574244899997</v>
      </c>
    </row>
    <row r="11" spans="1:12">
      <c r="A11" s="62">
        <v>6</v>
      </c>
      <c r="B11" s="62">
        <v>4</v>
      </c>
      <c r="C11" s="62" t="s">
        <v>142</v>
      </c>
      <c r="D11" s="62">
        <v>41</v>
      </c>
      <c r="E11" s="62" t="s">
        <v>143</v>
      </c>
      <c r="F11" s="62" t="s">
        <v>136</v>
      </c>
      <c r="G11" s="62" t="s">
        <v>114</v>
      </c>
      <c r="H11" s="62">
        <v>997</v>
      </c>
      <c r="I11" s="62">
        <v>992</v>
      </c>
      <c r="J11" s="62" t="s">
        <v>114</v>
      </c>
      <c r="K11" s="62">
        <v>1</v>
      </c>
      <c r="L11" s="62">
        <v>24.594624579400001</v>
      </c>
    </row>
    <row r="12" spans="1:12">
      <c r="A12" s="62">
        <v>7</v>
      </c>
      <c r="B12" s="62">
        <v>998</v>
      </c>
      <c r="C12" s="62" t="s">
        <v>43</v>
      </c>
      <c r="D12" s="62">
        <v>998</v>
      </c>
      <c r="E12" s="62" t="s">
        <v>43</v>
      </c>
      <c r="F12" s="62" t="s">
        <v>136</v>
      </c>
      <c r="G12" s="62" t="s">
        <v>114</v>
      </c>
      <c r="H12" s="62">
        <v>997</v>
      </c>
      <c r="I12" s="62">
        <v>992</v>
      </c>
      <c r="J12" s="62" t="s">
        <v>114</v>
      </c>
      <c r="K12" s="62">
        <v>108</v>
      </c>
      <c r="L12" s="62">
        <v>1185.55005643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16</vt:i4>
      </vt:variant>
    </vt:vector>
  </HeadingPairs>
  <TitlesOfParts>
    <vt:vector size="16" baseType="lpstr">
      <vt:lpstr>Info_Delineation</vt:lpstr>
      <vt:lpstr>Delineation</vt:lpstr>
      <vt:lpstr>Pop_Statistics</vt:lpstr>
      <vt:lpstr>_observedEventA_v1_aoi</vt:lpstr>
      <vt:lpstr>_maximumFloodExtentA_v1_aoi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Röser Katrin</cp:lastModifiedBy>
  <cp:lastPrinted>2020-10-14T12:56:37Z</cp:lastPrinted>
  <dcterms:created xsi:type="dcterms:W3CDTF">2017-04-13T10:25:13Z</dcterms:created>
  <dcterms:modified xsi:type="dcterms:W3CDTF">2024-09-22T05:11:46Z</dcterms:modified>
</cp:coreProperties>
</file>