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756-AOI-07-SCINAWA\03MAPS\output\EMSR756\AOI07\DEL_PRODUCT\FCT\EMSR756_AOI07_DEL_PRODUCT_v1\20240919_DEL\"/>
    </mc:Choice>
  </mc:AlternateContent>
  <xr:revisionPtr revIDLastSave="0" documentId="13_ncr:1_{CA399995-17A9-455D-B6C9-3C4101636EC1}" xr6:coauthVersionLast="36" xr6:coauthVersionMax="36" xr10:uidLastSave="{00000000-0000-0000-0000-000000000000}"/>
  <bookViews>
    <workbookView xWindow="0" yWindow="0" windowWidth="24708" windowHeight="9732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transportationL_v1_aoi" sheetId="6" r:id="rId6"/>
    <sheet name="_transportationL_v1_aff" sheetId="7" r:id="rId7"/>
    <sheet name="_facilitiesA_v1_aoi" sheetId="8" r:id="rId8"/>
    <sheet name="_facilitiesL_v1_aoi" sheetId="9" r:id="rId9"/>
    <sheet name="_facilitiesL_v1_aff" sheetId="10" r:id="rId10"/>
    <sheet name="_naturalLandUseA_v1_aoi" sheetId="11" r:id="rId11"/>
    <sheet name="_naturalLandUseA_v1_aff" sheetId="12" r:id="rId12"/>
  </sheets>
  <calcPr calcId="191029"/>
</workbook>
</file>

<file path=xl/calcChain.xml><?xml version="1.0" encoding="utf-8"?>
<calcChain xmlns="http://schemas.openxmlformats.org/spreadsheetml/2006/main">
  <c r="B50" i="2" l="1"/>
  <c r="B49" i="2"/>
  <c r="B48" i="2"/>
  <c r="B32" i="2"/>
  <c r="B31" i="2"/>
</calcChain>
</file>

<file path=xl/sharedStrings.xml><?xml version="1.0" encoding="utf-8"?>
<sst xmlns="http://schemas.openxmlformats.org/spreadsheetml/2006/main" count="382" uniqueCount="122">
  <si>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</si>
  <si>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</si>
  <si>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</si>
  <si>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</si>
  <si>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</si>
  <si>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EMSR756 AOI: 07 Scinawa Delineation</t>
  </si>
  <si>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</si>
  <si>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</si>
  <si>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</si>
  <si>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</si>
  <si>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</si>
  <si>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</si>
  <si>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</si>
  <si>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</si>
  <si>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</si>
  <si>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</si>
  <si>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</si>
  <si>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</si>
  <si>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</si>
  <si>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Cemetery</t>
  </si>
  <si>
    <t>Transportation</t>
  </si>
  <si>
    <t>Primary Road</t>
  </si>
  <si>
    <t>km</t>
  </si>
  <si>
    <t>Secondary Road</t>
  </si>
  <si>
    <t>Local Road</t>
  </si>
  <si>
    <t>Cart Track</t>
  </si>
  <si>
    <t>Long-distance railways</t>
  </si>
  <si>
    <t>Facilities</t>
  </si>
  <si>
    <t>Settling Basin</t>
  </si>
  <si>
    <t>Sport and recreation constructions</t>
  </si>
  <si>
    <t>Long-distance pipelines, communication and electricity lines</t>
  </si>
  <si>
    <t>Local pipelines and cables</t>
  </si>
  <si>
    <t>Land use</t>
  </si>
  <si>
    <t xml:space="preserve">Pastures </t>
  </si>
  <si>
    <t>Arable land</t>
  </si>
  <si>
    <t>Other</t>
  </si>
  <si>
    <t xml:space="preserve">Forests </t>
  </si>
  <si>
    <t>Shrub and/or herbaceous vegetation association</t>
  </si>
  <si>
    <t xml:space="preserve">Heterogeneous agricultural areas 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</si>
  <si>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</si>
  <si>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</si>
  <si>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</si>
  <si>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</si>
  <si>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</si>
  <si>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</si>
  <si>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</si>
  <si>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</si>
  <si>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</si>
  <si>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</si>
  <si>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</si>
  <si>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</si>
  <si>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 xml:space="preserve"> Digital Elevation Model (DEM) (Airbus,2020).</t>
  </si>
  <si>
    <t>AOI: 07 Scinawa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</si>
  <si>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</si>
  <si>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</si>
  <si>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</si>
  <si>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</si>
  <si>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</si>
  <si>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</si>
  <si>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</si>
  <si>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</si>
  <si>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</si>
  <si>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</si>
  <si>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</si>
  <si>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</si>
  <si>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</si>
  <si>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</si>
  <si>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</si>
  <si>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</si>
  <si>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</si>
  <si>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</si>
  <si>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</si>
  <si>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</si>
  <si>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</si>
  <si>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</si>
  <si>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</si>
  <si>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</si>
  <si>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</si>
  <si>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</si>
  <si>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</si>
  <si>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</si>
  <si>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</si>
  <si>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</si>
  <si>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</si>
  <si>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</si>
  <si>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</si>
  <si>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</si>
  <si>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</si>
  <si>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</si>
  <si>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</si>
  <si>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</si>
  <si>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</si>
  <si>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</si>
  <si>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</si>
  <si>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</si>
  <si>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</si>
  <si>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</si>
  <si>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</si>
  <si>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</si>
  <si>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</si>
  <si>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Built up area</t>
  </si>
  <si>
    <t>Non-residential Buildings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</si>
  <si>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</si>
  <si>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</si>
  <si>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</si>
  <si>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</si>
  <si>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</si>
  <si>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</si>
  <si>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</si>
  <si>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</si>
  <si>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</si>
  <si>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</si>
  <si>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</si>
  <si>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</si>
  <si>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</si>
  <si>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</si>
  <si>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Pastures</t>
  </si>
  <si>
    <t>Heterogeneous agricultural areas</t>
  </si>
  <si>
    <t>Forests and Semi-natural Areas</t>
  </si>
  <si>
    <t>Forests</t>
  </si>
  <si>
    <t>_naturalLandUseA_v1_aff</t>
  </si>
  <si>
    <t>Digital Elevation Model: FABDEM (ForestAndBuildingsremovedCopernicusDEM) removes building and tree height biases from the Copernicus GLO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</si>
</sst>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CC66"/>
        <bgColor rgb="FFFFCC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0" fontId="11" fillId="0" borderId="9" xfId="0" applyFont="1" applyBorder="1" applyAlignment="1">
      <alignment vertical="center"/>
    </xf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4140625" defaultRowHeight="14.4"/>
  <cols>
    <col min="2" max="2" width="154.664062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2"/>
  <sheetViews>
    <sheetView showGridLines="0" tabSelected="1" topLeftCell="A19" zoomScale="70" zoomScaleNormal="70" workbookViewId="0">
      <selection activeCell="C65" sqref="C65"/>
    </sheetView>
  </sheetViews>
  <sheetFormatPr baseColWidth="10" defaultColWidth="9.109375" defaultRowHeight="14.4"/>
  <cols>
    <col min="1" max="1" width="9.109375" style="2" customWidth="1"/>
    <col min="2" max="2" width="28.109375" style="2" customWidth="1"/>
    <col min="3" max="3" width="57" style="17" customWidth="1"/>
    <col min="4" max="4" width="7.6640625" style="10" bestFit="1" customWidth="1"/>
    <col min="5" max="5" width="11" style="10" customWidth="1"/>
    <col min="6" max="6" width="11.44140625" style="11" bestFit="1" customWidth="1"/>
    <col min="7" max="8" width="9.109375" style="2" customWidth="1"/>
    <col min="9" max="9" width="56" style="2" bestFit="1" customWidth="1"/>
    <col min="10" max="10" width="7.6640625" style="2" bestFit="1" customWidth="1"/>
    <col min="11" max="11" width="11.44140625" style="2" bestFit="1" customWidth="1"/>
    <col min="12" max="27" width="9.109375" style="2" customWidth="1"/>
    <col min="28" max="28" width="9.109375" style="1" customWidth="1"/>
    <col min="29" max="16384" width="9.10937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5" t="s">
        <v>7</v>
      </c>
      <c r="D4" s="76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572.37406629600002</v>
      </c>
    </row>
    <row r="6" spans="1:11">
      <c r="B6" s="21" t="s">
        <v>12</v>
      </c>
      <c r="C6" s="26" t="s">
        <v>13</v>
      </c>
      <c r="D6" s="25"/>
      <c r="E6" s="60">
        <v>10</v>
      </c>
      <c r="F6" s="61">
        <v>8900</v>
      </c>
      <c r="G6" s="3"/>
      <c r="H6" s="3"/>
      <c r="I6" s="4"/>
      <c r="J6" s="4"/>
      <c r="K6" s="6"/>
    </row>
    <row r="7" spans="1:11">
      <c r="B7" s="36" t="s">
        <v>14</v>
      </c>
      <c r="C7" s="40" t="s">
        <v>15</v>
      </c>
      <c r="D7" s="37" t="s">
        <v>11</v>
      </c>
      <c r="E7" s="41">
        <v>0</v>
      </c>
      <c r="F7" s="41">
        <v>424.73273041099998</v>
      </c>
      <c r="G7" s="3"/>
      <c r="H7" s="3"/>
      <c r="I7" s="7"/>
      <c r="J7" s="18"/>
      <c r="K7" s="8"/>
    </row>
    <row r="8" spans="1:11">
      <c r="B8" s="42"/>
      <c r="C8" s="43" t="s">
        <v>16</v>
      </c>
      <c r="D8" s="44" t="s">
        <v>11</v>
      </c>
      <c r="E8" s="45">
        <v>0</v>
      </c>
      <c r="F8" s="45">
        <v>7.9485794799999995E-2</v>
      </c>
      <c r="G8" s="3"/>
      <c r="H8" s="3"/>
      <c r="I8" s="7"/>
      <c r="J8" s="18"/>
      <c r="K8" s="8"/>
    </row>
    <row r="9" spans="1:11">
      <c r="B9" s="42"/>
      <c r="C9" s="43" t="s">
        <v>17</v>
      </c>
      <c r="D9" s="44" t="s">
        <v>11</v>
      </c>
      <c r="E9" s="45">
        <v>0</v>
      </c>
      <c r="F9" s="45">
        <v>0.70893315940000001</v>
      </c>
      <c r="G9" s="3"/>
      <c r="H9" s="3"/>
      <c r="I9" s="3"/>
      <c r="J9" s="18"/>
      <c r="K9" s="8"/>
    </row>
    <row r="10" spans="1:11">
      <c r="B10" s="42"/>
      <c r="C10" s="43" t="s">
        <v>18</v>
      </c>
      <c r="D10" s="44" t="s">
        <v>11</v>
      </c>
      <c r="E10" s="45">
        <v>0</v>
      </c>
      <c r="F10" s="45">
        <v>32.541175745300002</v>
      </c>
      <c r="G10" s="3"/>
      <c r="H10" s="3"/>
      <c r="I10" s="3"/>
      <c r="J10" s="18"/>
      <c r="K10" s="9"/>
    </row>
    <row r="11" spans="1:11">
      <c r="B11" s="46"/>
      <c r="C11" s="47" t="s">
        <v>19</v>
      </c>
      <c r="D11" s="48" t="s">
        <v>11</v>
      </c>
      <c r="E11" s="49">
        <v>0</v>
      </c>
      <c r="F11" s="49">
        <v>4.8766056957000004</v>
      </c>
    </row>
    <row r="12" spans="1:11">
      <c r="B12" s="36" t="s">
        <v>20</v>
      </c>
      <c r="C12" s="50" t="s">
        <v>21</v>
      </c>
      <c r="D12" s="37" t="s">
        <v>22</v>
      </c>
      <c r="E12" s="41">
        <v>0.1543156765</v>
      </c>
      <c r="F12" s="41">
        <v>8.3137808919000005</v>
      </c>
    </row>
    <row r="13" spans="1:11">
      <c r="B13" s="42"/>
      <c r="C13" s="43" t="s">
        <v>23</v>
      </c>
      <c r="D13" s="44" t="s">
        <v>22</v>
      </c>
      <c r="E13" s="45">
        <v>0.17560422049999999</v>
      </c>
      <c r="F13" s="45">
        <v>26.172620186300001</v>
      </c>
    </row>
    <row r="14" spans="1:11">
      <c r="B14" s="42"/>
      <c r="C14" s="43" t="s">
        <v>24</v>
      </c>
      <c r="D14" s="44" t="s">
        <v>22</v>
      </c>
      <c r="E14" s="45">
        <v>4.74858503E-2</v>
      </c>
      <c r="F14" s="45">
        <v>65.116473757899996</v>
      </c>
    </row>
    <row r="15" spans="1:11">
      <c r="B15" s="42"/>
      <c r="C15" s="43" t="s">
        <v>25</v>
      </c>
      <c r="D15" s="44" t="s">
        <v>22</v>
      </c>
      <c r="E15" s="45">
        <v>5.3361574174999999</v>
      </c>
      <c r="F15" s="45">
        <v>281.22992681400001</v>
      </c>
    </row>
    <row r="16" spans="1:11">
      <c r="B16" s="46"/>
      <c r="C16" s="47" t="s">
        <v>26</v>
      </c>
      <c r="D16" s="48" t="s">
        <v>22</v>
      </c>
      <c r="E16" s="49">
        <v>0</v>
      </c>
      <c r="F16" s="49">
        <v>33.167488880500002</v>
      </c>
    </row>
    <row r="17" spans="2:6">
      <c r="B17" s="36" t="s">
        <v>27</v>
      </c>
      <c r="C17" s="50" t="s">
        <v>28</v>
      </c>
      <c r="D17" s="37" t="s">
        <v>11</v>
      </c>
      <c r="E17" s="41">
        <v>0</v>
      </c>
      <c r="F17" s="41">
        <v>7.1641297199999995E-2</v>
      </c>
    </row>
    <row r="18" spans="2:6">
      <c r="B18" s="42"/>
      <c r="C18" s="43" t="s">
        <v>29</v>
      </c>
      <c r="D18" s="44" t="s">
        <v>11</v>
      </c>
      <c r="E18" s="45">
        <v>0</v>
      </c>
      <c r="F18" s="45">
        <v>25.025165104199999</v>
      </c>
    </row>
    <row r="19" spans="2:6">
      <c r="B19" s="42"/>
      <c r="C19" s="43" t="s">
        <v>30</v>
      </c>
      <c r="D19" s="44" t="s">
        <v>22</v>
      </c>
      <c r="E19" s="45">
        <v>0.4720296632</v>
      </c>
      <c r="F19" s="45">
        <v>33.551843146099998</v>
      </c>
    </row>
    <row r="20" spans="2:6">
      <c r="B20" s="46"/>
      <c r="C20" s="47" t="s">
        <v>31</v>
      </c>
      <c r="D20" s="48" t="s">
        <v>22</v>
      </c>
      <c r="E20" s="49">
        <v>0.13283190310000001</v>
      </c>
      <c r="F20" s="49">
        <v>1.0818113879</v>
      </c>
    </row>
    <row r="21" spans="2:6">
      <c r="B21" s="51" t="s">
        <v>32</v>
      </c>
      <c r="C21" s="52" t="s">
        <v>33</v>
      </c>
      <c r="D21" s="37" t="s">
        <v>11</v>
      </c>
      <c r="E21" s="41">
        <v>424.66180707699999</v>
      </c>
      <c r="F21" s="53">
        <v>1700.45783609</v>
      </c>
    </row>
    <row r="22" spans="2:6">
      <c r="B22" s="54"/>
      <c r="C22" s="55" t="s">
        <v>34</v>
      </c>
      <c r="D22" s="44" t="s">
        <v>11</v>
      </c>
      <c r="E22" s="45">
        <v>118.19397265800001</v>
      </c>
      <c r="F22" s="45">
        <v>6253.63315822</v>
      </c>
    </row>
    <row r="23" spans="2:6">
      <c r="B23" s="54"/>
      <c r="C23" s="55" t="s">
        <v>35</v>
      </c>
      <c r="D23" s="44" t="s">
        <v>11</v>
      </c>
      <c r="E23" s="45">
        <v>18.432617348000001</v>
      </c>
      <c r="F23" s="56">
        <v>922.35182835700004</v>
      </c>
    </row>
    <row r="24" spans="2:6">
      <c r="B24" s="54"/>
      <c r="C24" s="55" t="s">
        <v>36</v>
      </c>
      <c r="D24" s="44" t="s">
        <v>11</v>
      </c>
      <c r="E24" s="45">
        <v>10.4225627174</v>
      </c>
      <c r="F24" s="56">
        <v>2567.9901983899999</v>
      </c>
    </row>
    <row r="25" spans="2:6">
      <c r="B25" s="54"/>
      <c r="C25" s="55" t="s">
        <v>37</v>
      </c>
      <c r="D25" s="44" t="s">
        <v>11</v>
      </c>
      <c r="E25" s="45">
        <v>0.66311054930000002</v>
      </c>
      <c r="F25" s="56">
        <v>316.21399031800001</v>
      </c>
    </row>
    <row r="26" spans="2:6">
      <c r="B26" s="57"/>
      <c r="C26" s="58" t="s">
        <v>38</v>
      </c>
      <c r="D26" s="48" t="s">
        <v>11</v>
      </c>
      <c r="E26" s="49">
        <v>0</v>
      </c>
      <c r="F26" s="59">
        <v>176.03924619599999</v>
      </c>
    </row>
    <row r="27" spans="2:6">
      <c r="B27" s="12"/>
      <c r="C27" s="14"/>
      <c r="D27" s="18"/>
      <c r="E27" s="18"/>
      <c r="F27" s="9"/>
    </row>
    <row r="28" spans="2:6">
      <c r="B28" s="12"/>
      <c r="C28" s="14"/>
      <c r="D28" s="18"/>
      <c r="E28" s="18"/>
      <c r="F28" s="9"/>
    </row>
    <row r="29" spans="2:6">
      <c r="B29" s="62" t="s">
        <v>39</v>
      </c>
      <c r="C29" s="14"/>
      <c r="D29" s="18"/>
      <c r="E29" s="18"/>
    </row>
    <row r="30" spans="2:6">
      <c r="B30" s="63" t="s">
        <v>40</v>
      </c>
      <c r="C30" s="14"/>
      <c r="D30" s="18"/>
      <c r="E30" s="18"/>
    </row>
    <row r="31" spans="2:6">
      <c r="B31" s="64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1" s="14"/>
      <c r="D31" s="18"/>
      <c r="E31" s="18"/>
    </row>
    <row r="32" spans="2:6">
      <c r="B32" s="63" t="str">
        <f>CONCATENATE(CHAR(169)," European Union / Copernicus Emergency Management Service")</f>
        <v>© European Union / Copernicus Emergency Management Service</v>
      </c>
      <c r="C32" s="14"/>
      <c r="D32" s="18"/>
      <c r="E32" s="18"/>
    </row>
    <row r="33" spans="2:5">
      <c r="B33" s="12"/>
      <c r="C33" s="14"/>
      <c r="D33" s="18"/>
      <c r="E33" s="18"/>
    </row>
    <row r="34" spans="2:5">
      <c r="B34" s="12"/>
      <c r="C34" s="14"/>
      <c r="D34" s="18"/>
      <c r="E34" s="18"/>
    </row>
    <row r="35" spans="2:5">
      <c r="B35" s="62" t="s">
        <v>41</v>
      </c>
      <c r="C35" s="14"/>
      <c r="D35" s="18"/>
      <c r="E35" s="18"/>
    </row>
    <row r="36" spans="2:5">
      <c r="B36" s="63" t="s">
        <v>42</v>
      </c>
      <c r="C36" s="14"/>
      <c r="D36" s="18"/>
      <c r="E36" s="18"/>
    </row>
    <row r="37" spans="2:5">
      <c r="B37" s="63" t="s">
        <v>43</v>
      </c>
      <c r="C37" s="14"/>
      <c r="D37" s="18"/>
      <c r="E37" s="65" t="s">
        <v>44</v>
      </c>
    </row>
    <row r="38" spans="2:5">
      <c r="B38" s="63" t="s">
        <v>45</v>
      </c>
      <c r="C38" s="16"/>
      <c r="D38" s="18"/>
      <c r="E38" s="18"/>
    </row>
    <row r="39" spans="2:5">
      <c r="B39" s="63" t="s">
        <v>46</v>
      </c>
      <c r="C39" s="16"/>
      <c r="D39" s="18"/>
      <c r="E39" s="18"/>
    </row>
    <row r="40" spans="2:5">
      <c r="B40" s="12"/>
      <c r="C40" s="16"/>
      <c r="D40" s="18"/>
      <c r="E40" s="18"/>
    </row>
    <row r="41" spans="2:5">
      <c r="B41" s="12"/>
      <c r="C41" s="16"/>
      <c r="D41" s="18"/>
      <c r="E41" s="18"/>
    </row>
    <row r="42" spans="2:5">
      <c r="B42" s="62" t="s">
        <v>47</v>
      </c>
      <c r="C42" s="16"/>
      <c r="D42" s="18"/>
      <c r="E42" s="18"/>
    </row>
    <row r="43" spans="2:5">
      <c r="B43" s="63" t="s">
        <v>48</v>
      </c>
      <c r="C43" s="16"/>
      <c r="D43" s="18"/>
      <c r="E43" s="18"/>
    </row>
    <row r="44" spans="2:5">
      <c r="B44" s="63" t="s">
        <v>49</v>
      </c>
      <c r="C44" s="16"/>
      <c r="D44" s="18"/>
      <c r="E44" s="18"/>
    </row>
    <row r="45" spans="2:5">
      <c r="B45" s="12"/>
      <c r="C45" s="16"/>
      <c r="D45" s="18"/>
      <c r="E45" s="18"/>
    </row>
    <row r="46" spans="2:5">
      <c r="B46" s="12"/>
      <c r="C46" s="16"/>
      <c r="D46" s="18"/>
      <c r="E46" s="18"/>
    </row>
    <row r="47" spans="2:5">
      <c r="B47" s="62" t="s">
        <v>50</v>
      </c>
      <c r="C47" s="16"/>
      <c r="D47" s="18"/>
      <c r="E47" s="18"/>
    </row>
    <row r="48" spans="2:5">
      <c r="B48" s="63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48" s="16"/>
      <c r="D48" s="18"/>
      <c r="E48" s="18"/>
    </row>
    <row r="49" spans="2:6">
      <c r="B49" s="63" t="str">
        <f>CONCATENATE("Corine Land Cover (CLC) 2018, EuroBoundaryMap 2017 ",CHAR(169),"EuroGeographics.  ")</f>
        <v xml:space="preserve">Corine Land Cover (CLC) 2018, EuroBoundaryMap 2017 ©EuroGeographics.  </v>
      </c>
    </row>
    <row r="50" spans="2:6">
      <c r="B50" s="63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51" spans="2:6">
      <c r="B51" s="63" t="s">
        <v>121</v>
      </c>
      <c r="C51" s="77"/>
      <c r="D51" s="78"/>
      <c r="E51" s="78"/>
      <c r="F51" s="79"/>
    </row>
    <row r="52" spans="2:6">
      <c r="B52" s="63" t="s">
        <v>51</v>
      </c>
      <c r="C52" s="77"/>
      <c r="D52" s="78"/>
      <c r="E52" s="78"/>
      <c r="F52" s="79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8.88671875" defaultRowHeight="14.4"/>
  <cols>
    <col min="1" max="12" width="15" style="2" customWidth="1"/>
  </cols>
  <sheetData>
    <row r="1" spans="1:12">
      <c r="A1" t="s">
        <v>52</v>
      </c>
    </row>
    <row r="3" spans="1:12" ht="52.8">
      <c r="A3" s="66" t="s">
        <v>53</v>
      </c>
      <c r="B3" s="66" t="s">
        <v>54</v>
      </c>
      <c r="C3" s="66" t="s">
        <v>55</v>
      </c>
      <c r="D3" s="66" t="s">
        <v>56</v>
      </c>
      <c r="E3" s="66" t="s">
        <v>57</v>
      </c>
      <c r="F3" s="66" t="s">
        <v>58</v>
      </c>
      <c r="G3" s="66" t="s">
        <v>59</v>
      </c>
      <c r="H3" s="66" t="s">
        <v>60</v>
      </c>
      <c r="I3" s="66" t="s">
        <v>61</v>
      </c>
      <c r="J3" s="66" t="s">
        <v>62</v>
      </c>
      <c r="K3" s="66" t="s">
        <v>63</v>
      </c>
      <c r="L3" s="66" t="s">
        <v>64</v>
      </c>
    </row>
    <row r="4" spans="1:12" ht="81.599999999999994">
      <c r="A4" s="67" t="s">
        <v>65</v>
      </c>
      <c r="B4" s="68" t="s">
        <v>66</v>
      </c>
      <c r="C4" s="68" t="s">
        <v>67</v>
      </c>
      <c r="D4" s="68" t="s">
        <v>68</v>
      </c>
      <c r="E4" s="68" t="s">
        <v>69</v>
      </c>
      <c r="F4" s="68" t="s">
        <v>70</v>
      </c>
      <c r="G4" s="68" t="s">
        <v>71</v>
      </c>
      <c r="H4" s="68" t="s">
        <v>72</v>
      </c>
      <c r="I4" s="68" t="s">
        <v>73</v>
      </c>
      <c r="J4" s="68" t="s">
        <v>73</v>
      </c>
      <c r="K4" s="68" t="s">
        <v>73</v>
      </c>
      <c r="L4" s="68" t="s">
        <v>74</v>
      </c>
    </row>
    <row r="5" spans="1:12">
      <c r="A5" s="69" t="s">
        <v>9</v>
      </c>
      <c r="B5" s="70">
        <v>8882</v>
      </c>
      <c r="C5" s="71">
        <v>7878</v>
      </c>
      <c r="D5" s="71">
        <v>6874</v>
      </c>
      <c r="E5" s="71">
        <v>0</v>
      </c>
      <c r="F5" s="71">
        <v>7497</v>
      </c>
      <c r="G5" s="71">
        <v>9063</v>
      </c>
      <c r="H5" s="71">
        <v>8234</v>
      </c>
      <c r="I5" s="72">
        <v>6918</v>
      </c>
      <c r="J5" s="72">
        <v>2911</v>
      </c>
      <c r="K5" s="72">
        <v>42.1</v>
      </c>
      <c r="L5" s="73" t="s">
        <v>75</v>
      </c>
    </row>
    <row r="6" spans="1:12">
      <c r="A6" s="69" t="s">
        <v>76</v>
      </c>
      <c r="B6" s="70">
        <v>10</v>
      </c>
      <c r="C6" s="71">
        <v>185</v>
      </c>
      <c r="D6" s="71">
        <v>297</v>
      </c>
      <c r="E6" s="71">
        <v>0</v>
      </c>
      <c r="F6" s="71">
        <v>271</v>
      </c>
      <c r="G6" s="71">
        <v>325</v>
      </c>
      <c r="H6" s="71">
        <v>321</v>
      </c>
      <c r="I6" s="72">
        <v>201</v>
      </c>
      <c r="J6" s="72">
        <v>131</v>
      </c>
      <c r="K6" s="72">
        <v>65.3</v>
      </c>
      <c r="L6" s="74" t="s">
        <v>77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8.88671875" defaultRowHeight="14.4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78</v>
      </c>
    </row>
    <row r="4" spans="1:8">
      <c r="A4" s="32" t="s">
        <v>79</v>
      </c>
      <c r="B4" s="32" t="s">
        <v>80</v>
      </c>
      <c r="C4" s="32" t="s">
        <v>81</v>
      </c>
      <c r="D4" s="32" t="s">
        <v>82</v>
      </c>
      <c r="E4" s="32" t="s">
        <v>83</v>
      </c>
      <c r="F4" s="32" t="s">
        <v>84</v>
      </c>
      <c r="G4" s="32" t="s">
        <v>85</v>
      </c>
      <c r="H4" s="32" t="s">
        <v>86</v>
      </c>
    </row>
    <row r="5" spans="1:8">
      <c r="A5" s="63">
        <v>0</v>
      </c>
      <c r="B5" s="63" t="s">
        <v>87</v>
      </c>
      <c r="C5" s="63" t="s">
        <v>88</v>
      </c>
      <c r="D5" s="63" t="s">
        <v>89</v>
      </c>
      <c r="E5" s="63" t="s">
        <v>10</v>
      </c>
      <c r="F5" s="63">
        <v>2</v>
      </c>
      <c r="G5" s="63">
        <v>64</v>
      </c>
      <c r="H5" s="63">
        <v>572.37406629600002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38" style="2" customWidth="1"/>
    <col min="6" max="6" width="19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90</v>
      </c>
    </row>
    <row r="4" spans="1:12">
      <c r="A4" s="32" t="s">
        <v>79</v>
      </c>
      <c r="B4" s="32" t="s">
        <v>91</v>
      </c>
      <c r="C4" s="32" t="s">
        <v>92</v>
      </c>
      <c r="D4" s="32" t="s">
        <v>93</v>
      </c>
      <c r="E4" s="32" t="s">
        <v>94</v>
      </c>
      <c r="F4" s="32" t="s">
        <v>95</v>
      </c>
      <c r="G4" s="32" t="s">
        <v>83</v>
      </c>
      <c r="H4" s="32" t="s">
        <v>84</v>
      </c>
      <c r="I4" s="32" t="s">
        <v>96</v>
      </c>
      <c r="J4" s="32" t="s">
        <v>97</v>
      </c>
      <c r="K4" s="32" t="s">
        <v>85</v>
      </c>
      <c r="L4" s="32" t="s">
        <v>86</v>
      </c>
    </row>
    <row r="5" spans="1:12">
      <c r="A5" s="63">
        <v>0</v>
      </c>
      <c r="B5" s="63">
        <v>11</v>
      </c>
      <c r="C5" s="63" t="s">
        <v>15</v>
      </c>
      <c r="D5" s="63">
        <v>997</v>
      </c>
      <c r="E5" s="63" t="s">
        <v>98</v>
      </c>
      <c r="F5" s="63" t="s">
        <v>99</v>
      </c>
      <c r="G5" s="63" t="s">
        <v>100</v>
      </c>
      <c r="H5" s="63">
        <v>997</v>
      </c>
      <c r="I5" s="63">
        <v>994</v>
      </c>
      <c r="J5" s="63" t="s">
        <v>98</v>
      </c>
      <c r="K5" s="63">
        <v>53</v>
      </c>
      <c r="L5" s="63">
        <v>424.73273041099998</v>
      </c>
    </row>
    <row r="6" spans="1:12">
      <c r="A6" s="63">
        <v>1</v>
      </c>
      <c r="B6" s="63">
        <v>12</v>
      </c>
      <c r="C6" s="63" t="s">
        <v>101</v>
      </c>
      <c r="D6" s="63">
        <v>122</v>
      </c>
      <c r="E6" s="63" t="s">
        <v>16</v>
      </c>
      <c r="F6" s="63" t="s">
        <v>99</v>
      </c>
      <c r="G6" s="63" t="s">
        <v>100</v>
      </c>
      <c r="H6" s="63">
        <v>997</v>
      </c>
      <c r="I6" s="63">
        <v>994</v>
      </c>
      <c r="J6" s="63" t="s">
        <v>98</v>
      </c>
      <c r="K6" s="63">
        <v>1</v>
      </c>
      <c r="L6" s="63">
        <v>7.9485794799999995E-2</v>
      </c>
    </row>
    <row r="7" spans="1:12">
      <c r="A7" s="63">
        <v>2</v>
      </c>
      <c r="B7" s="63">
        <v>12</v>
      </c>
      <c r="C7" s="63" t="s">
        <v>101</v>
      </c>
      <c r="D7" s="63">
        <v>123</v>
      </c>
      <c r="E7" s="63" t="s">
        <v>17</v>
      </c>
      <c r="F7" s="63" t="s">
        <v>99</v>
      </c>
      <c r="G7" s="63" t="s">
        <v>100</v>
      </c>
      <c r="H7" s="63">
        <v>997</v>
      </c>
      <c r="I7" s="63">
        <v>994</v>
      </c>
      <c r="J7" s="63" t="s">
        <v>98</v>
      </c>
      <c r="K7" s="63">
        <v>2</v>
      </c>
      <c r="L7" s="63">
        <v>0.70893315940000001</v>
      </c>
    </row>
    <row r="8" spans="1:12">
      <c r="A8" s="63">
        <v>3</v>
      </c>
      <c r="B8" s="63">
        <v>12</v>
      </c>
      <c r="C8" s="63" t="s">
        <v>101</v>
      </c>
      <c r="D8" s="63">
        <v>1251</v>
      </c>
      <c r="E8" s="63" t="s">
        <v>18</v>
      </c>
      <c r="F8" s="63" t="s">
        <v>99</v>
      </c>
      <c r="G8" s="63" t="s">
        <v>100</v>
      </c>
      <c r="H8" s="63">
        <v>997</v>
      </c>
      <c r="I8" s="63">
        <v>994</v>
      </c>
      <c r="J8" s="63" t="s">
        <v>98</v>
      </c>
      <c r="K8" s="63">
        <v>19</v>
      </c>
      <c r="L8" s="63">
        <v>32.541175745300002</v>
      </c>
    </row>
    <row r="9" spans="1:12">
      <c r="A9" s="63">
        <v>4</v>
      </c>
      <c r="B9" s="63">
        <v>12</v>
      </c>
      <c r="C9" s="63" t="s">
        <v>101</v>
      </c>
      <c r="D9" s="63">
        <v>1280</v>
      </c>
      <c r="E9" s="63" t="s">
        <v>19</v>
      </c>
      <c r="F9" s="63" t="s">
        <v>99</v>
      </c>
      <c r="G9" s="63" t="s">
        <v>100</v>
      </c>
      <c r="H9" s="63">
        <v>997</v>
      </c>
      <c r="I9" s="63">
        <v>994</v>
      </c>
      <c r="J9" s="63" t="s">
        <v>98</v>
      </c>
      <c r="K9" s="63">
        <v>6</v>
      </c>
      <c r="L9" s="63">
        <v>4.8766056957000004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102</v>
      </c>
    </row>
    <row r="4" spans="1:12">
      <c r="A4" s="32" t="s">
        <v>79</v>
      </c>
      <c r="B4" s="32" t="s">
        <v>91</v>
      </c>
      <c r="C4" s="32" t="s">
        <v>92</v>
      </c>
      <c r="D4" s="32" t="s">
        <v>93</v>
      </c>
      <c r="E4" s="32" t="s">
        <v>94</v>
      </c>
      <c r="F4" s="32" t="s">
        <v>95</v>
      </c>
      <c r="G4" s="32" t="s">
        <v>83</v>
      </c>
      <c r="H4" s="32" t="s">
        <v>84</v>
      </c>
      <c r="I4" s="32" t="s">
        <v>96</v>
      </c>
      <c r="J4" s="32" t="s">
        <v>97</v>
      </c>
      <c r="K4" s="32" t="s">
        <v>85</v>
      </c>
      <c r="L4" s="32" t="s">
        <v>103</v>
      </c>
    </row>
    <row r="5" spans="1:12">
      <c r="A5" s="63">
        <v>0</v>
      </c>
      <c r="B5" s="63">
        <v>211</v>
      </c>
      <c r="C5" s="63" t="s">
        <v>104</v>
      </c>
      <c r="D5" s="63">
        <v>21120</v>
      </c>
      <c r="E5" s="63" t="s">
        <v>21</v>
      </c>
      <c r="F5" s="63" t="s">
        <v>99</v>
      </c>
      <c r="G5" s="63" t="s">
        <v>98</v>
      </c>
      <c r="H5" s="63">
        <v>997</v>
      </c>
      <c r="I5" s="63">
        <v>994</v>
      </c>
      <c r="J5" s="63" t="s">
        <v>98</v>
      </c>
      <c r="K5" s="63">
        <v>33</v>
      </c>
      <c r="L5" s="63">
        <v>8.3137808919000005</v>
      </c>
    </row>
    <row r="6" spans="1:12">
      <c r="A6" s="63">
        <v>1</v>
      </c>
      <c r="B6" s="63">
        <v>211</v>
      </c>
      <c r="C6" s="63" t="s">
        <v>104</v>
      </c>
      <c r="D6" s="63">
        <v>21121</v>
      </c>
      <c r="E6" s="63" t="s">
        <v>23</v>
      </c>
      <c r="F6" s="63" t="s">
        <v>99</v>
      </c>
      <c r="G6" s="63" t="s">
        <v>98</v>
      </c>
      <c r="H6" s="63">
        <v>997</v>
      </c>
      <c r="I6" s="63">
        <v>994</v>
      </c>
      <c r="J6" s="63" t="s">
        <v>98</v>
      </c>
      <c r="K6" s="63">
        <v>32</v>
      </c>
      <c r="L6" s="63">
        <v>26.172620186300001</v>
      </c>
    </row>
    <row r="7" spans="1:12">
      <c r="A7" s="63">
        <v>2</v>
      </c>
      <c r="B7" s="63">
        <v>211</v>
      </c>
      <c r="C7" s="63" t="s">
        <v>104</v>
      </c>
      <c r="D7" s="63">
        <v>21122</v>
      </c>
      <c r="E7" s="63" t="s">
        <v>24</v>
      </c>
      <c r="F7" s="63" t="s">
        <v>99</v>
      </c>
      <c r="G7" s="63" t="s">
        <v>98</v>
      </c>
      <c r="H7" s="63">
        <v>997</v>
      </c>
      <c r="I7" s="63">
        <v>994</v>
      </c>
      <c r="J7" s="63" t="s">
        <v>98</v>
      </c>
      <c r="K7" s="63">
        <v>345</v>
      </c>
      <c r="L7" s="63">
        <v>65.116473757899996</v>
      </c>
    </row>
    <row r="8" spans="1:12">
      <c r="A8" s="63">
        <v>3</v>
      </c>
      <c r="B8" s="63">
        <v>211</v>
      </c>
      <c r="C8" s="63" t="s">
        <v>104</v>
      </c>
      <c r="D8" s="63">
        <v>21124</v>
      </c>
      <c r="E8" s="63" t="s">
        <v>25</v>
      </c>
      <c r="F8" s="63" t="s">
        <v>99</v>
      </c>
      <c r="G8" s="63" t="s">
        <v>98</v>
      </c>
      <c r="H8" s="63">
        <v>997</v>
      </c>
      <c r="I8" s="63">
        <v>994</v>
      </c>
      <c r="J8" s="63" t="s">
        <v>98</v>
      </c>
      <c r="K8" s="63">
        <v>637</v>
      </c>
      <c r="L8" s="63">
        <v>281.22992681400001</v>
      </c>
    </row>
    <row r="9" spans="1:12">
      <c r="A9" s="63">
        <v>4</v>
      </c>
      <c r="B9" s="63">
        <v>212</v>
      </c>
      <c r="C9" s="63" t="s">
        <v>105</v>
      </c>
      <c r="D9" s="63">
        <v>2121</v>
      </c>
      <c r="E9" s="63" t="s">
        <v>26</v>
      </c>
      <c r="F9" s="63" t="s">
        <v>99</v>
      </c>
      <c r="G9" s="63" t="s">
        <v>98</v>
      </c>
      <c r="H9" s="63">
        <v>997</v>
      </c>
      <c r="I9" s="63">
        <v>994</v>
      </c>
      <c r="J9" s="63" t="s">
        <v>98</v>
      </c>
      <c r="K9" s="63">
        <v>78</v>
      </c>
      <c r="L9" s="63">
        <v>33.167488880500002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106</v>
      </c>
    </row>
    <row r="4" spans="1:12">
      <c r="A4" s="32" t="s">
        <v>79</v>
      </c>
      <c r="B4" s="32" t="s">
        <v>91</v>
      </c>
      <c r="C4" s="32" t="s">
        <v>92</v>
      </c>
      <c r="D4" s="32" t="s">
        <v>93</v>
      </c>
      <c r="E4" s="32" t="s">
        <v>94</v>
      </c>
      <c r="F4" s="32" t="s">
        <v>95</v>
      </c>
      <c r="G4" s="32" t="s">
        <v>83</v>
      </c>
      <c r="H4" s="32" t="s">
        <v>84</v>
      </c>
      <c r="I4" s="32" t="s">
        <v>96</v>
      </c>
      <c r="J4" s="32" t="s">
        <v>97</v>
      </c>
      <c r="K4" s="32" t="s">
        <v>85</v>
      </c>
      <c r="L4" s="32" t="s">
        <v>103</v>
      </c>
    </row>
    <row r="5" spans="1:12">
      <c r="A5" s="63">
        <v>0</v>
      </c>
      <c r="B5" s="63">
        <v>211</v>
      </c>
      <c r="C5" s="63" t="s">
        <v>104</v>
      </c>
      <c r="D5" s="63">
        <v>21120</v>
      </c>
      <c r="E5" s="63" t="s">
        <v>21</v>
      </c>
      <c r="F5" s="63" t="s">
        <v>99</v>
      </c>
      <c r="G5" s="63" t="s">
        <v>98</v>
      </c>
      <c r="H5" s="63">
        <v>997</v>
      </c>
      <c r="I5" s="63">
        <v>994</v>
      </c>
      <c r="J5" s="63" t="s">
        <v>98</v>
      </c>
      <c r="K5" s="63">
        <v>1</v>
      </c>
      <c r="L5" s="63">
        <v>0.1543156765</v>
      </c>
    </row>
    <row r="6" spans="1:12">
      <c r="A6" s="63">
        <v>1</v>
      </c>
      <c r="B6" s="63">
        <v>211</v>
      </c>
      <c r="C6" s="63" t="s">
        <v>104</v>
      </c>
      <c r="D6" s="63">
        <v>21121</v>
      </c>
      <c r="E6" s="63" t="s">
        <v>23</v>
      </c>
      <c r="F6" s="63" t="s">
        <v>99</v>
      </c>
      <c r="G6" s="63" t="s">
        <v>98</v>
      </c>
      <c r="H6" s="63">
        <v>997</v>
      </c>
      <c r="I6" s="63">
        <v>994</v>
      </c>
      <c r="J6" s="63" t="s">
        <v>98</v>
      </c>
      <c r="K6" s="63">
        <v>2</v>
      </c>
      <c r="L6" s="63">
        <v>0.17560422049999999</v>
      </c>
    </row>
    <row r="7" spans="1:12">
      <c r="A7" s="63">
        <v>2</v>
      </c>
      <c r="B7" s="63">
        <v>211</v>
      </c>
      <c r="C7" s="63" t="s">
        <v>104</v>
      </c>
      <c r="D7" s="63">
        <v>21122</v>
      </c>
      <c r="E7" s="63" t="s">
        <v>24</v>
      </c>
      <c r="F7" s="63" t="s">
        <v>99</v>
      </c>
      <c r="G7" s="63" t="s">
        <v>98</v>
      </c>
      <c r="H7" s="63">
        <v>997</v>
      </c>
      <c r="I7" s="63">
        <v>994</v>
      </c>
      <c r="J7" s="63" t="s">
        <v>98</v>
      </c>
      <c r="K7" s="63">
        <v>2</v>
      </c>
      <c r="L7" s="63">
        <v>4.74858503E-2</v>
      </c>
    </row>
    <row r="8" spans="1:12">
      <c r="A8" s="63">
        <v>3</v>
      </c>
      <c r="B8" s="63">
        <v>211</v>
      </c>
      <c r="C8" s="63" t="s">
        <v>104</v>
      </c>
      <c r="D8" s="63">
        <v>21124</v>
      </c>
      <c r="E8" s="63" t="s">
        <v>25</v>
      </c>
      <c r="F8" s="63" t="s">
        <v>99</v>
      </c>
      <c r="G8" s="63" t="s">
        <v>98</v>
      </c>
      <c r="H8" s="63">
        <v>997</v>
      </c>
      <c r="I8" s="63">
        <v>994</v>
      </c>
      <c r="J8" s="63" t="s">
        <v>98</v>
      </c>
      <c r="K8" s="63">
        <v>41</v>
      </c>
      <c r="L8" s="63">
        <v>5.3361574174999999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3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107</v>
      </c>
    </row>
    <row r="4" spans="1:12">
      <c r="A4" s="32" t="s">
        <v>79</v>
      </c>
      <c r="B4" s="32" t="s">
        <v>91</v>
      </c>
      <c r="C4" s="32" t="s">
        <v>92</v>
      </c>
      <c r="D4" s="32" t="s">
        <v>93</v>
      </c>
      <c r="E4" s="32" t="s">
        <v>94</v>
      </c>
      <c r="F4" s="32" t="s">
        <v>95</v>
      </c>
      <c r="G4" s="32" t="s">
        <v>83</v>
      </c>
      <c r="H4" s="32" t="s">
        <v>84</v>
      </c>
      <c r="I4" s="32" t="s">
        <v>96</v>
      </c>
      <c r="J4" s="32" t="s">
        <v>97</v>
      </c>
      <c r="K4" s="32" t="s">
        <v>85</v>
      </c>
      <c r="L4" s="32" t="s">
        <v>86</v>
      </c>
    </row>
    <row r="5" spans="1:12">
      <c r="A5" s="63">
        <v>0</v>
      </c>
      <c r="B5" s="63">
        <v>215</v>
      </c>
      <c r="C5" s="63" t="s">
        <v>108</v>
      </c>
      <c r="D5" s="63">
        <v>21512</v>
      </c>
      <c r="E5" s="63" t="s">
        <v>28</v>
      </c>
      <c r="F5" s="63" t="s">
        <v>99</v>
      </c>
      <c r="G5" s="63" t="s">
        <v>98</v>
      </c>
      <c r="H5" s="63">
        <v>997</v>
      </c>
      <c r="I5" s="63">
        <v>994</v>
      </c>
      <c r="J5" s="63" t="s">
        <v>98</v>
      </c>
      <c r="K5" s="63">
        <v>1</v>
      </c>
      <c r="L5" s="63">
        <v>7.1641297199999995E-2</v>
      </c>
    </row>
    <row r="6" spans="1:12">
      <c r="A6" s="63">
        <v>1</v>
      </c>
      <c r="B6" s="63">
        <v>24</v>
      </c>
      <c r="C6" s="63" t="s">
        <v>109</v>
      </c>
      <c r="D6" s="63">
        <v>241</v>
      </c>
      <c r="E6" s="63" t="s">
        <v>29</v>
      </c>
      <c r="F6" s="63" t="s">
        <v>99</v>
      </c>
      <c r="G6" s="63" t="s">
        <v>98</v>
      </c>
      <c r="H6" s="63">
        <v>997</v>
      </c>
      <c r="I6" s="63">
        <v>994</v>
      </c>
      <c r="J6" s="63" t="s">
        <v>98</v>
      </c>
      <c r="K6" s="63">
        <v>36</v>
      </c>
      <c r="L6" s="63">
        <v>25.025165104199999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110</v>
      </c>
    </row>
    <row r="4" spans="1:12">
      <c r="A4" s="32" t="s">
        <v>79</v>
      </c>
      <c r="B4" s="32" t="s">
        <v>91</v>
      </c>
      <c r="C4" s="32" t="s">
        <v>92</v>
      </c>
      <c r="D4" s="32" t="s">
        <v>93</v>
      </c>
      <c r="E4" s="32" t="s">
        <v>94</v>
      </c>
      <c r="F4" s="32" t="s">
        <v>95</v>
      </c>
      <c r="G4" s="32" t="s">
        <v>83</v>
      </c>
      <c r="H4" s="32" t="s">
        <v>84</v>
      </c>
      <c r="I4" s="32" t="s">
        <v>96</v>
      </c>
      <c r="J4" s="32" t="s">
        <v>97</v>
      </c>
      <c r="K4" s="32" t="s">
        <v>85</v>
      </c>
      <c r="L4" s="32" t="s">
        <v>103</v>
      </c>
    </row>
    <row r="5" spans="1:12">
      <c r="A5" s="63">
        <v>0</v>
      </c>
      <c r="B5" s="63">
        <v>22</v>
      </c>
      <c r="C5" s="63" t="s">
        <v>111</v>
      </c>
      <c r="D5" s="63">
        <v>221</v>
      </c>
      <c r="E5" s="63" t="s">
        <v>30</v>
      </c>
      <c r="F5" s="63" t="s">
        <v>99</v>
      </c>
      <c r="G5" s="63" t="s">
        <v>98</v>
      </c>
      <c r="H5" s="63">
        <v>997</v>
      </c>
      <c r="I5" s="63">
        <v>994</v>
      </c>
      <c r="J5" s="63" t="s">
        <v>98</v>
      </c>
      <c r="K5" s="63">
        <v>5</v>
      </c>
      <c r="L5" s="63">
        <v>33.551843146099998</v>
      </c>
    </row>
    <row r="6" spans="1:12">
      <c r="A6" s="63">
        <v>1</v>
      </c>
      <c r="B6" s="63">
        <v>22</v>
      </c>
      <c r="C6" s="63" t="s">
        <v>111</v>
      </c>
      <c r="D6" s="63">
        <v>222</v>
      </c>
      <c r="E6" s="63" t="s">
        <v>31</v>
      </c>
      <c r="F6" s="63" t="s">
        <v>99</v>
      </c>
      <c r="G6" s="63" t="s">
        <v>98</v>
      </c>
      <c r="H6" s="63">
        <v>997</v>
      </c>
      <c r="I6" s="63">
        <v>994</v>
      </c>
      <c r="J6" s="63" t="s">
        <v>98</v>
      </c>
      <c r="K6" s="63">
        <v>1</v>
      </c>
      <c r="L6" s="63">
        <v>1.0818113879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112</v>
      </c>
    </row>
    <row r="4" spans="1:12">
      <c r="A4" s="32" t="s">
        <v>79</v>
      </c>
      <c r="B4" s="32" t="s">
        <v>91</v>
      </c>
      <c r="C4" s="32" t="s">
        <v>92</v>
      </c>
      <c r="D4" s="32" t="s">
        <v>93</v>
      </c>
      <c r="E4" s="32" t="s">
        <v>94</v>
      </c>
      <c r="F4" s="32" t="s">
        <v>95</v>
      </c>
      <c r="G4" s="32" t="s">
        <v>83</v>
      </c>
      <c r="H4" s="32" t="s">
        <v>84</v>
      </c>
      <c r="I4" s="32" t="s">
        <v>96</v>
      </c>
      <c r="J4" s="32" t="s">
        <v>97</v>
      </c>
      <c r="K4" s="32" t="s">
        <v>85</v>
      </c>
      <c r="L4" s="32" t="s">
        <v>103</v>
      </c>
    </row>
    <row r="5" spans="1:12">
      <c r="A5" s="63">
        <v>0</v>
      </c>
      <c r="B5" s="63">
        <v>22</v>
      </c>
      <c r="C5" s="63" t="s">
        <v>111</v>
      </c>
      <c r="D5" s="63">
        <v>221</v>
      </c>
      <c r="E5" s="63" t="s">
        <v>30</v>
      </c>
      <c r="F5" s="63" t="s">
        <v>99</v>
      </c>
      <c r="G5" s="63" t="s">
        <v>98</v>
      </c>
      <c r="H5" s="63">
        <v>997</v>
      </c>
      <c r="I5" s="63">
        <v>994</v>
      </c>
      <c r="J5" s="63" t="s">
        <v>98</v>
      </c>
      <c r="K5" s="63">
        <v>4</v>
      </c>
      <c r="L5" s="63">
        <v>0.4720296632</v>
      </c>
    </row>
    <row r="6" spans="1:12">
      <c r="A6" s="63">
        <v>1</v>
      </c>
      <c r="B6" s="63">
        <v>22</v>
      </c>
      <c r="C6" s="63" t="s">
        <v>111</v>
      </c>
      <c r="D6" s="63">
        <v>222</v>
      </c>
      <c r="E6" s="63" t="s">
        <v>31</v>
      </c>
      <c r="F6" s="63" t="s">
        <v>99</v>
      </c>
      <c r="G6" s="63" t="s">
        <v>98</v>
      </c>
      <c r="H6" s="63">
        <v>997</v>
      </c>
      <c r="I6" s="63">
        <v>994</v>
      </c>
      <c r="J6" s="63" t="s">
        <v>98</v>
      </c>
      <c r="K6" s="63">
        <v>1</v>
      </c>
      <c r="L6" s="63">
        <v>0.13283190310000001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113</v>
      </c>
    </row>
    <row r="4" spans="1:12">
      <c r="A4" s="32" t="s">
        <v>79</v>
      </c>
      <c r="B4" s="32" t="s">
        <v>91</v>
      </c>
      <c r="C4" s="32" t="s">
        <v>92</v>
      </c>
      <c r="D4" s="32" t="s">
        <v>93</v>
      </c>
      <c r="E4" s="32" t="s">
        <v>94</v>
      </c>
      <c r="F4" s="32" t="s">
        <v>95</v>
      </c>
      <c r="G4" s="32" t="s">
        <v>83</v>
      </c>
      <c r="H4" s="32" t="s">
        <v>84</v>
      </c>
      <c r="I4" s="32" t="s">
        <v>96</v>
      </c>
      <c r="J4" s="32" t="s">
        <v>97</v>
      </c>
      <c r="K4" s="32" t="s">
        <v>85</v>
      </c>
      <c r="L4" s="32" t="s">
        <v>86</v>
      </c>
    </row>
    <row r="5" spans="1:12">
      <c r="A5" s="63">
        <v>0</v>
      </c>
      <c r="B5" s="63">
        <v>2</v>
      </c>
      <c r="C5" s="63" t="s">
        <v>114</v>
      </c>
      <c r="D5" s="63">
        <v>21</v>
      </c>
      <c r="E5" s="63" t="s">
        <v>34</v>
      </c>
      <c r="F5" s="63" t="s">
        <v>115</v>
      </c>
      <c r="G5" s="63" t="s">
        <v>98</v>
      </c>
      <c r="H5" s="63">
        <v>997</v>
      </c>
      <c r="I5" s="63">
        <v>992</v>
      </c>
      <c r="J5" s="63" t="s">
        <v>98</v>
      </c>
      <c r="K5" s="63">
        <v>13</v>
      </c>
      <c r="L5" s="63">
        <v>6253.63315822</v>
      </c>
    </row>
    <row r="6" spans="1:12">
      <c r="A6" s="63">
        <v>1</v>
      </c>
      <c r="B6" s="63">
        <v>2</v>
      </c>
      <c r="C6" s="63" t="s">
        <v>114</v>
      </c>
      <c r="D6" s="63">
        <v>23</v>
      </c>
      <c r="E6" s="63" t="s">
        <v>116</v>
      </c>
      <c r="F6" s="63" t="s">
        <v>115</v>
      </c>
      <c r="G6" s="63" t="s">
        <v>98</v>
      </c>
      <c r="H6" s="63">
        <v>997</v>
      </c>
      <c r="I6" s="63">
        <v>992</v>
      </c>
      <c r="J6" s="63" t="s">
        <v>98</v>
      </c>
      <c r="K6" s="63">
        <v>16</v>
      </c>
      <c r="L6" s="63">
        <v>1700.45783609</v>
      </c>
    </row>
    <row r="7" spans="1:12">
      <c r="A7" s="63">
        <v>2</v>
      </c>
      <c r="B7" s="63">
        <v>2</v>
      </c>
      <c r="C7" s="63" t="s">
        <v>114</v>
      </c>
      <c r="D7" s="63">
        <v>24</v>
      </c>
      <c r="E7" s="63" t="s">
        <v>117</v>
      </c>
      <c r="F7" s="63" t="s">
        <v>115</v>
      </c>
      <c r="G7" s="63" t="s">
        <v>98</v>
      </c>
      <c r="H7" s="63">
        <v>997</v>
      </c>
      <c r="I7" s="63">
        <v>992</v>
      </c>
      <c r="J7" s="63" t="s">
        <v>98</v>
      </c>
      <c r="K7" s="63">
        <v>7</v>
      </c>
      <c r="L7" s="63">
        <v>176.03924619599999</v>
      </c>
    </row>
    <row r="8" spans="1:12">
      <c r="A8" s="63">
        <v>3</v>
      </c>
      <c r="B8" s="63">
        <v>3</v>
      </c>
      <c r="C8" s="63" t="s">
        <v>118</v>
      </c>
      <c r="D8" s="63">
        <v>31</v>
      </c>
      <c r="E8" s="63" t="s">
        <v>119</v>
      </c>
      <c r="F8" s="63" t="s">
        <v>115</v>
      </c>
      <c r="G8" s="63" t="s">
        <v>98</v>
      </c>
      <c r="H8" s="63">
        <v>997</v>
      </c>
      <c r="I8" s="63">
        <v>992</v>
      </c>
      <c r="J8" s="63" t="s">
        <v>98</v>
      </c>
      <c r="K8" s="63">
        <v>31</v>
      </c>
      <c r="L8" s="63">
        <v>2567.9901983899999</v>
      </c>
    </row>
    <row r="9" spans="1:12">
      <c r="A9" s="63">
        <v>4</v>
      </c>
      <c r="B9" s="63">
        <v>3</v>
      </c>
      <c r="C9" s="63" t="s">
        <v>118</v>
      </c>
      <c r="D9" s="63">
        <v>32</v>
      </c>
      <c r="E9" s="63" t="s">
        <v>37</v>
      </c>
      <c r="F9" s="63" t="s">
        <v>115</v>
      </c>
      <c r="G9" s="63" t="s">
        <v>98</v>
      </c>
      <c r="H9" s="63">
        <v>997</v>
      </c>
      <c r="I9" s="63">
        <v>992</v>
      </c>
      <c r="J9" s="63" t="s">
        <v>98</v>
      </c>
      <c r="K9" s="63">
        <v>9</v>
      </c>
      <c r="L9" s="63">
        <v>316.21399031800001</v>
      </c>
    </row>
    <row r="10" spans="1:12">
      <c r="A10" s="63">
        <v>5</v>
      </c>
      <c r="B10" s="63">
        <v>998</v>
      </c>
      <c r="C10" s="63" t="s">
        <v>35</v>
      </c>
      <c r="D10" s="63">
        <v>998</v>
      </c>
      <c r="E10" s="63" t="s">
        <v>35</v>
      </c>
      <c r="F10" s="63" t="s">
        <v>115</v>
      </c>
      <c r="G10" s="63" t="s">
        <v>98</v>
      </c>
      <c r="H10" s="63">
        <v>997</v>
      </c>
      <c r="I10" s="63">
        <v>992</v>
      </c>
      <c r="J10" s="63" t="s">
        <v>98</v>
      </c>
      <c r="K10" s="63">
        <v>15</v>
      </c>
      <c r="L10" s="63">
        <v>922.35182835700004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120</v>
      </c>
    </row>
    <row r="4" spans="1:12">
      <c r="A4" s="32" t="s">
        <v>79</v>
      </c>
      <c r="B4" s="32" t="s">
        <v>91</v>
      </c>
      <c r="C4" s="32" t="s">
        <v>92</v>
      </c>
      <c r="D4" s="32" t="s">
        <v>93</v>
      </c>
      <c r="E4" s="32" t="s">
        <v>94</v>
      </c>
      <c r="F4" s="32" t="s">
        <v>95</v>
      </c>
      <c r="G4" s="32" t="s">
        <v>83</v>
      </c>
      <c r="H4" s="32" t="s">
        <v>84</v>
      </c>
      <c r="I4" s="32" t="s">
        <v>96</v>
      </c>
      <c r="J4" s="32" t="s">
        <v>97</v>
      </c>
      <c r="K4" s="32" t="s">
        <v>85</v>
      </c>
      <c r="L4" s="32" t="s">
        <v>86</v>
      </c>
    </row>
    <row r="5" spans="1:12">
      <c r="A5" s="63">
        <v>0</v>
      </c>
      <c r="B5" s="63">
        <v>2</v>
      </c>
      <c r="C5" s="63" t="s">
        <v>114</v>
      </c>
      <c r="D5" s="63">
        <v>21</v>
      </c>
      <c r="E5" s="63" t="s">
        <v>34</v>
      </c>
      <c r="F5" s="63" t="s">
        <v>115</v>
      </c>
      <c r="G5" s="63" t="s">
        <v>98</v>
      </c>
      <c r="H5" s="63">
        <v>997</v>
      </c>
      <c r="I5" s="63">
        <v>992</v>
      </c>
      <c r="J5" s="63" t="s">
        <v>98</v>
      </c>
      <c r="K5" s="63">
        <v>5</v>
      </c>
      <c r="L5" s="63">
        <v>118.19397265800001</v>
      </c>
    </row>
    <row r="6" spans="1:12">
      <c r="A6" s="63">
        <v>1</v>
      </c>
      <c r="B6" s="63">
        <v>2</v>
      </c>
      <c r="C6" s="63" t="s">
        <v>114</v>
      </c>
      <c r="D6" s="63">
        <v>23</v>
      </c>
      <c r="E6" s="63" t="s">
        <v>116</v>
      </c>
      <c r="F6" s="63" t="s">
        <v>115</v>
      </c>
      <c r="G6" s="63" t="s">
        <v>98</v>
      </c>
      <c r="H6" s="63">
        <v>997</v>
      </c>
      <c r="I6" s="63">
        <v>992</v>
      </c>
      <c r="J6" s="63" t="s">
        <v>98</v>
      </c>
      <c r="K6" s="63">
        <v>8</v>
      </c>
      <c r="L6" s="63">
        <v>424.66180707699999</v>
      </c>
    </row>
    <row r="7" spans="1:12">
      <c r="A7" s="63">
        <v>2</v>
      </c>
      <c r="B7" s="63">
        <v>3</v>
      </c>
      <c r="C7" s="63" t="s">
        <v>118</v>
      </c>
      <c r="D7" s="63">
        <v>31</v>
      </c>
      <c r="E7" s="63" t="s">
        <v>119</v>
      </c>
      <c r="F7" s="63" t="s">
        <v>115</v>
      </c>
      <c r="G7" s="63" t="s">
        <v>98</v>
      </c>
      <c r="H7" s="63">
        <v>997</v>
      </c>
      <c r="I7" s="63">
        <v>992</v>
      </c>
      <c r="J7" s="63" t="s">
        <v>98</v>
      </c>
      <c r="K7" s="63">
        <v>8</v>
      </c>
      <c r="L7" s="63">
        <v>10.4225627174</v>
      </c>
    </row>
    <row r="8" spans="1:12">
      <c r="A8" s="63">
        <v>3</v>
      </c>
      <c r="B8" s="63">
        <v>3</v>
      </c>
      <c r="C8" s="63" t="s">
        <v>118</v>
      </c>
      <c r="D8" s="63">
        <v>32</v>
      </c>
      <c r="E8" s="63" t="s">
        <v>37</v>
      </c>
      <c r="F8" s="63" t="s">
        <v>115</v>
      </c>
      <c r="G8" s="63" t="s">
        <v>98</v>
      </c>
      <c r="H8" s="63">
        <v>997</v>
      </c>
      <c r="I8" s="63">
        <v>992</v>
      </c>
      <c r="J8" s="63" t="s">
        <v>98</v>
      </c>
      <c r="K8" s="63">
        <v>1</v>
      </c>
      <c r="L8" s="63">
        <v>0.66311054930000002</v>
      </c>
    </row>
    <row r="9" spans="1:12">
      <c r="A9" s="63">
        <v>4</v>
      </c>
      <c r="B9" s="63">
        <v>998</v>
      </c>
      <c r="C9" s="63" t="s">
        <v>35</v>
      </c>
      <c r="D9" s="63">
        <v>998</v>
      </c>
      <c r="E9" s="63" t="s">
        <v>35</v>
      </c>
      <c r="F9" s="63" t="s">
        <v>115</v>
      </c>
      <c r="G9" s="63" t="s">
        <v>98</v>
      </c>
      <c r="H9" s="63">
        <v>997</v>
      </c>
      <c r="I9" s="63">
        <v>992</v>
      </c>
      <c r="J9" s="63" t="s">
        <v>98</v>
      </c>
      <c r="K9" s="63">
        <v>1</v>
      </c>
      <c r="L9" s="63">
        <v>18.432617348000001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12</vt:i4>
      </vt:variant>
    </vt:vector>
  </HeadingPairs>
  <TitlesOfParts>
    <vt:vector size="12" baseType="lpstr">
      <vt:lpstr>Info_Delineation</vt:lpstr>
      <vt:lpstr>Delineation</vt:lpstr>
      <vt:lpstr>Pop_Statistics</vt:lpstr>
      <vt:lpstr>_observedEventA_v1_aoi</vt:lpstr>
      <vt:lpstr>_builtUpA_v1_aoi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Stefan Ram | GAF AG</cp:lastModifiedBy>
  <cp:lastPrinted>2020-10-14T12:56:37Z</cp:lastPrinted>
  <dcterms:created xsi:type="dcterms:W3CDTF">2017-04-13T10:25:13Z</dcterms:created>
  <dcterms:modified xsi:type="dcterms:W3CDTF">2024-09-19T03:15:38Z</dcterms:modified>
</cp:coreProperties>
</file>