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756-AOI-10-NOWOGRODBOBRZANSKI\03MAPS\output\EMSR756\AOI10\DEL_PRODUCT\FCT\EMSR756_AOI10_DEL_PRODUCT_v1\20240919_DEL\"/>
    </mc:Choice>
  </mc:AlternateContent>
  <xr:revisionPtr revIDLastSave="0" documentId="13_ncr:1_{1FAC4758-66DF-4DFB-90FF-00F6971271C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2" l="1"/>
  <c r="B55" i="2"/>
  <c r="B54" i="2"/>
  <c r="B53" i="2"/>
  <c r="B37" i="2"/>
  <c r="B36" i="2"/>
</calcChain>
</file>

<file path=xl/sharedStrings.xml><?xml version="1.0" encoding="utf-8"?>
<sst xmlns="http://schemas.openxmlformats.org/spreadsheetml/2006/main" count="450" uniqueCount="129">
  <si>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</si>
  <si>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</si>
  <si>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</si>
  <si>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</si>
  <si>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</si>
  <si>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10 Nowogrod Bobrzanski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</si>
  <si>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</si>
  <si>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</si>
  <si>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</si>
  <si>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</si>
  <si>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</si>
  <si>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</si>
  <si>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</si>
  <si>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</si>
  <si>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</si>
  <si>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</si>
  <si>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Industrial buildings</t>
  </si>
  <si>
    <t>Military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</si>
  <si>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</si>
  <si>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</si>
  <si>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</si>
  <si>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</si>
  <si>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</si>
  <si>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</si>
  <si>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</si>
  <si>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</si>
  <si>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</si>
  <si>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</si>
  <si>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</si>
  <si>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</si>
  <si>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</si>
  <si>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</si>
  <si>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</si>
  <si>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</si>
  <si>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</si>
  <si>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</si>
  <si>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</si>
  <si>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Heterogeneous agricultural areas </t>
  </si>
  <si>
    <t>Other</t>
  </si>
  <si>
    <t>Shrub and/or herbaceous vegetation association</t>
  </si>
  <si>
    <t xml:space="preserve">Forests </t>
  </si>
  <si>
    <t xml:space="preserve">Permanent crops 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</si>
  <si>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</si>
  <si>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</si>
  <si>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</si>
  <si>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</si>
  <si>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</si>
  <si>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</si>
  <si>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</si>
  <si>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</si>
  <si>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</si>
  <si>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</si>
  <si>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</si>
  <si>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</si>
  <si>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</si>
  <si>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10 Nowogrod Bobrzanski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</si>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</sst>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0" fontId="3" fillId="0" borderId="0" xfId="0" applyFont="1" applyAlignment="1">
      <alignment horizontal="right" vertical="center" wrapText="1"/>
    </xf>
    <xf numFmtId="164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tabSelected="1" topLeftCell="A34" zoomScale="70" zoomScaleNormal="70" workbookViewId="0">
      <selection activeCell="C60" sqref="C60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2" t="s">
        <v>7</v>
      </c>
      <c r="D4" s="73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290.31183743499997</v>
      </c>
    </row>
    <row r="6" spans="1:11">
      <c r="B6" s="23" t="s">
        <v>12</v>
      </c>
      <c r="C6" s="27" t="s">
        <v>13</v>
      </c>
      <c r="D6" s="28"/>
      <c r="E6" s="60">
        <v>40</v>
      </c>
      <c r="F6" s="59">
        <v>33000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2.8733386178</v>
      </c>
      <c r="F7" s="41">
        <v>926.69741290100001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</v>
      </c>
      <c r="F8" s="45">
        <v>32.197940400500002</v>
      </c>
      <c r="G8" s="2"/>
      <c r="H8" s="2"/>
      <c r="I8" s="2"/>
      <c r="J8" s="7"/>
      <c r="K8" s="10"/>
    </row>
    <row r="9" spans="1:11">
      <c r="B9" s="42"/>
      <c r="C9" s="43" t="s">
        <v>17</v>
      </c>
      <c r="D9" s="44" t="s">
        <v>11</v>
      </c>
      <c r="E9" s="45">
        <v>0</v>
      </c>
      <c r="F9" s="45">
        <v>273.40434822200001</v>
      </c>
    </row>
    <row r="10" spans="1:11">
      <c r="B10" s="46"/>
      <c r="C10" s="47" t="s">
        <v>18</v>
      </c>
      <c r="D10" s="48" t="s">
        <v>11</v>
      </c>
      <c r="E10" s="49">
        <v>0</v>
      </c>
      <c r="F10" s="49">
        <v>0.56186682850000003</v>
      </c>
    </row>
    <row r="11" spans="1:11">
      <c r="B11" s="36" t="s">
        <v>19</v>
      </c>
      <c r="C11" s="50" t="s">
        <v>20</v>
      </c>
      <c r="D11" s="37" t="s">
        <v>21</v>
      </c>
      <c r="E11" s="41">
        <v>0</v>
      </c>
      <c r="F11" s="41">
        <v>20.220836893000001</v>
      </c>
    </row>
    <row r="12" spans="1:11">
      <c r="B12" s="42"/>
      <c r="C12" s="43" t="s">
        <v>22</v>
      </c>
      <c r="D12" s="44" t="s">
        <v>21</v>
      </c>
      <c r="E12" s="45">
        <v>0</v>
      </c>
      <c r="F12" s="45">
        <v>34.428826080299999</v>
      </c>
    </row>
    <row r="13" spans="1:11">
      <c r="B13" s="42"/>
      <c r="C13" s="43" t="s">
        <v>23</v>
      </c>
      <c r="D13" s="44" t="s">
        <v>21</v>
      </c>
      <c r="E13" s="45">
        <v>0.13877004879999999</v>
      </c>
      <c r="F13" s="45">
        <v>225.20866858799999</v>
      </c>
    </row>
    <row r="14" spans="1:11">
      <c r="B14" s="42"/>
      <c r="C14" s="43" t="s">
        <v>24</v>
      </c>
      <c r="D14" s="44" t="s">
        <v>21</v>
      </c>
      <c r="E14" s="45">
        <v>3.2329472354000002</v>
      </c>
      <c r="F14" s="45">
        <v>405.85848477000002</v>
      </c>
    </row>
    <row r="15" spans="1:11">
      <c r="B15" s="46"/>
      <c r="C15" s="47" t="s">
        <v>25</v>
      </c>
      <c r="D15" s="48" t="s">
        <v>21</v>
      </c>
      <c r="E15" s="49">
        <v>0</v>
      </c>
      <c r="F15" s="49">
        <v>102.74722810199999</v>
      </c>
    </row>
    <row r="16" spans="1:11">
      <c r="B16" s="36" t="s">
        <v>26</v>
      </c>
      <c r="C16" s="50" t="s">
        <v>27</v>
      </c>
      <c r="D16" s="37" t="s">
        <v>11</v>
      </c>
      <c r="E16" s="41">
        <v>0</v>
      </c>
      <c r="F16" s="41">
        <v>6.2309543E-3</v>
      </c>
    </row>
    <row r="17" spans="2:6">
      <c r="B17" s="42"/>
      <c r="C17" s="43" t="s">
        <v>28</v>
      </c>
      <c r="D17" s="44" t="s">
        <v>11</v>
      </c>
      <c r="E17" s="45">
        <v>1.2871616406999999</v>
      </c>
      <c r="F17" s="45">
        <v>69.660612709800006</v>
      </c>
    </row>
    <row r="18" spans="2:6">
      <c r="B18" s="42"/>
      <c r="C18" s="43" t="s">
        <v>29</v>
      </c>
      <c r="D18" s="44" t="s">
        <v>11</v>
      </c>
      <c r="E18" s="45">
        <v>0</v>
      </c>
      <c r="F18" s="45">
        <v>0.92939967550000002</v>
      </c>
    </row>
    <row r="19" spans="2:6">
      <c r="B19" s="42"/>
      <c r="C19" s="43" t="s">
        <v>30</v>
      </c>
      <c r="D19" s="44" t="s">
        <v>11</v>
      </c>
      <c r="E19" s="45">
        <v>0</v>
      </c>
      <c r="F19" s="45">
        <v>52.565165115600003</v>
      </c>
    </row>
    <row r="20" spans="2:6">
      <c r="B20" s="42"/>
      <c r="C20" s="51" t="s">
        <v>31</v>
      </c>
      <c r="D20" s="44" t="s">
        <v>11</v>
      </c>
      <c r="E20" s="45">
        <v>0</v>
      </c>
      <c r="F20" s="45">
        <v>0.70877417009999999</v>
      </c>
    </row>
    <row r="21" spans="2:6">
      <c r="B21" s="42"/>
      <c r="C21" s="43" t="s">
        <v>32</v>
      </c>
      <c r="D21" s="44" t="s">
        <v>21</v>
      </c>
      <c r="E21" s="45">
        <v>5.1988525200000003E-2</v>
      </c>
      <c r="F21" s="45">
        <v>33.209088815000001</v>
      </c>
    </row>
    <row r="22" spans="2:6">
      <c r="B22" s="42"/>
      <c r="C22" s="43" t="s">
        <v>33</v>
      </c>
      <c r="D22" s="44" t="s">
        <v>21</v>
      </c>
      <c r="E22" s="45">
        <v>0.1050737829</v>
      </c>
      <c r="F22" s="45">
        <v>13.4407126224</v>
      </c>
    </row>
    <row r="23" spans="2:6">
      <c r="B23" s="46"/>
      <c r="C23" s="47" t="s">
        <v>27</v>
      </c>
      <c r="D23" s="48" t="s">
        <v>21</v>
      </c>
      <c r="E23" s="49">
        <v>0</v>
      </c>
      <c r="F23" s="49">
        <v>0.87588898339999999</v>
      </c>
    </row>
    <row r="24" spans="2:6">
      <c r="B24" s="52" t="s">
        <v>34</v>
      </c>
      <c r="C24" s="53" t="s">
        <v>35</v>
      </c>
      <c r="D24" s="37" t="s">
        <v>11</v>
      </c>
      <c r="E24" s="41">
        <v>168.65123800500001</v>
      </c>
      <c r="F24" s="41">
        <v>3331.2078091200001</v>
      </c>
    </row>
    <row r="25" spans="2:6">
      <c r="B25" s="54"/>
      <c r="C25" s="51" t="s">
        <v>36</v>
      </c>
      <c r="D25" s="44" t="s">
        <v>11</v>
      </c>
      <c r="E25" s="45">
        <v>57.6025270771</v>
      </c>
      <c r="F25" s="55">
        <v>575.18173413600005</v>
      </c>
    </row>
    <row r="26" spans="2:6">
      <c r="B26" s="54"/>
      <c r="C26" s="51" t="s">
        <v>37</v>
      </c>
      <c r="D26" s="44" t="s">
        <v>11</v>
      </c>
      <c r="E26" s="45">
        <v>25.943860321799999</v>
      </c>
      <c r="F26" s="55">
        <v>603.12784126700001</v>
      </c>
    </row>
    <row r="27" spans="2:6">
      <c r="B27" s="54"/>
      <c r="C27" s="51" t="s">
        <v>38</v>
      </c>
      <c r="D27" s="44" t="s">
        <v>11</v>
      </c>
      <c r="E27" s="45">
        <v>21.105570103800002</v>
      </c>
      <c r="F27" s="55">
        <v>2145.4436938899998</v>
      </c>
    </row>
    <row r="28" spans="2:6">
      <c r="B28" s="54"/>
      <c r="C28" s="51" t="s">
        <v>39</v>
      </c>
      <c r="D28" s="44" t="s">
        <v>11</v>
      </c>
      <c r="E28" s="45">
        <v>9.8042981282999992</v>
      </c>
      <c r="F28" s="55">
        <v>211.39732092599999</v>
      </c>
    </row>
    <row r="29" spans="2:6">
      <c r="B29" s="54"/>
      <c r="C29" s="51" t="s">
        <v>40</v>
      </c>
      <c r="D29" s="44" t="s">
        <v>11</v>
      </c>
      <c r="E29" s="45">
        <v>7.2043463030000003</v>
      </c>
      <c r="F29" s="55">
        <v>8929.6392473600008</v>
      </c>
    </row>
    <row r="30" spans="2:6">
      <c r="B30" s="54"/>
      <c r="C30" s="51" t="s">
        <v>41</v>
      </c>
      <c r="D30" s="44" t="s">
        <v>11</v>
      </c>
      <c r="E30" s="45">
        <v>0</v>
      </c>
      <c r="F30" s="45">
        <v>55.154344826299997</v>
      </c>
    </row>
    <row r="31" spans="2:6">
      <c r="B31" s="56"/>
      <c r="C31" s="57" t="s">
        <v>42</v>
      </c>
      <c r="D31" s="48" t="s">
        <v>11</v>
      </c>
      <c r="E31" s="49">
        <v>0</v>
      </c>
      <c r="F31" s="58">
        <v>32.9374448063</v>
      </c>
    </row>
    <row r="32" spans="2:6">
      <c r="B32" s="5"/>
      <c r="C32" s="14"/>
      <c r="D32" s="7"/>
      <c r="E32" s="7"/>
      <c r="F32" s="10"/>
    </row>
    <row r="33" spans="2:6">
      <c r="B33" s="5"/>
      <c r="C33" s="14"/>
      <c r="D33" s="7"/>
      <c r="E33" s="7"/>
      <c r="F33" s="10"/>
    </row>
    <row r="34" spans="2:6">
      <c r="B34" s="61" t="s">
        <v>43</v>
      </c>
      <c r="C34" s="14"/>
      <c r="D34" s="7"/>
      <c r="E34" s="7"/>
    </row>
    <row r="35" spans="2:6">
      <c r="B35" s="32" t="s">
        <v>44</v>
      </c>
      <c r="C35" s="14"/>
      <c r="D35" s="7"/>
      <c r="E35" s="7"/>
    </row>
    <row r="36" spans="2:6">
      <c r="B36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6" s="14"/>
      <c r="D36" s="7"/>
      <c r="E36" s="7"/>
    </row>
    <row r="37" spans="2:6">
      <c r="B37" s="32" t="str">
        <f>CONCATENATE(CHAR(169)," European Union / Copernicus Emergency Management Service")</f>
        <v>© European Union / Copernicus Emergency Management Service</v>
      </c>
      <c r="C37" s="14"/>
      <c r="D37" s="7"/>
      <c r="E37" s="7"/>
    </row>
    <row r="38" spans="2:6">
      <c r="B38" s="5"/>
      <c r="C38" s="14"/>
      <c r="D38" s="7"/>
      <c r="E38" s="7"/>
    </row>
    <row r="39" spans="2:6">
      <c r="B39" s="5"/>
      <c r="C39" s="14"/>
      <c r="D39" s="7"/>
      <c r="E39" s="7"/>
    </row>
    <row r="40" spans="2:6">
      <c r="B40" s="61" t="s">
        <v>45</v>
      </c>
      <c r="C40" s="14"/>
      <c r="D40" s="7"/>
      <c r="E40" s="7"/>
    </row>
    <row r="41" spans="2:6">
      <c r="B41" s="32" t="s">
        <v>46</v>
      </c>
      <c r="C41" s="14"/>
      <c r="D41" s="7"/>
      <c r="E41" s="7"/>
    </row>
    <row r="42" spans="2:6">
      <c r="B42" s="32" t="s">
        <v>47</v>
      </c>
      <c r="C42" s="14"/>
      <c r="D42" s="7"/>
      <c r="E42" s="63" t="s">
        <v>48</v>
      </c>
    </row>
    <row r="43" spans="2:6">
      <c r="B43" s="32" t="s">
        <v>49</v>
      </c>
      <c r="C43" s="16"/>
      <c r="D43" s="7"/>
      <c r="E43" s="7"/>
    </row>
    <row r="44" spans="2:6">
      <c r="B44" s="32" t="s">
        <v>50</v>
      </c>
      <c r="C44" s="16"/>
      <c r="D44" s="7"/>
      <c r="E44" s="7"/>
    </row>
    <row r="45" spans="2:6">
      <c r="B45" s="5"/>
      <c r="C45" s="16"/>
      <c r="D45" s="7"/>
      <c r="E45" s="7"/>
    </row>
    <row r="46" spans="2:6">
      <c r="B46" s="5"/>
      <c r="C46" s="16"/>
      <c r="D46" s="7"/>
      <c r="E46" s="7"/>
    </row>
    <row r="47" spans="2:6">
      <c r="B47" s="61" t="s">
        <v>51</v>
      </c>
      <c r="C47" s="16"/>
      <c r="D47" s="7"/>
      <c r="E47" s="7"/>
    </row>
    <row r="48" spans="2:6">
      <c r="B48" s="32" t="s">
        <v>52</v>
      </c>
      <c r="C48" s="16"/>
      <c r="D48" s="7"/>
      <c r="E48" s="7"/>
    </row>
    <row r="49" spans="2:8">
      <c r="B49" s="32" t="s">
        <v>53</v>
      </c>
      <c r="C49" s="16"/>
      <c r="D49" s="7"/>
      <c r="E49" s="7"/>
    </row>
    <row r="50" spans="2:8">
      <c r="B50" s="5"/>
      <c r="C50" s="16"/>
      <c r="D50" s="7"/>
      <c r="E50" s="7"/>
    </row>
    <row r="51" spans="2:8">
      <c r="B51" s="5"/>
      <c r="C51" s="16"/>
      <c r="D51" s="7"/>
      <c r="E51" s="7"/>
    </row>
    <row r="52" spans="2:8">
      <c r="B52" s="61" t="s">
        <v>54</v>
      </c>
      <c r="C52" s="16"/>
      <c r="D52" s="7"/>
      <c r="E52" s="7"/>
    </row>
    <row r="53" spans="2:8">
      <c r="B53" s="7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3" s="14"/>
      <c r="D53" s="75"/>
      <c r="E53" s="75"/>
      <c r="F53" s="76"/>
      <c r="G53" s="77"/>
      <c r="H53" s="77"/>
    </row>
    <row r="54" spans="2:8">
      <c r="B54" s="74" t="str">
        <f>CONCATENATE("Corine Land Cover (CLC) 2018, EuroBoundaryMap 2017 ",CHAR(169),"EuroGeographics.  ")</f>
        <v xml:space="preserve">Corine Land Cover (CLC) 2018, EuroBoundaryMap 2017 ©EuroGeographics.  </v>
      </c>
      <c r="C54" s="78"/>
      <c r="D54" s="79"/>
      <c r="E54" s="79"/>
      <c r="F54" s="76"/>
      <c r="G54" s="77"/>
      <c r="H54" s="77"/>
    </row>
    <row r="55" spans="2:8">
      <c r="B55" s="74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  <c r="C55" s="78"/>
      <c r="D55" s="79"/>
      <c r="E55" s="79"/>
      <c r="F55" s="76"/>
      <c r="G55" s="77"/>
      <c r="H55" s="77"/>
    </row>
    <row r="56" spans="2:8">
      <c r="B56" s="74" t="s">
        <v>127</v>
      </c>
      <c r="C56" s="78"/>
      <c r="D56" s="79"/>
      <c r="E56" s="79"/>
      <c r="F56" s="76"/>
      <c r="G56" s="77"/>
      <c r="H56" s="77"/>
    </row>
    <row r="57" spans="2:8">
      <c r="B57" s="74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57" s="78"/>
      <c r="D57" s="79"/>
      <c r="E57" s="79"/>
      <c r="F57" s="76"/>
      <c r="G57" s="77"/>
      <c r="H57" s="77"/>
    </row>
    <row r="58" spans="2:8">
      <c r="B58" s="74" t="s">
        <v>128</v>
      </c>
      <c r="C58" s="78"/>
      <c r="D58" s="79"/>
      <c r="E58" s="79"/>
      <c r="F58" s="76"/>
      <c r="G58" s="77"/>
      <c r="H58" s="77"/>
    </row>
    <row r="59" spans="2:8">
      <c r="B59" s="77"/>
      <c r="C59" s="78"/>
      <c r="D59" s="79"/>
      <c r="E59" s="79"/>
      <c r="F59" s="76"/>
      <c r="G59" s="77"/>
      <c r="H59" s="7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7" customWidth="1"/>
  </cols>
  <sheetData>
    <row r="1" spans="1:12">
      <c r="A1" t="s">
        <v>55</v>
      </c>
    </row>
    <row r="3" spans="1:12" ht="25.5">
      <c r="A3" s="64" t="s">
        <v>56</v>
      </c>
      <c r="B3" s="64" t="s">
        <v>57</v>
      </c>
      <c r="C3" s="64" t="s">
        <v>58</v>
      </c>
      <c r="D3" s="64" t="s">
        <v>59</v>
      </c>
      <c r="E3" s="64" t="s">
        <v>60</v>
      </c>
      <c r="F3" s="64" t="s">
        <v>61</v>
      </c>
      <c r="G3" s="64" t="s">
        <v>62</v>
      </c>
      <c r="H3" s="64" t="s">
        <v>63</v>
      </c>
      <c r="I3" s="64" t="s">
        <v>64</v>
      </c>
      <c r="J3" s="64" t="s">
        <v>65</v>
      </c>
      <c r="K3" s="64" t="s">
        <v>66</v>
      </c>
      <c r="L3" s="64" t="s">
        <v>67</v>
      </c>
    </row>
    <row r="4" spans="1:12" ht="56.25">
      <c r="A4" s="65" t="s">
        <v>68</v>
      </c>
      <c r="B4" s="66" t="s">
        <v>69</v>
      </c>
      <c r="C4" s="66" t="s">
        <v>70</v>
      </c>
      <c r="D4" s="66" t="s">
        <v>71</v>
      </c>
      <c r="E4" s="66" t="s">
        <v>72</v>
      </c>
      <c r="F4" s="66" t="s">
        <v>73</v>
      </c>
      <c r="G4" s="66" t="s">
        <v>74</v>
      </c>
      <c r="H4" s="66" t="s">
        <v>75</v>
      </c>
      <c r="I4" s="66" t="s">
        <v>76</v>
      </c>
      <c r="J4" s="66" t="s">
        <v>76</v>
      </c>
      <c r="K4" s="66" t="s">
        <v>76</v>
      </c>
      <c r="L4" s="66" t="s">
        <v>77</v>
      </c>
    </row>
    <row r="5" spans="1:12">
      <c r="A5" s="67" t="s">
        <v>9</v>
      </c>
      <c r="B5" s="68">
        <v>30033</v>
      </c>
      <c r="C5" s="69">
        <v>32680</v>
      </c>
      <c r="D5" s="68">
        <v>22773</v>
      </c>
      <c r="E5" s="68">
        <v>0</v>
      </c>
      <c r="F5" s="68">
        <v>31833</v>
      </c>
      <c r="G5" s="68">
        <v>34698</v>
      </c>
      <c r="H5" s="68">
        <v>32613</v>
      </c>
      <c r="I5" s="70">
        <v>26376</v>
      </c>
      <c r="J5" s="70">
        <v>11337</v>
      </c>
      <c r="K5" s="70">
        <v>43</v>
      </c>
      <c r="L5" s="71" t="s">
        <v>78</v>
      </c>
    </row>
    <row r="6" spans="1:12">
      <c r="A6" s="67" t="s">
        <v>79</v>
      </c>
      <c r="B6" s="68">
        <v>117</v>
      </c>
      <c r="C6" s="69">
        <v>38</v>
      </c>
      <c r="D6" s="68">
        <v>167</v>
      </c>
      <c r="E6" s="68">
        <v>0</v>
      </c>
      <c r="F6" s="68">
        <v>108</v>
      </c>
      <c r="G6" s="68">
        <v>131</v>
      </c>
      <c r="H6" s="68">
        <v>140</v>
      </c>
      <c r="I6" s="70">
        <v>100</v>
      </c>
      <c r="J6" s="70">
        <v>55</v>
      </c>
      <c r="K6" s="70">
        <v>55.000000000000007</v>
      </c>
      <c r="L6" s="71" t="s">
        <v>78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80</v>
      </c>
    </row>
    <row r="4" spans="1:8">
      <c r="A4" s="31" t="s">
        <v>81</v>
      </c>
      <c r="B4" s="31" t="s">
        <v>82</v>
      </c>
      <c r="C4" s="31" t="s">
        <v>83</v>
      </c>
      <c r="D4" s="31" t="s">
        <v>84</v>
      </c>
      <c r="E4" s="31" t="s">
        <v>85</v>
      </c>
      <c r="F4" s="31" t="s">
        <v>86</v>
      </c>
      <c r="G4" s="31" t="s">
        <v>87</v>
      </c>
      <c r="H4" s="31" t="s">
        <v>88</v>
      </c>
    </row>
    <row r="5" spans="1:8">
      <c r="A5" s="32">
        <v>0</v>
      </c>
      <c r="B5" s="32" t="s">
        <v>89</v>
      </c>
      <c r="C5" s="32" t="s">
        <v>90</v>
      </c>
      <c r="D5" s="32" t="s">
        <v>91</v>
      </c>
      <c r="E5" s="32" t="s">
        <v>10</v>
      </c>
      <c r="F5" s="32">
        <v>2</v>
      </c>
      <c r="G5" s="32">
        <v>208</v>
      </c>
      <c r="H5" s="32">
        <v>290.31183743499997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92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100</v>
      </c>
      <c r="F5" s="32" t="s">
        <v>101</v>
      </c>
      <c r="G5" s="32" t="s">
        <v>102</v>
      </c>
      <c r="H5" s="32">
        <v>997</v>
      </c>
      <c r="I5" s="32">
        <v>1</v>
      </c>
      <c r="J5" s="32" t="s">
        <v>100</v>
      </c>
      <c r="K5" s="32">
        <v>551</v>
      </c>
      <c r="L5" s="32">
        <v>926.69741290100001</v>
      </c>
    </row>
    <row r="6" spans="1:12">
      <c r="A6" s="32">
        <v>1</v>
      </c>
      <c r="B6" s="32">
        <v>12</v>
      </c>
      <c r="C6" s="32" t="s">
        <v>103</v>
      </c>
      <c r="D6" s="32">
        <v>1251</v>
      </c>
      <c r="E6" s="32" t="s">
        <v>16</v>
      </c>
      <c r="F6" s="32" t="s">
        <v>101</v>
      </c>
      <c r="G6" s="32" t="s">
        <v>102</v>
      </c>
      <c r="H6" s="32">
        <v>997</v>
      </c>
      <c r="I6" s="32">
        <v>1</v>
      </c>
      <c r="J6" s="32" t="s">
        <v>100</v>
      </c>
      <c r="K6" s="32">
        <v>12</v>
      </c>
      <c r="L6" s="32">
        <v>32.197940400500002</v>
      </c>
    </row>
    <row r="7" spans="1:12">
      <c r="A7" s="32">
        <v>2</v>
      </c>
      <c r="B7" s="32">
        <v>12</v>
      </c>
      <c r="C7" s="32" t="s">
        <v>103</v>
      </c>
      <c r="D7" s="32">
        <v>1279</v>
      </c>
      <c r="E7" s="32" t="s">
        <v>17</v>
      </c>
      <c r="F7" s="32" t="s">
        <v>101</v>
      </c>
      <c r="G7" s="32" t="s">
        <v>102</v>
      </c>
      <c r="H7" s="32">
        <v>997</v>
      </c>
      <c r="I7" s="32">
        <v>1</v>
      </c>
      <c r="J7" s="32" t="s">
        <v>100</v>
      </c>
      <c r="K7" s="32">
        <v>48</v>
      </c>
      <c r="L7" s="32">
        <v>273.40434822200001</v>
      </c>
    </row>
    <row r="8" spans="1:12">
      <c r="A8" s="32">
        <v>3</v>
      </c>
      <c r="B8" s="32">
        <v>12</v>
      </c>
      <c r="C8" s="32" t="s">
        <v>103</v>
      </c>
      <c r="D8" s="32">
        <v>1280</v>
      </c>
      <c r="E8" s="32" t="s">
        <v>18</v>
      </c>
      <c r="F8" s="32" t="s">
        <v>101</v>
      </c>
      <c r="G8" s="32" t="s">
        <v>102</v>
      </c>
      <c r="H8" s="32">
        <v>997</v>
      </c>
      <c r="I8" s="32">
        <v>1</v>
      </c>
      <c r="J8" s="32" t="s">
        <v>100</v>
      </c>
      <c r="K8" s="32">
        <v>1</v>
      </c>
      <c r="L8" s="32">
        <v>0.56186682850000003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104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100</v>
      </c>
      <c r="F5" s="32" t="s">
        <v>101</v>
      </c>
      <c r="G5" s="32" t="s">
        <v>102</v>
      </c>
      <c r="H5" s="32">
        <v>997</v>
      </c>
      <c r="I5" s="32">
        <v>1</v>
      </c>
      <c r="J5" s="32" t="s">
        <v>100</v>
      </c>
      <c r="K5" s="32">
        <v>12</v>
      </c>
      <c r="L5" s="32">
        <v>2.8733386178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105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106</v>
      </c>
    </row>
    <row r="5" spans="1:12">
      <c r="A5" s="32">
        <v>0</v>
      </c>
      <c r="B5" s="32">
        <v>211</v>
      </c>
      <c r="C5" s="32" t="s">
        <v>107</v>
      </c>
      <c r="D5" s="32">
        <v>21120</v>
      </c>
      <c r="E5" s="32" t="s">
        <v>20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85</v>
      </c>
      <c r="L5" s="32">
        <v>20.220836893000001</v>
      </c>
    </row>
    <row r="6" spans="1:12">
      <c r="A6" s="32">
        <v>1</v>
      </c>
      <c r="B6" s="32">
        <v>211</v>
      </c>
      <c r="C6" s="32" t="s">
        <v>107</v>
      </c>
      <c r="D6" s="32">
        <v>21121</v>
      </c>
      <c r="E6" s="32" t="s">
        <v>22</v>
      </c>
      <c r="F6" s="32" t="s">
        <v>101</v>
      </c>
      <c r="G6" s="32" t="s">
        <v>100</v>
      </c>
      <c r="H6" s="32">
        <v>997</v>
      </c>
      <c r="I6" s="32">
        <v>994</v>
      </c>
      <c r="J6" s="32" t="s">
        <v>100</v>
      </c>
      <c r="K6" s="32">
        <v>71</v>
      </c>
      <c r="L6" s="32">
        <v>34.428826080299999</v>
      </c>
    </row>
    <row r="7" spans="1:12">
      <c r="A7" s="32">
        <v>2</v>
      </c>
      <c r="B7" s="32">
        <v>211</v>
      </c>
      <c r="C7" s="32" t="s">
        <v>107</v>
      </c>
      <c r="D7" s="32">
        <v>21122</v>
      </c>
      <c r="E7" s="32" t="s">
        <v>23</v>
      </c>
      <c r="F7" s="32" t="s">
        <v>101</v>
      </c>
      <c r="G7" s="32" t="s">
        <v>100</v>
      </c>
      <c r="H7" s="32">
        <v>997</v>
      </c>
      <c r="I7" s="32">
        <v>994</v>
      </c>
      <c r="J7" s="32" t="s">
        <v>100</v>
      </c>
      <c r="K7" s="32">
        <v>1486</v>
      </c>
      <c r="L7" s="32">
        <v>225.20866858799999</v>
      </c>
    </row>
    <row r="8" spans="1:12">
      <c r="A8" s="32">
        <v>3</v>
      </c>
      <c r="B8" s="32">
        <v>211</v>
      </c>
      <c r="C8" s="32" t="s">
        <v>107</v>
      </c>
      <c r="D8" s="32">
        <v>21124</v>
      </c>
      <c r="E8" s="32" t="s">
        <v>24</v>
      </c>
      <c r="F8" s="32" t="s">
        <v>101</v>
      </c>
      <c r="G8" s="32" t="s">
        <v>100</v>
      </c>
      <c r="H8" s="32">
        <v>997</v>
      </c>
      <c r="I8" s="32">
        <v>994</v>
      </c>
      <c r="J8" s="32" t="s">
        <v>100</v>
      </c>
      <c r="K8" s="32">
        <v>1084</v>
      </c>
      <c r="L8" s="32">
        <v>405.85848477000002</v>
      </c>
    </row>
    <row r="9" spans="1:12">
      <c r="A9" s="32">
        <v>4</v>
      </c>
      <c r="B9" s="32">
        <v>212</v>
      </c>
      <c r="C9" s="32" t="s">
        <v>108</v>
      </c>
      <c r="D9" s="32">
        <v>2121</v>
      </c>
      <c r="E9" s="32" t="s">
        <v>25</v>
      </c>
      <c r="F9" s="32" t="s">
        <v>101</v>
      </c>
      <c r="G9" s="32" t="s">
        <v>100</v>
      </c>
      <c r="H9" s="32">
        <v>997</v>
      </c>
      <c r="I9" s="32">
        <v>994</v>
      </c>
      <c r="J9" s="32" t="s">
        <v>100</v>
      </c>
      <c r="K9" s="32">
        <v>313</v>
      </c>
      <c r="L9" s="32">
        <v>102.74722810199999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106</v>
      </c>
    </row>
    <row r="5" spans="1:12">
      <c r="A5" s="32">
        <v>0</v>
      </c>
      <c r="B5" s="32">
        <v>211</v>
      </c>
      <c r="C5" s="32" t="s">
        <v>107</v>
      </c>
      <c r="D5" s="32">
        <v>21122</v>
      </c>
      <c r="E5" s="32" t="s">
        <v>23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5</v>
      </c>
      <c r="L5" s="32">
        <v>0.13877004879999999</v>
      </c>
    </row>
    <row r="6" spans="1:12">
      <c r="A6" s="32">
        <v>1</v>
      </c>
      <c r="B6" s="32">
        <v>211</v>
      </c>
      <c r="C6" s="32" t="s">
        <v>107</v>
      </c>
      <c r="D6" s="32">
        <v>21124</v>
      </c>
      <c r="E6" s="32" t="s">
        <v>24</v>
      </c>
      <c r="F6" s="32" t="s">
        <v>101</v>
      </c>
      <c r="G6" s="32" t="s">
        <v>100</v>
      </c>
      <c r="H6" s="32">
        <v>997</v>
      </c>
      <c r="I6" s="32">
        <v>994</v>
      </c>
      <c r="J6" s="32" t="s">
        <v>100</v>
      </c>
      <c r="K6" s="32">
        <v>33</v>
      </c>
      <c r="L6" s="32">
        <v>3.2329472354000002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215</v>
      </c>
      <c r="C5" s="32" t="s">
        <v>111</v>
      </c>
      <c r="D5" s="32">
        <v>2152</v>
      </c>
      <c r="E5" s="32" t="s">
        <v>27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1</v>
      </c>
      <c r="L5" s="32">
        <v>6.2309543E-3</v>
      </c>
    </row>
    <row r="6" spans="1:12">
      <c r="A6" s="32">
        <v>1</v>
      </c>
      <c r="B6" s="32">
        <v>23</v>
      </c>
      <c r="C6" s="32" t="s">
        <v>112</v>
      </c>
      <c r="D6" s="32">
        <v>2301</v>
      </c>
      <c r="E6" s="32" t="s">
        <v>28</v>
      </c>
      <c r="F6" s="32" t="s">
        <v>101</v>
      </c>
      <c r="G6" s="32" t="s">
        <v>100</v>
      </c>
      <c r="H6" s="32">
        <v>997</v>
      </c>
      <c r="I6" s="32">
        <v>994</v>
      </c>
      <c r="J6" s="32" t="s">
        <v>100</v>
      </c>
      <c r="K6" s="32">
        <v>4</v>
      </c>
      <c r="L6" s="32">
        <v>69.660612709800006</v>
      </c>
    </row>
    <row r="7" spans="1:12">
      <c r="A7" s="32">
        <v>2</v>
      </c>
      <c r="B7" s="32">
        <v>23</v>
      </c>
      <c r="C7" s="32" t="s">
        <v>112</v>
      </c>
      <c r="D7" s="32">
        <v>2302</v>
      </c>
      <c r="E7" s="32" t="s">
        <v>29</v>
      </c>
      <c r="F7" s="32" t="s">
        <v>101</v>
      </c>
      <c r="G7" s="32" t="s">
        <v>100</v>
      </c>
      <c r="H7" s="32">
        <v>997</v>
      </c>
      <c r="I7" s="32">
        <v>994</v>
      </c>
      <c r="J7" s="32" t="s">
        <v>100</v>
      </c>
      <c r="K7" s="32">
        <v>5</v>
      </c>
      <c r="L7" s="32">
        <v>0.92939967550000002</v>
      </c>
    </row>
    <row r="8" spans="1:12">
      <c r="A8" s="32">
        <v>3</v>
      </c>
      <c r="B8" s="32">
        <v>24</v>
      </c>
      <c r="C8" s="32" t="s">
        <v>113</v>
      </c>
      <c r="D8" s="32">
        <v>241</v>
      </c>
      <c r="E8" s="32" t="s">
        <v>30</v>
      </c>
      <c r="F8" s="32" t="s">
        <v>101</v>
      </c>
      <c r="G8" s="32" t="s">
        <v>100</v>
      </c>
      <c r="H8" s="32">
        <v>997</v>
      </c>
      <c r="I8" s="32">
        <v>994</v>
      </c>
      <c r="J8" s="32" t="s">
        <v>100</v>
      </c>
      <c r="K8" s="32">
        <v>68</v>
      </c>
      <c r="L8" s="32">
        <v>52.565165115600003</v>
      </c>
    </row>
    <row r="9" spans="1:12">
      <c r="A9" s="32">
        <v>4</v>
      </c>
      <c r="B9" s="32">
        <v>24</v>
      </c>
      <c r="C9" s="32" t="s">
        <v>113</v>
      </c>
      <c r="D9" s="32">
        <v>242</v>
      </c>
      <c r="E9" s="32" t="s">
        <v>31</v>
      </c>
      <c r="F9" s="32" t="s">
        <v>101</v>
      </c>
      <c r="G9" s="32" t="s">
        <v>100</v>
      </c>
      <c r="H9" s="32">
        <v>997</v>
      </c>
      <c r="I9" s="32">
        <v>994</v>
      </c>
      <c r="J9" s="32" t="s">
        <v>100</v>
      </c>
      <c r="K9" s="32">
        <v>12</v>
      </c>
      <c r="L9" s="32">
        <v>0.70877417009999999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23</v>
      </c>
      <c r="C5" s="32" t="s">
        <v>112</v>
      </c>
      <c r="D5" s="32">
        <v>2301</v>
      </c>
      <c r="E5" s="32" t="s">
        <v>28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3</v>
      </c>
      <c r="L5" s="32">
        <v>1.2871616406999999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106</v>
      </c>
    </row>
    <row r="5" spans="1:12">
      <c r="A5" s="32">
        <v>0</v>
      </c>
      <c r="B5" s="32">
        <v>215</v>
      </c>
      <c r="C5" s="32" t="s">
        <v>111</v>
      </c>
      <c r="D5" s="32">
        <v>2152</v>
      </c>
      <c r="E5" s="32" t="s">
        <v>27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12</v>
      </c>
      <c r="L5" s="32">
        <v>0.87588898339999999</v>
      </c>
    </row>
    <row r="6" spans="1:12">
      <c r="A6" s="32">
        <v>1</v>
      </c>
      <c r="B6" s="32">
        <v>22</v>
      </c>
      <c r="C6" s="32" t="s">
        <v>116</v>
      </c>
      <c r="D6" s="32">
        <v>221</v>
      </c>
      <c r="E6" s="32" t="s">
        <v>32</v>
      </c>
      <c r="F6" s="32" t="s">
        <v>101</v>
      </c>
      <c r="G6" s="32" t="s">
        <v>100</v>
      </c>
      <c r="H6" s="32">
        <v>997</v>
      </c>
      <c r="I6" s="32">
        <v>994</v>
      </c>
      <c r="J6" s="32" t="s">
        <v>100</v>
      </c>
      <c r="K6" s="32">
        <v>11</v>
      </c>
      <c r="L6" s="32">
        <v>33.209088815000001</v>
      </c>
    </row>
    <row r="7" spans="1:12">
      <c r="A7" s="32">
        <v>2</v>
      </c>
      <c r="B7" s="32">
        <v>22</v>
      </c>
      <c r="C7" s="32" t="s">
        <v>116</v>
      </c>
      <c r="D7" s="32">
        <v>222</v>
      </c>
      <c r="E7" s="32" t="s">
        <v>33</v>
      </c>
      <c r="F7" s="32" t="s">
        <v>101</v>
      </c>
      <c r="G7" s="32" t="s">
        <v>100</v>
      </c>
      <c r="H7" s="32">
        <v>997</v>
      </c>
      <c r="I7" s="32">
        <v>994</v>
      </c>
      <c r="J7" s="32" t="s">
        <v>100</v>
      </c>
      <c r="K7" s="32">
        <v>14</v>
      </c>
      <c r="L7" s="32">
        <v>13.4407126224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106</v>
      </c>
    </row>
    <row r="5" spans="1:12">
      <c r="A5" s="32">
        <v>0</v>
      </c>
      <c r="B5" s="32">
        <v>22</v>
      </c>
      <c r="C5" s="32" t="s">
        <v>116</v>
      </c>
      <c r="D5" s="32">
        <v>221</v>
      </c>
      <c r="E5" s="32" t="s">
        <v>32</v>
      </c>
      <c r="F5" s="32" t="s">
        <v>101</v>
      </c>
      <c r="G5" s="32" t="s">
        <v>100</v>
      </c>
      <c r="H5" s="32">
        <v>997</v>
      </c>
      <c r="I5" s="32">
        <v>994</v>
      </c>
      <c r="J5" s="32" t="s">
        <v>100</v>
      </c>
      <c r="K5" s="32">
        <v>2</v>
      </c>
      <c r="L5" s="32">
        <v>5.1988525200000003E-2</v>
      </c>
    </row>
    <row r="6" spans="1:12">
      <c r="A6" s="32">
        <v>1</v>
      </c>
      <c r="B6" s="32">
        <v>22</v>
      </c>
      <c r="C6" s="32" t="s">
        <v>116</v>
      </c>
      <c r="D6" s="32">
        <v>222</v>
      </c>
      <c r="E6" s="32" t="s">
        <v>33</v>
      </c>
      <c r="F6" s="32" t="s">
        <v>101</v>
      </c>
      <c r="G6" s="32" t="s">
        <v>100</v>
      </c>
      <c r="H6" s="32">
        <v>997</v>
      </c>
      <c r="I6" s="32">
        <v>994</v>
      </c>
      <c r="J6" s="32" t="s">
        <v>100</v>
      </c>
      <c r="K6" s="32">
        <v>1</v>
      </c>
      <c r="L6" s="32">
        <v>0.1050737829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2</v>
      </c>
      <c r="C5" s="32" t="s">
        <v>119</v>
      </c>
      <c r="D5" s="32">
        <v>21</v>
      </c>
      <c r="E5" s="32" t="s">
        <v>35</v>
      </c>
      <c r="F5" s="32" t="s">
        <v>120</v>
      </c>
      <c r="G5" s="32" t="s">
        <v>100</v>
      </c>
      <c r="H5" s="32">
        <v>997</v>
      </c>
      <c r="I5" s="32">
        <v>992</v>
      </c>
      <c r="J5" s="32" t="s">
        <v>100</v>
      </c>
      <c r="K5" s="32">
        <v>21</v>
      </c>
      <c r="L5" s="32">
        <v>3331.2078091200001</v>
      </c>
    </row>
    <row r="6" spans="1:12">
      <c r="A6" s="32">
        <v>1</v>
      </c>
      <c r="B6" s="32">
        <v>2</v>
      </c>
      <c r="C6" s="32" t="s">
        <v>119</v>
      </c>
      <c r="D6" s="32">
        <v>22</v>
      </c>
      <c r="E6" s="32" t="s">
        <v>121</v>
      </c>
      <c r="F6" s="32" t="s">
        <v>120</v>
      </c>
      <c r="G6" s="32" t="s">
        <v>100</v>
      </c>
      <c r="H6" s="32">
        <v>997</v>
      </c>
      <c r="I6" s="32">
        <v>992</v>
      </c>
      <c r="J6" s="32" t="s">
        <v>100</v>
      </c>
      <c r="K6" s="32">
        <v>1</v>
      </c>
      <c r="L6" s="32">
        <v>55.154344826299997</v>
      </c>
    </row>
    <row r="7" spans="1:12">
      <c r="A7" s="32">
        <v>2</v>
      </c>
      <c r="B7" s="32">
        <v>2</v>
      </c>
      <c r="C7" s="32" t="s">
        <v>119</v>
      </c>
      <c r="D7" s="32">
        <v>23</v>
      </c>
      <c r="E7" s="32" t="s">
        <v>122</v>
      </c>
      <c r="F7" s="32" t="s">
        <v>120</v>
      </c>
      <c r="G7" s="32" t="s">
        <v>100</v>
      </c>
      <c r="H7" s="32">
        <v>997</v>
      </c>
      <c r="I7" s="32">
        <v>992</v>
      </c>
      <c r="J7" s="32" t="s">
        <v>100</v>
      </c>
      <c r="K7" s="32">
        <v>8</v>
      </c>
      <c r="L7" s="32">
        <v>575.18173413600005</v>
      </c>
    </row>
    <row r="8" spans="1:12">
      <c r="A8" s="32">
        <v>3</v>
      </c>
      <c r="B8" s="32">
        <v>2</v>
      </c>
      <c r="C8" s="32" t="s">
        <v>119</v>
      </c>
      <c r="D8" s="32">
        <v>24</v>
      </c>
      <c r="E8" s="32" t="s">
        <v>123</v>
      </c>
      <c r="F8" s="32" t="s">
        <v>120</v>
      </c>
      <c r="G8" s="32" t="s">
        <v>100</v>
      </c>
      <c r="H8" s="32">
        <v>997</v>
      </c>
      <c r="I8" s="32">
        <v>992</v>
      </c>
      <c r="J8" s="32" t="s">
        <v>100</v>
      </c>
      <c r="K8" s="32">
        <v>15</v>
      </c>
      <c r="L8" s="32">
        <v>603.12784126700001</v>
      </c>
    </row>
    <row r="9" spans="1:12">
      <c r="A9" s="32">
        <v>4</v>
      </c>
      <c r="B9" s="32">
        <v>3</v>
      </c>
      <c r="C9" s="32" t="s">
        <v>124</v>
      </c>
      <c r="D9" s="32">
        <v>31</v>
      </c>
      <c r="E9" s="32" t="s">
        <v>125</v>
      </c>
      <c r="F9" s="32" t="s">
        <v>120</v>
      </c>
      <c r="G9" s="32" t="s">
        <v>100</v>
      </c>
      <c r="H9" s="32">
        <v>997</v>
      </c>
      <c r="I9" s="32">
        <v>992</v>
      </c>
      <c r="J9" s="32" t="s">
        <v>100</v>
      </c>
      <c r="K9" s="32">
        <v>41</v>
      </c>
      <c r="L9" s="32">
        <v>8929.6392473600008</v>
      </c>
    </row>
    <row r="10" spans="1:12">
      <c r="A10" s="32">
        <v>5</v>
      </c>
      <c r="B10" s="32">
        <v>3</v>
      </c>
      <c r="C10" s="32" t="s">
        <v>124</v>
      </c>
      <c r="D10" s="32">
        <v>32</v>
      </c>
      <c r="E10" s="32" t="s">
        <v>39</v>
      </c>
      <c r="F10" s="32" t="s">
        <v>120</v>
      </c>
      <c r="G10" s="32" t="s">
        <v>100</v>
      </c>
      <c r="H10" s="32">
        <v>997</v>
      </c>
      <c r="I10" s="32">
        <v>992</v>
      </c>
      <c r="J10" s="32" t="s">
        <v>100</v>
      </c>
      <c r="K10" s="32">
        <v>5</v>
      </c>
      <c r="L10" s="32">
        <v>211.39732092599999</v>
      </c>
    </row>
    <row r="11" spans="1:12">
      <c r="A11" s="32">
        <v>6</v>
      </c>
      <c r="B11" s="32">
        <v>3</v>
      </c>
      <c r="C11" s="32" t="s">
        <v>124</v>
      </c>
      <c r="D11" s="32">
        <v>33</v>
      </c>
      <c r="E11" s="32" t="s">
        <v>42</v>
      </c>
      <c r="F11" s="32" t="s">
        <v>120</v>
      </c>
      <c r="G11" s="32" t="s">
        <v>100</v>
      </c>
      <c r="H11" s="32">
        <v>997</v>
      </c>
      <c r="I11" s="32">
        <v>992</v>
      </c>
      <c r="J11" s="32" t="s">
        <v>100</v>
      </c>
      <c r="K11" s="32">
        <v>1</v>
      </c>
      <c r="L11" s="32">
        <v>32.9374448063</v>
      </c>
    </row>
    <row r="12" spans="1:12">
      <c r="A12" s="32">
        <v>7</v>
      </c>
      <c r="B12" s="32">
        <v>998</v>
      </c>
      <c r="C12" s="32" t="s">
        <v>38</v>
      </c>
      <c r="D12" s="32">
        <v>998</v>
      </c>
      <c r="E12" s="32" t="s">
        <v>38</v>
      </c>
      <c r="F12" s="32" t="s">
        <v>120</v>
      </c>
      <c r="G12" s="32" t="s">
        <v>100</v>
      </c>
      <c r="H12" s="32">
        <v>997</v>
      </c>
      <c r="I12" s="32">
        <v>992</v>
      </c>
      <c r="J12" s="32" t="s">
        <v>100</v>
      </c>
      <c r="K12" s="32">
        <v>29</v>
      </c>
      <c r="L12" s="32">
        <v>2145.4436938899998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>
      <c r="A5" s="32">
        <v>0</v>
      </c>
      <c r="B5" s="32">
        <v>2</v>
      </c>
      <c r="C5" s="32" t="s">
        <v>119</v>
      </c>
      <c r="D5" s="32">
        <v>21</v>
      </c>
      <c r="E5" s="32" t="s">
        <v>35</v>
      </c>
      <c r="F5" s="32" t="s">
        <v>120</v>
      </c>
      <c r="G5" s="32" t="s">
        <v>100</v>
      </c>
      <c r="H5" s="32">
        <v>997</v>
      </c>
      <c r="I5" s="32">
        <v>992</v>
      </c>
      <c r="J5" s="32" t="s">
        <v>100</v>
      </c>
      <c r="K5" s="32">
        <v>10</v>
      </c>
      <c r="L5" s="32">
        <v>168.65123800500001</v>
      </c>
    </row>
    <row r="6" spans="1:12">
      <c r="A6" s="32">
        <v>1</v>
      </c>
      <c r="B6" s="32">
        <v>2</v>
      </c>
      <c r="C6" s="32" t="s">
        <v>119</v>
      </c>
      <c r="D6" s="32">
        <v>23</v>
      </c>
      <c r="E6" s="32" t="s">
        <v>122</v>
      </c>
      <c r="F6" s="32" t="s">
        <v>120</v>
      </c>
      <c r="G6" s="32" t="s">
        <v>100</v>
      </c>
      <c r="H6" s="32">
        <v>997</v>
      </c>
      <c r="I6" s="32">
        <v>992</v>
      </c>
      <c r="J6" s="32" t="s">
        <v>100</v>
      </c>
      <c r="K6" s="32">
        <v>4</v>
      </c>
      <c r="L6" s="32">
        <v>57.6025270771</v>
      </c>
    </row>
    <row r="7" spans="1:12">
      <c r="A7" s="32">
        <v>2</v>
      </c>
      <c r="B7" s="32">
        <v>2</v>
      </c>
      <c r="C7" s="32" t="s">
        <v>119</v>
      </c>
      <c r="D7" s="32">
        <v>24</v>
      </c>
      <c r="E7" s="32" t="s">
        <v>123</v>
      </c>
      <c r="F7" s="32" t="s">
        <v>120</v>
      </c>
      <c r="G7" s="32" t="s">
        <v>100</v>
      </c>
      <c r="H7" s="32">
        <v>997</v>
      </c>
      <c r="I7" s="32">
        <v>992</v>
      </c>
      <c r="J7" s="32" t="s">
        <v>100</v>
      </c>
      <c r="K7" s="32">
        <v>8</v>
      </c>
      <c r="L7" s="32">
        <v>25.943860321799999</v>
      </c>
    </row>
    <row r="8" spans="1:12">
      <c r="A8" s="32">
        <v>3</v>
      </c>
      <c r="B8" s="32">
        <v>3</v>
      </c>
      <c r="C8" s="32" t="s">
        <v>124</v>
      </c>
      <c r="D8" s="32">
        <v>31</v>
      </c>
      <c r="E8" s="32" t="s">
        <v>125</v>
      </c>
      <c r="F8" s="32" t="s">
        <v>120</v>
      </c>
      <c r="G8" s="32" t="s">
        <v>100</v>
      </c>
      <c r="H8" s="32">
        <v>997</v>
      </c>
      <c r="I8" s="32">
        <v>992</v>
      </c>
      <c r="J8" s="32" t="s">
        <v>100</v>
      </c>
      <c r="K8" s="32">
        <v>10</v>
      </c>
      <c r="L8" s="32">
        <v>7.2043463030000003</v>
      </c>
    </row>
    <row r="9" spans="1:12">
      <c r="A9" s="32">
        <v>4</v>
      </c>
      <c r="B9" s="32">
        <v>3</v>
      </c>
      <c r="C9" s="32" t="s">
        <v>124</v>
      </c>
      <c r="D9" s="32">
        <v>32</v>
      </c>
      <c r="E9" s="32" t="s">
        <v>39</v>
      </c>
      <c r="F9" s="32" t="s">
        <v>120</v>
      </c>
      <c r="G9" s="32" t="s">
        <v>100</v>
      </c>
      <c r="H9" s="32">
        <v>997</v>
      </c>
      <c r="I9" s="32">
        <v>992</v>
      </c>
      <c r="J9" s="32" t="s">
        <v>100</v>
      </c>
      <c r="K9" s="32">
        <v>1</v>
      </c>
      <c r="L9" s="32">
        <v>9.8042981282999992</v>
      </c>
    </row>
    <row r="10" spans="1:12">
      <c r="A10" s="32">
        <v>5</v>
      </c>
      <c r="B10" s="32">
        <v>998</v>
      </c>
      <c r="C10" s="32" t="s">
        <v>38</v>
      </c>
      <c r="D10" s="32">
        <v>998</v>
      </c>
      <c r="E10" s="32" t="s">
        <v>38</v>
      </c>
      <c r="F10" s="32" t="s">
        <v>120</v>
      </c>
      <c r="G10" s="32" t="s">
        <v>100</v>
      </c>
      <c r="H10" s="32">
        <v>997</v>
      </c>
      <c r="I10" s="32">
        <v>992</v>
      </c>
      <c r="J10" s="32" t="s">
        <v>100</v>
      </c>
      <c r="K10" s="32">
        <v>15</v>
      </c>
      <c r="L10" s="32">
        <v>21.105570103800002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Olga dos Santos Machado</cp:lastModifiedBy>
  <cp:lastPrinted>2020-10-14T12:56:37Z</cp:lastPrinted>
  <dcterms:created xsi:type="dcterms:W3CDTF">2017-04-13T10:25:13Z</dcterms:created>
  <dcterms:modified xsi:type="dcterms:W3CDTF">2024-09-19T05:22:43Z</dcterms:modified>
</cp:coreProperties>
</file>