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Vir\EMSR754_Polonia\AOI17\03MAPS\output\EMSR756\AOI17\GRA_PRODUCT\FCT\EMSR756_AOI17_GRA_PRODUCT_v1\20240924_tabla1\"/>
    </mc:Choice>
  </mc:AlternateContent>
  <xr:revisionPtr revIDLastSave="0" documentId="13_ncr:1_{CEC4667F-971B-475C-B20E-42C7F3A1B69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1" i="2" l="1"/>
  <c r="B70" i="2"/>
  <c r="B69" i="2"/>
  <c r="B68" i="2"/>
  <c r="B67" i="2"/>
  <c r="B51" i="2"/>
  <c r="B50" i="2"/>
</calcChain>
</file>

<file path=xl/sharedStrings.xml><?xml version="1.0" encoding="utf-8"?>
<sst xmlns="http://schemas.openxmlformats.org/spreadsheetml/2006/main" count="649" uniqueCount="153">
  <si>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</si>
  <si>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</si>
  <si>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</si>
  <si>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</si>
  <si>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</si>
  <si>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17 Kamieniec Zabkowicki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</si>
  <si>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</si>
  <si>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</si>
  <si>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</si>
  <si>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</si>
  <si>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</si>
  <si>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</si>
  <si>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</si>
  <si>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</si>
  <si>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</si>
  <si>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</si>
  <si>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Landslide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</si>
  <si>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</si>
  <si>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</si>
  <si>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</si>
  <si>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</si>
  <si>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</si>
  <si>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</si>
  <si>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</si>
  <si>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</si>
  <si>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</si>
  <si>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</si>
  <si>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</si>
  <si>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</si>
  <si>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School, university and research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</si>
  <si>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</si>
  <si>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</si>
  <si>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</si>
  <si>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</si>
  <si>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</si>
  <si>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</si>
  <si>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</si>
  <si>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</si>
  <si>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</si>
  <si>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</si>
  <si>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</si>
  <si>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</si>
  <si>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</si>
  <si>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</si>
  <si>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</si>
  <si>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</si>
  <si>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</si>
  <si>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</si>
  <si>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</si>
  <si>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</si>
  <si>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</si>
  <si>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</si>
  <si>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</si>
  <si>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>Other</t>
  </si>
  <si>
    <t>Shrub and/or herbaceous vegetation association</t>
  </si>
  <si>
    <t xml:space="preserve">Pastures </t>
  </si>
  <si>
    <t xml:space="preserve">Forests </t>
  </si>
  <si>
    <t xml:space="preserve">Permanent crops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</si>
  <si>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</si>
  <si>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</si>
  <si>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</si>
  <si>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</si>
  <si>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</si>
  <si>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</si>
  <si>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</si>
  <si>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</si>
  <si>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</si>
  <si>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</si>
  <si>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</si>
  <si>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</si>
  <si>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</si>
  <si>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</si>
  <si>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</si>
  <si>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</si>
  <si>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</si>
  <si>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</si>
  <si>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17 Kamieniec Zabkowicki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</si>
  <si>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</si>
  <si>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</si>
  <si>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</si>
  <si>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</si>
  <si>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</si>
  <si>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</si>
  <si>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</si>
  <si>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</si>
  <si>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</si>
  <si>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</si>
  <si>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</si>
  <si>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</si>
  <si>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</si>
  <si>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</si>
  <si>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</si>
  <si>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</si>
  <si>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</si>
  <si>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</si>
  <si>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</si>
  <si>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</si>
  <si>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</si>
  <si>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</si>
  <si>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</si>
  <si>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</si>
  <si>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</si>
  <si>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</si>
  <si>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</si>
  <si>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</si>
  <si>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</si>
  <si>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</si>
  <si>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</si>
  <si>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</si>
  <si>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</si>
  <si>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</si>
  <si>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</si>
  <si>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</si>
  <si>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</si>
  <si>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</si>
  <si>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</si>
  <si>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</si>
  <si>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</si>
  <si>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</si>
  <si>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</si>
  <si>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</si>
  <si>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</si>
  <si>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</si>
  <si>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</si>
  <si>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</si>
  <si>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Non-residential Buildings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</si>
  <si>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</si>
  <si>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</si>
  <si>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</si>
  <si>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</si>
  <si>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</si>
  <si>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</si>
  <si>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</si>
  <si>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</si>
  <si>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</si>
  <si>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</si>
  <si>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</si>
  <si>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</si>
  <si>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</si>
  <si>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</si>
  <si>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</si>
  <si>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</si>
  <si>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</si>
  <si>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</si>
  <si>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</si>
  <si>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</si>
  <si>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</si>
  <si>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</si>
  <si>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</si>
  <si>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</si>
  <si>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</si>
  <si>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 xml:space="preserve">Digital Elevation Model: FABDEM (ForestAndBuildingsremovedCopernicusDEM) removes building and tree height biases from the Copernicus GLO 30 </t>
  </si>
  <si>
    <t>Digital Elevation Model (DEM) (Airbus,2020)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</si>
</sst>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8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81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6" workbookViewId="0"/>
  </sheetViews>
  <sheetFormatPr baseColWidth="10" defaultColWidth="11.44140625" defaultRowHeight="14.4"/>
  <cols>
    <col min="2" max="2" width="154.6640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80"/>
  <sheetViews>
    <sheetView showGridLines="0" tabSelected="1" topLeftCell="A35" zoomScale="70" zoomScaleNormal="70" workbookViewId="0">
      <selection activeCell="I73" sqref="I73"/>
    </sheetView>
  </sheetViews>
  <sheetFormatPr baseColWidth="10" defaultColWidth="9.109375" defaultRowHeight="14.4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12"/>
      <c r="B1" s="34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193.65403749399999</v>
      </c>
    </row>
    <row r="6" spans="1:11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17.923552103399999</v>
      </c>
    </row>
    <row r="7" spans="1:11">
      <c r="B7" s="22" t="s">
        <v>16</v>
      </c>
      <c r="C7" s="22"/>
      <c r="D7" s="23" t="s">
        <v>14</v>
      </c>
      <c r="E7" s="70"/>
      <c r="F7" s="71"/>
      <c r="G7" s="72"/>
      <c r="H7" s="22"/>
      <c r="I7" s="24">
        <v>3.3599828265</v>
      </c>
    </row>
    <row r="8" spans="1:11">
      <c r="B8" s="16" t="s">
        <v>17</v>
      </c>
      <c r="C8" s="17" t="s">
        <v>18</v>
      </c>
      <c r="D8" s="17"/>
      <c r="E8" s="73"/>
      <c r="F8" s="74"/>
      <c r="G8" s="75"/>
      <c r="H8" s="57">
        <v>150</v>
      </c>
      <c r="I8" s="56">
        <v>7700</v>
      </c>
      <c r="J8" s="2"/>
      <c r="K8" s="2"/>
    </row>
    <row r="9" spans="1:11">
      <c r="B9" s="31" t="s">
        <v>19</v>
      </c>
      <c r="C9" s="36" t="s">
        <v>20</v>
      </c>
      <c r="D9" s="32" t="s">
        <v>21</v>
      </c>
      <c r="E9" s="37">
        <v>0</v>
      </c>
      <c r="F9" s="37">
        <v>3</v>
      </c>
      <c r="G9" s="37">
        <v>37</v>
      </c>
      <c r="H9" s="37">
        <v>40</v>
      </c>
      <c r="I9" s="37">
        <v>3845</v>
      </c>
    </row>
    <row r="10" spans="1:11">
      <c r="B10" s="38"/>
      <c r="C10" s="39" t="s">
        <v>22</v>
      </c>
      <c r="D10" s="40" t="s">
        <v>21</v>
      </c>
      <c r="E10" s="41">
        <v>0</v>
      </c>
      <c r="F10" s="41">
        <v>0</v>
      </c>
      <c r="G10" s="41">
        <v>0</v>
      </c>
      <c r="H10" s="41">
        <v>0</v>
      </c>
      <c r="I10" s="41">
        <v>2</v>
      </c>
    </row>
    <row r="11" spans="1:11">
      <c r="B11" s="38"/>
      <c r="C11" s="42" t="s">
        <v>23</v>
      </c>
      <c r="D11" s="40" t="s">
        <v>21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38"/>
      <c r="C12" s="39" t="s">
        <v>24</v>
      </c>
      <c r="D12" s="40" t="s">
        <v>21</v>
      </c>
      <c r="E12" s="41">
        <v>0</v>
      </c>
      <c r="F12" s="41">
        <v>0</v>
      </c>
      <c r="G12" s="41">
        <v>0</v>
      </c>
      <c r="H12" s="41">
        <v>0</v>
      </c>
      <c r="I12" s="41">
        <v>1</v>
      </c>
    </row>
    <row r="13" spans="1:11">
      <c r="B13" s="38"/>
      <c r="C13" s="39" t="s">
        <v>25</v>
      </c>
      <c r="D13" s="40" t="s">
        <v>21</v>
      </c>
      <c r="E13" s="41">
        <v>0</v>
      </c>
      <c r="F13" s="41">
        <v>0</v>
      </c>
      <c r="G13" s="41">
        <v>0</v>
      </c>
      <c r="H13" s="41">
        <v>0</v>
      </c>
      <c r="I13" s="41">
        <v>4</v>
      </c>
    </row>
    <row r="14" spans="1:11">
      <c r="B14" s="38"/>
      <c r="C14" s="39" t="s">
        <v>26</v>
      </c>
      <c r="D14" s="40" t="s">
        <v>21</v>
      </c>
      <c r="E14" s="41">
        <v>0</v>
      </c>
      <c r="F14" s="41">
        <v>0</v>
      </c>
      <c r="G14" s="41">
        <v>0</v>
      </c>
      <c r="H14" s="41">
        <v>0</v>
      </c>
      <c r="I14" s="41">
        <v>7</v>
      </c>
    </row>
    <row r="15" spans="1:11">
      <c r="B15" s="38"/>
      <c r="C15" s="39" t="s">
        <v>27</v>
      </c>
      <c r="D15" s="40" t="s">
        <v>21</v>
      </c>
      <c r="E15" s="41">
        <v>0</v>
      </c>
      <c r="F15" s="41">
        <v>1</v>
      </c>
      <c r="G15" s="41">
        <v>0</v>
      </c>
      <c r="H15" s="41">
        <v>1</v>
      </c>
      <c r="I15" s="41">
        <v>15</v>
      </c>
    </row>
    <row r="16" spans="1:11">
      <c r="B16" s="38"/>
      <c r="C16" s="39" t="s">
        <v>28</v>
      </c>
      <c r="D16" s="40" t="s">
        <v>21</v>
      </c>
      <c r="E16" s="41">
        <v>0</v>
      </c>
      <c r="F16" s="41">
        <v>0</v>
      </c>
      <c r="G16" s="41">
        <v>1</v>
      </c>
      <c r="H16" s="41">
        <v>1</v>
      </c>
      <c r="I16" s="41">
        <v>62</v>
      </c>
    </row>
    <row r="17" spans="2:9">
      <c r="B17" s="38"/>
      <c r="C17" s="39" t="s">
        <v>29</v>
      </c>
      <c r="D17" s="40" t="s">
        <v>21</v>
      </c>
      <c r="E17" s="41">
        <v>0</v>
      </c>
      <c r="F17" s="41">
        <v>0</v>
      </c>
      <c r="G17" s="41">
        <v>0</v>
      </c>
      <c r="H17" s="41">
        <v>0</v>
      </c>
      <c r="I17" s="41">
        <v>1</v>
      </c>
    </row>
    <row r="18" spans="2:9">
      <c r="B18" s="38"/>
      <c r="C18" s="42" t="s">
        <v>30</v>
      </c>
      <c r="D18" s="40" t="s">
        <v>21</v>
      </c>
      <c r="E18" s="41">
        <v>0</v>
      </c>
      <c r="F18" s="41">
        <v>0</v>
      </c>
      <c r="G18" s="41">
        <v>0</v>
      </c>
      <c r="H18" s="41">
        <v>0</v>
      </c>
      <c r="I18" s="41">
        <v>26</v>
      </c>
    </row>
    <row r="19" spans="2:9">
      <c r="B19" s="38"/>
      <c r="C19" s="42" t="s">
        <v>31</v>
      </c>
      <c r="D19" s="40" t="s">
        <v>21</v>
      </c>
      <c r="E19" s="41">
        <v>0</v>
      </c>
      <c r="F19" s="41">
        <v>0</v>
      </c>
      <c r="G19" s="41">
        <v>0</v>
      </c>
      <c r="H19" s="41">
        <v>0</v>
      </c>
      <c r="I19" s="41">
        <v>20</v>
      </c>
    </row>
    <row r="20" spans="2:9">
      <c r="B20" s="38"/>
      <c r="C20" s="39" t="s">
        <v>32</v>
      </c>
      <c r="D20" s="40" t="s">
        <v>21</v>
      </c>
      <c r="E20" s="41">
        <v>0</v>
      </c>
      <c r="F20" s="41">
        <v>0</v>
      </c>
      <c r="G20" s="41">
        <v>1</v>
      </c>
      <c r="H20" s="41">
        <v>1</v>
      </c>
      <c r="I20" s="41">
        <v>8</v>
      </c>
    </row>
    <row r="21" spans="2:9">
      <c r="B21" s="38"/>
      <c r="C21" s="39" t="s">
        <v>33</v>
      </c>
      <c r="D21" s="40" t="s">
        <v>21</v>
      </c>
      <c r="E21" s="41">
        <v>0</v>
      </c>
      <c r="F21" s="41">
        <v>0</v>
      </c>
      <c r="G21" s="41">
        <v>0</v>
      </c>
      <c r="H21" s="41">
        <v>0</v>
      </c>
      <c r="I21" s="41">
        <v>1</v>
      </c>
    </row>
    <row r="22" spans="2:9">
      <c r="B22" s="38"/>
      <c r="C22" s="39" t="s">
        <v>34</v>
      </c>
      <c r="D22" s="40" t="s">
        <v>21</v>
      </c>
      <c r="E22" s="41">
        <v>0</v>
      </c>
      <c r="F22" s="41">
        <v>0</v>
      </c>
      <c r="G22" s="41">
        <v>0</v>
      </c>
      <c r="H22" s="41">
        <v>0</v>
      </c>
      <c r="I22" s="41">
        <v>11</v>
      </c>
    </row>
    <row r="23" spans="2:9">
      <c r="B23" s="43"/>
      <c r="C23" s="44" t="s">
        <v>35</v>
      </c>
      <c r="D23" s="45" t="s">
        <v>21</v>
      </c>
      <c r="E23" s="46">
        <v>0</v>
      </c>
      <c r="F23" s="46">
        <v>0</v>
      </c>
      <c r="G23" s="46">
        <v>0</v>
      </c>
      <c r="H23" s="46">
        <v>0</v>
      </c>
      <c r="I23" s="46">
        <v>5</v>
      </c>
    </row>
    <row r="24" spans="2:9">
      <c r="B24" s="31" t="s">
        <v>36</v>
      </c>
      <c r="C24" s="47" t="s">
        <v>37</v>
      </c>
      <c r="D24" s="32" t="s">
        <v>38</v>
      </c>
      <c r="E24" s="33">
        <v>0</v>
      </c>
      <c r="F24" s="33">
        <v>0</v>
      </c>
      <c r="G24" s="33">
        <v>0</v>
      </c>
      <c r="H24" s="33">
        <v>0</v>
      </c>
      <c r="I24" s="33">
        <v>6.7585687564999999</v>
      </c>
    </row>
    <row r="25" spans="2:9">
      <c r="B25" s="38"/>
      <c r="C25" s="39" t="s">
        <v>39</v>
      </c>
      <c r="D25" s="40" t="s">
        <v>38</v>
      </c>
      <c r="E25" s="48">
        <v>0</v>
      </c>
      <c r="F25" s="48">
        <v>0</v>
      </c>
      <c r="G25" s="48">
        <v>0</v>
      </c>
      <c r="H25" s="48">
        <v>0</v>
      </c>
      <c r="I25" s="48">
        <v>8.1077554989999996</v>
      </c>
    </row>
    <row r="26" spans="2:9">
      <c r="B26" s="38"/>
      <c r="C26" s="39" t="s">
        <v>40</v>
      </c>
      <c r="D26" s="40" t="s">
        <v>38</v>
      </c>
      <c r="E26" s="48">
        <v>0</v>
      </c>
      <c r="F26" s="48">
        <v>4.1927923800000003E-2</v>
      </c>
      <c r="G26" s="48">
        <v>1.0760473938999999</v>
      </c>
      <c r="H26" s="48">
        <v>1.1179753177</v>
      </c>
      <c r="I26" s="48">
        <v>85.959959190700005</v>
      </c>
    </row>
    <row r="27" spans="2:9">
      <c r="B27" s="38"/>
      <c r="C27" s="39" t="s">
        <v>41</v>
      </c>
      <c r="D27" s="40" t="s">
        <v>38</v>
      </c>
      <c r="E27" s="48">
        <v>0</v>
      </c>
      <c r="F27" s="48">
        <v>1.0056688839000001</v>
      </c>
      <c r="G27" s="48">
        <v>1.0479711664</v>
      </c>
      <c r="H27" s="48">
        <v>2.0536400502999999</v>
      </c>
      <c r="I27" s="48">
        <v>100.6928146139</v>
      </c>
    </row>
    <row r="28" spans="2:9">
      <c r="B28" s="43"/>
      <c r="C28" s="44" t="s">
        <v>42</v>
      </c>
      <c r="D28" s="45" t="s">
        <v>38</v>
      </c>
      <c r="E28" s="49">
        <v>0</v>
      </c>
      <c r="F28" s="49">
        <v>0</v>
      </c>
      <c r="G28" s="49">
        <v>0</v>
      </c>
      <c r="H28" s="49">
        <v>0</v>
      </c>
      <c r="I28" s="49">
        <v>75.830273527800003</v>
      </c>
    </row>
    <row r="29" spans="2:9">
      <c r="B29" s="31" t="s">
        <v>43</v>
      </c>
      <c r="C29" s="47" t="s">
        <v>44</v>
      </c>
      <c r="D29" s="32" t="s">
        <v>14</v>
      </c>
      <c r="E29" s="33">
        <v>0</v>
      </c>
      <c r="F29" s="33">
        <v>0</v>
      </c>
      <c r="G29" s="33">
        <v>0</v>
      </c>
      <c r="H29" s="33">
        <v>0</v>
      </c>
      <c r="I29" s="33">
        <v>0.12519776129999999</v>
      </c>
    </row>
    <row r="30" spans="2:9">
      <c r="B30" s="38"/>
      <c r="C30" s="39" t="s">
        <v>45</v>
      </c>
      <c r="D30" s="40" t="s">
        <v>14</v>
      </c>
      <c r="E30" s="48">
        <v>0</v>
      </c>
      <c r="F30" s="48">
        <v>0</v>
      </c>
      <c r="G30" s="48">
        <v>0</v>
      </c>
      <c r="H30" s="48">
        <v>0</v>
      </c>
      <c r="I30" s="48">
        <v>14.499894971</v>
      </c>
    </row>
    <row r="31" spans="2:9">
      <c r="B31" s="38"/>
      <c r="C31" s="39" t="s">
        <v>46</v>
      </c>
      <c r="D31" s="40" t="s">
        <v>14</v>
      </c>
      <c r="E31" s="48">
        <v>0</v>
      </c>
      <c r="F31" s="48">
        <v>0</v>
      </c>
      <c r="G31" s="48">
        <v>0</v>
      </c>
      <c r="H31" s="48">
        <v>0</v>
      </c>
      <c r="I31" s="48">
        <v>1.9681796457</v>
      </c>
    </row>
    <row r="32" spans="2:9">
      <c r="B32" s="38"/>
      <c r="C32" s="39" t="s">
        <v>47</v>
      </c>
      <c r="D32" s="40" t="s">
        <v>14</v>
      </c>
      <c r="E32" s="48">
        <v>0</v>
      </c>
      <c r="F32" s="48">
        <v>0</v>
      </c>
      <c r="G32" s="48">
        <v>0.93934535269999997</v>
      </c>
      <c r="H32" s="48">
        <v>0.93934535269999997</v>
      </c>
      <c r="I32" s="48">
        <v>11.080730666699999</v>
      </c>
    </row>
    <row r="33" spans="1:10">
      <c r="B33" s="38"/>
      <c r="C33" s="39" t="s">
        <v>48</v>
      </c>
      <c r="D33" s="40" t="s">
        <v>38</v>
      </c>
      <c r="E33" s="48">
        <v>0</v>
      </c>
      <c r="F33" s="48">
        <v>0</v>
      </c>
      <c r="G33" s="48">
        <v>0</v>
      </c>
      <c r="H33" s="48">
        <v>0</v>
      </c>
      <c r="I33" s="48">
        <v>5.7313859067999999</v>
      </c>
    </row>
    <row r="34" spans="1:10">
      <c r="B34" s="38"/>
      <c r="C34" s="39" t="s">
        <v>49</v>
      </c>
      <c r="D34" s="40" t="s">
        <v>38</v>
      </c>
      <c r="E34" s="48">
        <v>0</v>
      </c>
      <c r="F34" s="48">
        <v>0</v>
      </c>
      <c r="G34" s="48">
        <v>0</v>
      </c>
      <c r="H34" s="48">
        <v>0</v>
      </c>
      <c r="I34" s="48">
        <v>8.5117630782999996</v>
      </c>
    </row>
    <row r="35" spans="1:10">
      <c r="B35" s="43"/>
      <c r="C35" s="44" t="s">
        <v>44</v>
      </c>
      <c r="D35" s="45" t="s">
        <v>38</v>
      </c>
      <c r="E35" s="49">
        <v>0</v>
      </c>
      <c r="F35" s="49">
        <v>0</v>
      </c>
      <c r="G35" s="49">
        <v>0</v>
      </c>
      <c r="H35" s="49">
        <v>0</v>
      </c>
      <c r="I35" s="49">
        <v>0.25763983979999999</v>
      </c>
    </row>
    <row r="36" spans="1:10">
      <c r="B36" s="50" t="s">
        <v>50</v>
      </c>
      <c r="C36" s="51" t="s">
        <v>51</v>
      </c>
      <c r="D36" s="32" t="s">
        <v>14</v>
      </c>
      <c r="E36" s="33"/>
      <c r="F36" s="33"/>
      <c r="G36" s="33"/>
      <c r="H36" s="33">
        <v>166.70599417299999</v>
      </c>
      <c r="I36" s="33">
        <v>1556.2571991</v>
      </c>
    </row>
    <row r="37" spans="1:10">
      <c r="B37" s="52"/>
      <c r="C37" s="53" t="s">
        <v>52</v>
      </c>
      <c r="D37" s="40" t="s">
        <v>14</v>
      </c>
      <c r="E37" s="48"/>
      <c r="F37" s="48"/>
      <c r="G37" s="48"/>
      <c r="H37" s="48">
        <v>18.728065854699999</v>
      </c>
      <c r="I37" s="48">
        <v>294.43166648699997</v>
      </c>
    </row>
    <row r="38" spans="1:10">
      <c r="B38" s="52"/>
      <c r="C38" s="53" t="s">
        <v>53</v>
      </c>
      <c r="D38" s="40" t="s">
        <v>14</v>
      </c>
      <c r="E38" s="48"/>
      <c r="F38" s="48"/>
      <c r="G38" s="48"/>
      <c r="H38" s="48">
        <v>9.8204896626</v>
      </c>
      <c r="I38" s="48">
        <v>686.03432429400004</v>
      </c>
    </row>
    <row r="39" spans="1:10">
      <c r="B39" s="52"/>
      <c r="C39" s="53" t="s">
        <v>54</v>
      </c>
      <c r="D39" s="40" t="s">
        <v>14</v>
      </c>
      <c r="E39" s="48"/>
      <c r="F39" s="48"/>
      <c r="G39" s="48"/>
      <c r="H39" s="48">
        <v>9.0248060695000003</v>
      </c>
      <c r="I39" s="48">
        <v>229.33751565599999</v>
      </c>
    </row>
    <row r="40" spans="1:10">
      <c r="B40" s="52"/>
      <c r="C40" s="53" t="s">
        <v>55</v>
      </c>
      <c r="D40" s="40" t="s">
        <v>14</v>
      </c>
      <c r="E40" s="48"/>
      <c r="F40" s="48"/>
      <c r="G40" s="48"/>
      <c r="H40" s="48">
        <v>6.4526407234000001</v>
      </c>
      <c r="I40" s="48">
        <v>177.31163605099999</v>
      </c>
    </row>
    <row r="41" spans="1:10">
      <c r="B41" s="52"/>
      <c r="C41" s="53" t="s">
        <v>56</v>
      </c>
      <c r="D41" s="40" t="s">
        <v>14</v>
      </c>
      <c r="E41" s="48"/>
      <c r="F41" s="48"/>
      <c r="G41" s="48"/>
      <c r="H41" s="48">
        <v>4.2055921617000003</v>
      </c>
      <c r="I41" s="48">
        <v>462.31457843099997</v>
      </c>
    </row>
    <row r="42" spans="1:10">
      <c r="B42" s="54"/>
      <c r="C42" s="55" t="s">
        <v>57</v>
      </c>
      <c r="D42" s="45" t="s">
        <v>14</v>
      </c>
      <c r="E42" s="49"/>
      <c r="F42" s="49"/>
      <c r="G42" s="49"/>
      <c r="H42" s="49">
        <v>0</v>
      </c>
      <c r="I42" s="49">
        <v>0.6368550087</v>
      </c>
    </row>
    <row r="43" spans="1:10">
      <c r="A43" s="25"/>
      <c r="B43" s="3"/>
      <c r="C43" s="5"/>
      <c r="D43" s="4"/>
      <c r="E43" s="21"/>
      <c r="F43" s="21"/>
      <c r="G43" s="21"/>
      <c r="J43" s="26"/>
    </row>
    <row r="44" spans="1:10">
      <c r="A44" s="25"/>
      <c r="B44" s="21" t="s">
        <v>58</v>
      </c>
      <c r="C44" s="5"/>
      <c r="D44" s="4"/>
      <c r="E44" s="21"/>
      <c r="F44" s="21"/>
      <c r="G44" s="21"/>
      <c r="J44" s="26"/>
    </row>
    <row r="45" spans="1:10">
      <c r="A45" s="25"/>
      <c r="B45" s="27" t="s">
        <v>59</v>
      </c>
      <c r="C45" s="28"/>
      <c r="D45" s="29"/>
      <c r="E45" s="27"/>
      <c r="F45" s="27"/>
      <c r="G45" s="27"/>
      <c r="H45" s="30"/>
      <c r="I45" s="30"/>
      <c r="J45" s="26"/>
    </row>
    <row r="46" spans="1:10">
      <c r="B46" s="3"/>
      <c r="C46" s="5"/>
      <c r="D46" s="4"/>
      <c r="E46" s="21"/>
      <c r="F46" s="21"/>
      <c r="G46" s="21"/>
    </row>
    <row r="47" spans="1:10">
      <c r="B47" s="3"/>
      <c r="C47" s="5"/>
      <c r="D47" s="4"/>
      <c r="E47" s="21"/>
      <c r="F47" s="21"/>
      <c r="G47" s="21"/>
    </row>
    <row r="48" spans="1:10">
      <c r="B48" s="58" t="s">
        <v>60</v>
      </c>
      <c r="C48" s="5"/>
      <c r="D48" s="4"/>
      <c r="E48" s="21"/>
      <c r="F48" s="21"/>
      <c r="G48" s="21"/>
    </row>
    <row r="49" spans="2:8">
      <c r="B49" s="21" t="s">
        <v>61</v>
      </c>
      <c r="C49" s="5"/>
      <c r="D49" s="4"/>
      <c r="E49" s="21"/>
      <c r="F49" s="21"/>
      <c r="G49" s="21"/>
    </row>
    <row r="50" spans="2:8">
      <c r="B50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5"/>
      <c r="D50" s="4"/>
      <c r="E50" s="21"/>
      <c r="F50" s="21"/>
      <c r="G50" s="21"/>
    </row>
    <row r="51" spans="2:8">
      <c r="B51" s="21" t="str">
        <f>CONCATENATE(CHAR(169)," European Union / Copernicus Emergency Management Service")</f>
        <v>© European Union / Copernicus Emergency Management Service</v>
      </c>
      <c r="C51" s="5"/>
      <c r="D51" s="4"/>
      <c r="E51" s="21"/>
      <c r="F51" s="21"/>
      <c r="G51" s="21"/>
    </row>
    <row r="52" spans="2:8">
      <c r="B52" s="3"/>
      <c r="C52" s="5"/>
      <c r="D52" s="4"/>
      <c r="E52" s="21"/>
      <c r="F52" s="21"/>
      <c r="G52" s="21"/>
    </row>
    <row r="53" spans="2:8">
      <c r="B53" s="3"/>
      <c r="C53" s="5"/>
      <c r="D53" s="4"/>
      <c r="E53" s="21"/>
      <c r="F53" s="21"/>
      <c r="G53" s="21"/>
    </row>
    <row r="54" spans="2:8">
      <c r="B54" s="58" t="s">
        <v>62</v>
      </c>
      <c r="C54" s="5"/>
      <c r="D54" s="4"/>
      <c r="E54" s="21"/>
      <c r="F54" s="21"/>
      <c r="G54" s="21"/>
    </row>
    <row r="55" spans="2:8">
      <c r="B55" s="21" t="s">
        <v>63</v>
      </c>
      <c r="C55" s="5"/>
      <c r="D55" s="4"/>
      <c r="E55" s="21"/>
      <c r="F55" s="21"/>
      <c r="G55" s="21"/>
    </row>
    <row r="56" spans="2:8">
      <c r="B56" s="21" t="s">
        <v>64</v>
      </c>
      <c r="C56" s="6"/>
      <c r="D56" s="4"/>
      <c r="E56" s="21"/>
      <c r="F56" s="21"/>
      <c r="G56" s="21"/>
      <c r="H56" s="61" t="s">
        <v>65</v>
      </c>
    </row>
    <row r="57" spans="2:8">
      <c r="B57" s="21" t="s">
        <v>66</v>
      </c>
      <c r="C57" s="6"/>
      <c r="D57" s="4"/>
      <c r="E57" s="21"/>
      <c r="F57" s="21"/>
      <c r="G57" s="21"/>
    </row>
    <row r="58" spans="2:8">
      <c r="B58" s="21" t="s">
        <v>67</v>
      </c>
      <c r="C58" s="6"/>
      <c r="D58" s="4"/>
      <c r="E58" s="21"/>
      <c r="F58" s="21"/>
      <c r="G58" s="21"/>
    </row>
    <row r="59" spans="2:8">
      <c r="B59" s="3"/>
      <c r="C59" s="6"/>
      <c r="D59" s="4"/>
      <c r="E59" s="21"/>
      <c r="F59" s="21"/>
      <c r="G59" s="21"/>
    </row>
    <row r="60" spans="2:8">
      <c r="B60" s="3"/>
      <c r="C60" s="6"/>
      <c r="D60" s="4"/>
      <c r="E60" s="21"/>
      <c r="F60" s="21"/>
      <c r="G60" s="21"/>
    </row>
    <row r="61" spans="2:8">
      <c r="B61" s="58" t="s">
        <v>68</v>
      </c>
      <c r="C61" s="6"/>
      <c r="D61" s="4"/>
      <c r="E61" s="21"/>
      <c r="F61" s="21"/>
      <c r="G61" s="21"/>
    </row>
    <row r="62" spans="2:8">
      <c r="B62" s="21" t="s">
        <v>69</v>
      </c>
      <c r="C62" s="6"/>
      <c r="D62" s="4"/>
      <c r="E62" s="21"/>
      <c r="F62" s="21"/>
      <c r="G62" s="21"/>
    </row>
    <row r="63" spans="2:8">
      <c r="B63" s="21" t="s">
        <v>70</v>
      </c>
      <c r="C63" s="6"/>
      <c r="D63" s="4"/>
      <c r="E63" s="21"/>
      <c r="F63" s="21"/>
      <c r="G63" s="21"/>
    </row>
    <row r="64" spans="2:8">
      <c r="B64" s="3"/>
      <c r="C64" s="6"/>
      <c r="D64" s="4"/>
      <c r="E64" s="21"/>
      <c r="F64" s="21"/>
      <c r="G64" s="21"/>
    </row>
    <row r="65" spans="2:8">
      <c r="B65" s="3"/>
      <c r="C65" s="6"/>
      <c r="D65" s="4"/>
      <c r="E65" s="21"/>
      <c r="F65" s="21"/>
      <c r="G65" s="21"/>
    </row>
    <row r="66" spans="2:8">
      <c r="B66" s="58" t="s">
        <v>71</v>
      </c>
      <c r="C66" s="6"/>
      <c r="D66" s="4"/>
      <c r="E66" s="21"/>
      <c r="F66" s="21"/>
      <c r="G66" s="21"/>
    </row>
    <row r="67" spans="2:8">
      <c r="B67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7" s="6"/>
      <c r="D67" s="4"/>
      <c r="E67" s="21"/>
      <c r="F67" s="21"/>
      <c r="G67" s="21"/>
    </row>
    <row r="68" spans="2:8">
      <c r="B68" s="21" t="str">
        <f>CONCATENATE("Corine Land Cover (CLC) 2018, EuroBoundaryMap 2017 ",CHAR(169),"EuroGeographics.  ")</f>
        <v xml:space="preserve">Corine Land Cover (CLC) 2018, EuroBoundaryMap 2017 ©EuroGeographics.  </v>
      </c>
    </row>
    <row r="69" spans="2:8">
      <c r="B69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2:8">
      <c r="B70" s="21" t="str">
        <f>CONCATENATE("Digital Elevation Model: SRTM (90 m) or (30 m) (NASA/USGS) or COP-DEM-EEA-10-R product ",CHAR(169)," DLR e.V. (2014-2018) and ")</f>
        <v xml:space="preserve">Digital Elevation Model: SRTM (90 m) or (30 m) (NASA/USGS) or COP-DEM-EEA-10-R product © DLR e.V. (2014-2018) and </v>
      </c>
      <c r="C70" s="77"/>
      <c r="D70" s="78"/>
      <c r="E70" s="78"/>
      <c r="F70" s="78"/>
    </row>
    <row r="71" spans="2:8">
      <c r="B71" s="21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71" s="77"/>
      <c r="D71" s="78"/>
      <c r="E71" s="78"/>
      <c r="F71" s="78"/>
    </row>
    <row r="72" spans="2:8">
      <c r="B72" s="21" t="s">
        <v>72</v>
      </c>
      <c r="C72" s="77"/>
      <c r="D72" s="78"/>
      <c r="E72" s="78"/>
      <c r="F72" s="78"/>
    </row>
    <row r="73" spans="2:8">
      <c r="B73" s="21" t="s">
        <v>73</v>
      </c>
      <c r="C73" s="77"/>
      <c r="D73" s="78"/>
      <c r="E73" s="78"/>
      <c r="F73" s="78"/>
    </row>
    <row r="75" spans="2:8">
      <c r="B75" s="21" t="s">
        <v>74</v>
      </c>
    </row>
    <row r="76" spans="2:8">
      <c r="B76" s="21" t="s">
        <v>75</v>
      </c>
    </row>
    <row r="77" spans="2:8">
      <c r="B77" s="21" t="s">
        <v>151</v>
      </c>
      <c r="C77" s="77"/>
      <c r="D77" s="78"/>
      <c r="E77" s="78"/>
      <c r="F77" s="78"/>
      <c r="G77" s="78"/>
      <c r="H77" s="78"/>
    </row>
    <row r="78" spans="2:8">
      <c r="B78" s="21" t="s">
        <v>152</v>
      </c>
      <c r="C78" s="77"/>
      <c r="D78" s="78"/>
      <c r="E78" s="78"/>
      <c r="F78" s="78"/>
      <c r="G78" s="78"/>
      <c r="H78" s="78"/>
    </row>
    <row r="79" spans="2:8">
      <c r="B79" s="60"/>
    </row>
    <row r="80" spans="2:8">
      <c r="B80" s="60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28" customWidth="1"/>
  </cols>
  <sheetData>
    <row r="1" spans="1:12">
      <c r="A1" t="s">
        <v>76</v>
      </c>
    </row>
    <row r="3" spans="1:12" ht="26.4">
      <c r="A3" s="62" t="s">
        <v>77</v>
      </c>
      <c r="B3" s="62" t="s">
        <v>78</v>
      </c>
      <c r="C3" s="62" t="s">
        <v>79</v>
      </c>
      <c r="D3" s="62" t="s">
        <v>80</v>
      </c>
      <c r="E3" s="62" t="s">
        <v>81</v>
      </c>
      <c r="F3" s="62" t="s">
        <v>82</v>
      </c>
      <c r="G3" s="62" t="s">
        <v>83</v>
      </c>
      <c r="H3" s="62" t="s">
        <v>84</v>
      </c>
      <c r="I3" s="62" t="s">
        <v>85</v>
      </c>
      <c r="J3" s="62" t="s">
        <v>86</v>
      </c>
      <c r="K3" s="62" t="s">
        <v>87</v>
      </c>
      <c r="L3" s="62" t="s">
        <v>88</v>
      </c>
    </row>
    <row r="4" spans="1:12" ht="51">
      <c r="A4" s="63" t="s">
        <v>89</v>
      </c>
      <c r="B4" s="64" t="s">
        <v>90</v>
      </c>
      <c r="C4" s="64" t="s">
        <v>91</v>
      </c>
      <c r="D4" s="64" t="s">
        <v>92</v>
      </c>
      <c r="E4" s="64" t="s">
        <v>93</v>
      </c>
      <c r="F4" s="64" t="s">
        <v>94</v>
      </c>
      <c r="G4" s="64" t="s">
        <v>95</v>
      </c>
      <c r="H4" s="64" t="s">
        <v>96</v>
      </c>
      <c r="I4" s="64" t="s">
        <v>97</v>
      </c>
      <c r="J4" s="64" t="s">
        <v>97</v>
      </c>
      <c r="K4" s="64" t="s">
        <v>97</v>
      </c>
      <c r="L4" s="64" t="s">
        <v>98</v>
      </c>
    </row>
    <row r="5" spans="1:12">
      <c r="A5" s="65" t="s">
        <v>12</v>
      </c>
      <c r="B5" s="66">
        <v>7721</v>
      </c>
      <c r="C5" s="67">
        <v>2887</v>
      </c>
      <c r="D5" s="67">
        <v>0</v>
      </c>
      <c r="E5" s="67">
        <v>7720</v>
      </c>
      <c r="F5" s="67">
        <v>8128</v>
      </c>
      <c r="G5" s="67">
        <v>6802</v>
      </c>
      <c r="H5" s="67">
        <v>7280</v>
      </c>
      <c r="I5" s="68">
        <v>5791</v>
      </c>
      <c r="J5" s="68">
        <v>2881</v>
      </c>
      <c r="K5" s="68">
        <v>49.8</v>
      </c>
      <c r="L5" s="69" t="s">
        <v>99</v>
      </c>
    </row>
    <row r="6" spans="1:12">
      <c r="A6" s="65" t="s">
        <v>100</v>
      </c>
      <c r="B6" s="66">
        <v>145</v>
      </c>
      <c r="C6" s="67">
        <v>164</v>
      </c>
      <c r="D6" s="67">
        <v>0</v>
      </c>
      <c r="E6" s="67">
        <v>406</v>
      </c>
      <c r="F6" s="67">
        <v>389</v>
      </c>
      <c r="G6" s="67">
        <v>334</v>
      </c>
      <c r="H6" s="67">
        <v>384</v>
      </c>
      <c r="I6" s="68">
        <v>260</v>
      </c>
      <c r="J6" s="68">
        <v>146</v>
      </c>
      <c r="K6" s="68">
        <v>56.000000000000007</v>
      </c>
      <c r="L6" s="69" t="s">
        <v>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8.88671875" defaultRowHeight="14.4"/>
  <cols>
    <col min="1" max="1" width="5" customWidth="1"/>
    <col min="2" max="2" width="16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101</v>
      </c>
    </row>
    <row r="4" spans="1:8">
      <c r="A4" s="20" t="s">
        <v>102</v>
      </c>
      <c r="B4" s="20" t="s">
        <v>103</v>
      </c>
      <c r="C4" s="20" t="s">
        <v>104</v>
      </c>
      <c r="D4" s="20" t="s">
        <v>105</v>
      </c>
      <c r="E4" s="20" t="s">
        <v>106</v>
      </c>
      <c r="F4" s="20" t="s">
        <v>107</v>
      </c>
      <c r="G4" s="20" t="s">
        <v>108</v>
      </c>
      <c r="H4" s="20" t="s">
        <v>109</v>
      </c>
    </row>
    <row r="5" spans="1:8">
      <c r="A5" s="21">
        <v>0</v>
      </c>
      <c r="B5" s="21" t="s">
        <v>110</v>
      </c>
      <c r="C5" s="21" t="s">
        <v>111</v>
      </c>
      <c r="D5" s="21" t="s">
        <v>112</v>
      </c>
      <c r="E5" s="21" t="s">
        <v>13</v>
      </c>
      <c r="F5" s="21">
        <v>2</v>
      </c>
      <c r="G5" s="21">
        <v>84</v>
      </c>
      <c r="H5" s="21">
        <v>193.65403749399999</v>
      </c>
    </row>
    <row r="6" spans="1:8">
      <c r="A6" s="21">
        <v>1</v>
      </c>
      <c r="B6" s="21" t="s">
        <v>110</v>
      </c>
      <c r="C6" s="21" t="s">
        <v>111</v>
      </c>
      <c r="D6" s="21" t="s">
        <v>112</v>
      </c>
      <c r="E6" s="21" t="s">
        <v>15</v>
      </c>
      <c r="F6" s="21">
        <v>2</v>
      </c>
      <c r="G6" s="21">
        <v>38</v>
      </c>
      <c r="H6" s="21">
        <v>17.923552103399999</v>
      </c>
    </row>
    <row r="7" spans="1:8">
      <c r="A7" s="21">
        <v>2</v>
      </c>
      <c r="B7" s="21" t="s">
        <v>16</v>
      </c>
      <c r="C7" s="21" t="s">
        <v>113</v>
      </c>
      <c r="D7" s="21" t="s">
        <v>112</v>
      </c>
      <c r="E7" s="21" t="s">
        <v>114</v>
      </c>
      <c r="F7" s="21">
        <v>2</v>
      </c>
      <c r="G7" s="21">
        <v>5</v>
      </c>
      <c r="H7" s="21">
        <v>3.3599828265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4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123</v>
      </c>
    </row>
    <row r="5" spans="1:12">
      <c r="A5" s="21">
        <v>0</v>
      </c>
      <c r="B5" s="21">
        <v>11</v>
      </c>
      <c r="C5" s="21" t="s">
        <v>20</v>
      </c>
      <c r="D5" s="21">
        <v>997</v>
      </c>
      <c r="E5" s="21" t="s">
        <v>114</v>
      </c>
      <c r="F5" s="21" t="s">
        <v>9</v>
      </c>
      <c r="G5" s="21" t="s">
        <v>124</v>
      </c>
      <c r="H5" s="21">
        <v>2</v>
      </c>
      <c r="I5" s="21">
        <v>994</v>
      </c>
      <c r="J5" s="21" t="s">
        <v>114</v>
      </c>
      <c r="K5" s="21">
        <v>3</v>
      </c>
      <c r="L5" s="21">
        <v>3</v>
      </c>
    </row>
    <row r="6" spans="1:12">
      <c r="A6" s="21">
        <v>1</v>
      </c>
      <c r="B6" s="21">
        <v>12</v>
      </c>
      <c r="C6" s="21" t="s">
        <v>125</v>
      </c>
      <c r="D6" s="21">
        <v>1251</v>
      </c>
      <c r="E6" s="21" t="s">
        <v>27</v>
      </c>
      <c r="F6" s="21" t="s">
        <v>9</v>
      </c>
      <c r="G6" s="21" t="s">
        <v>124</v>
      </c>
      <c r="H6" s="21">
        <v>2</v>
      </c>
      <c r="I6" s="21">
        <v>994</v>
      </c>
      <c r="J6" s="21" t="s">
        <v>114</v>
      </c>
      <c r="K6" s="21">
        <v>1</v>
      </c>
      <c r="L6" s="21">
        <v>1</v>
      </c>
    </row>
    <row r="7" spans="1:12">
      <c r="A7" s="21">
        <v>2</v>
      </c>
      <c r="B7" s="21">
        <v>11</v>
      </c>
      <c r="C7" s="21" t="s">
        <v>20</v>
      </c>
      <c r="D7" s="21">
        <v>997</v>
      </c>
      <c r="E7" s="21" t="s">
        <v>114</v>
      </c>
      <c r="F7" s="21" t="s">
        <v>126</v>
      </c>
      <c r="G7" s="21" t="s">
        <v>124</v>
      </c>
      <c r="H7" s="21">
        <v>997</v>
      </c>
      <c r="I7" s="21">
        <v>994</v>
      </c>
      <c r="J7" s="21" t="s">
        <v>114</v>
      </c>
      <c r="K7" s="21">
        <v>3805</v>
      </c>
      <c r="L7" s="21">
        <v>3805</v>
      </c>
    </row>
    <row r="8" spans="1:12">
      <c r="A8" s="21">
        <v>3</v>
      </c>
      <c r="B8" s="21">
        <v>12</v>
      </c>
      <c r="C8" s="21" t="s">
        <v>125</v>
      </c>
      <c r="D8" s="21">
        <v>1211</v>
      </c>
      <c r="E8" s="21" t="s">
        <v>33</v>
      </c>
      <c r="F8" s="21" t="s">
        <v>126</v>
      </c>
      <c r="G8" s="21" t="s">
        <v>124</v>
      </c>
      <c r="H8" s="21">
        <v>997</v>
      </c>
      <c r="I8" s="21">
        <v>994</v>
      </c>
      <c r="J8" s="21" t="s">
        <v>114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125</v>
      </c>
      <c r="D9" s="21">
        <v>122</v>
      </c>
      <c r="E9" s="21" t="s">
        <v>22</v>
      </c>
      <c r="F9" s="21" t="s">
        <v>126</v>
      </c>
      <c r="G9" s="21" t="s">
        <v>124</v>
      </c>
      <c r="H9" s="21">
        <v>997</v>
      </c>
      <c r="I9" s="21">
        <v>994</v>
      </c>
      <c r="J9" s="21" t="s">
        <v>114</v>
      </c>
      <c r="K9" s="21">
        <v>2</v>
      </c>
      <c r="L9" s="21">
        <v>2</v>
      </c>
    </row>
    <row r="10" spans="1:12">
      <c r="A10" s="21">
        <v>5</v>
      </c>
      <c r="B10" s="21">
        <v>12</v>
      </c>
      <c r="C10" s="21" t="s">
        <v>125</v>
      </c>
      <c r="D10" s="21">
        <v>1221</v>
      </c>
      <c r="E10" s="21" t="s">
        <v>23</v>
      </c>
      <c r="F10" s="21" t="s">
        <v>126</v>
      </c>
      <c r="G10" s="21" t="s">
        <v>124</v>
      </c>
      <c r="H10" s="21">
        <v>997</v>
      </c>
      <c r="I10" s="21">
        <v>994</v>
      </c>
      <c r="J10" s="21" t="s">
        <v>114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125</v>
      </c>
      <c r="D11" s="21">
        <v>1222</v>
      </c>
      <c r="E11" s="21" t="s">
        <v>24</v>
      </c>
      <c r="F11" s="21" t="s">
        <v>126</v>
      </c>
      <c r="G11" s="21" t="s">
        <v>124</v>
      </c>
      <c r="H11" s="21">
        <v>997</v>
      </c>
      <c r="I11" s="21">
        <v>994</v>
      </c>
      <c r="J11" s="21" t="s">
        <v>114</v>
      </c>
      <c r="K11" s="21">
        <v>1</v>
      </c>
      <c r="L11" s="21">
        <v>1</v>
      </c>
    </row>
    <row r="12" spans="1:12">
      <c r="A12" s="21">
        <v>7</v>
      </c>
      <c r="B12" s="21">
        <v>12</v>
      </c>
      <c r="C12" s="21" t="s">
        <v>125</v>
      </c>
      <c r="D12" s="21">
        <v>1223</v>
      </c>
      <c r="E12" s="21" t="s">
        <v>25</v>
      </c>
      <c r="F12" s="21" t="s">
        <v>126</v>
      </c>
      <c r="G12" s="21" t="s">
        <v>124</v>
      </c>
      <c r="H12" s="21">
        <v>997</v>
      </c>
      <c r="I12" s="21">
        <v>994</v>
      </c>
      <c r="J12" s="21" t="s">
        <v>114</v>
      </c>
      <c r="K12" s="21">
        <v>4</v>
      </c>
      <c r="L12" s="21">
        <v>4</v>
      </c>
    </row>
    <row r="13" spans="1:12">
      <c r="A13" s="21">
        <v>8</v>
      </c>
      <c r="B13" s="21">
        <v>12</v>
      </c>
      <c r="C13" s="21" t="s">
        <v>125</v>
      </c>
      <c r="D13" s="21">
        <v>123</v>
      </c>
      <c r="E13" s="21" t="s">
        <v>26</v>
      </c>
      <c r="F13" s="21" t="s">
        <v>126</v>
      </c>
      <c r="G13" s="21" t="s">
        <v>124</v>
      </c>
      <c r="H13" s="21">
        <v>997</v>
      </c>
      <c r="I13" s="21">
        <v>994</v>
      </c>
      <c r="J13" s="21" t="s">
        <v>114</v>
      </c>
      <c r="K13" s="21">
        <v>7</v>
      </c>
      <c r="L13" s="21">
        <v>7</v>
      </c>
    </row>
    <row r="14" spans="1:12">
      <c r="A14" s="21">
        <v>9</v>
      </c>
      <c r="B14" s="21">
        <v>12</v>
      </c>
      <c r="C14" s="21" t="s">
        <v>125</v>
      </c>
      <c r="D14" s="21">
        <v>1241</v>
      </c>
      <c r="E14" s="21" t="s">
        <v>34</v>
      </c>
      <c r="F14" s="21" t="s">
        <v>126</v>
      </c>
      <c r="G14" s="21" t="s">
        <v>124</v>
      </c>
      <c r="H14" s="21">
        <v>997</v>
      </c>
      <c r="I14" s="21">
        <v>994</v>
      </c>
      <c r="J14" s="21" t="s">
        <v>114</v>
      </c>
      <c r="K14" s="21">
        <v>11</v>
      </c>
      <c r="L14" s="21">
        <v>11</v>
      </c>
    </row>
    <row r="15" spans="1:12">
      <c r="A15" s="21">
        <v>10</v>
      </c>
      <c r="B15" s="21">
        <v>12</v>
      </c>
      <c r="C15" s="21" t="s">
        <v>125</v>
      </c>
      <c r="D15" s="21">
        <v>1242</v>
      </c>
      <c r="E15" s="21" t="s">
        <v>35</v>
      </c>
      <c r="F15" s="21" t="s">
        <v>126</v>
      </c>
      <c r="G15" s="21" t="s">
        <v>124</v>
      </c>
      <c r="H15" s="21">
        <v>997</v>
      </c>
      <c r="I15" s="21">
        <v>994</v>
      </c>
      <c r="J15" s="21" t="s">
        <v>114</v>
      </c>
      <c r="K15" s="21">
        <v>5</v>
      </c>
      <c r="L15" s="21">
        <v>5</v>
      </c>
    </row>
    <row r="16" spans="1:12">
      <c r="A16" s="21">
        <v>11</v>
      </c>
      <c r="B16" s="21">
        <v>12</v>
      </c>
      <c r="C16" s="21" t="s">
        <v>125</v>
      </c>
      <c r="D16" s="21">
        <v>1251</v>
      </c>
      <c r="E16" s="21" t="s">
        <v>27</v>
      </c>
      <c r="F16" s="21" t="s">
        <v>126</v>
      </c>
      <c r="G16" s="21" t="s">
        <v>124</v>
      </c>
      <c r="H16" s="21">
        <v>997</v>
      </c>
      <c r="I16" s="21">
        <v>994</v>
      </c>
      <c r="J16" s="21" t="s">
        <v>114</v>
      </c>
      <c r="K16" s="21">
        <v>14</v>
      </c>
      <c r="L16" s="21">
        <v>14</v>
      </c>
    </row>
    <row r="17" spans="1:12">
      <c r="A17" s="21">
        <v>12</v>
      </c>
      <c r="B17" s="21">
        <v>12</v>
      </c>
      <c r="C17" s="21" t="s">
        <v>125</v>
      </c>
      <c r="D17" s="21">
        <v>1252</v>
      </c>
      <c r="E17" s="21" t="s">
        <v>28</v>
      </c>
      <c r="F17" s="21" t="s">
        <v>126</v>
      </c>
      <c r="G17" s="21" t="s">
        <v>124</v>
      </c>
      <c r="H17" s="21">
        <v>997</v>
      </c>
      <c r="I17" s="21">
        <v>994</v>
      </c>
      <c r="J17" s="21" t="s">
        <v>114</v>
      </c>
      <c r="K17" s="21">
        <v>61</v>
      </c>
      <c r="L17" s="21">
        <v>61</v>
      </c>
    </row>
    <row r="18" spans="1:12">
      <c r="A18" s="21">
        <v>13</v>
      </c>
      <c r="B18" s="21">
        <v>12</v>
      </c>
      <c r="C18" s="21" t="s">
        <v>125</v>
      </c>
      <c r="D18" s="21">
        <v>1263</v>
      </c>
      <c r="E18" s="21" t="s">
        <v>29</v>
      </c>
      <c r="F18" s="21" t="s">
        <v>126</v>
      </c>
      <c r="G18" s="21" t="s">
        <v>124</v>
      </c>
      <c r="H18" s="21">
        <v>997</v>
      </c>
      <c r="I18" s="21">
        <v>994</v>
      </c>
      <c r="J18" s="21" t="s">
        <v>114</v>
      </c>
      <c r="K18" s="21">
        <v>1</v>
      </c>
      <c r="L18" s="21">
        <v>1</v>
      </c>
    </row>
    <row r="19" spans="1:12">
      <c r="A19" s="21">
        <v>14</v>
      </c>
      <c r="B19" s="21">
        <v>12</v>
      </c>
      <c r="C19" s="21" t="s">
        <v>125</v>
      </c>
      <c r="D19" s="21">
        <v>1271</v>
      </c>
      <c r="E19" s="21" t="s">
        <v>30</v>
      </c>
      <c r="F19" s="21" t="s">
        <v>126</v>
      </c>
      <c r="G19" s="21" t="s">
        <v>124</v>
      </c>
      <c r="H19" s="21">
        <v>997</v>
      </c>
      <c r="I19" s="21">
        <v>994</v>
      </c>
      <c r="J19" s="21" t="s">
        <v>114</v>
      </c>
      <c r="K19" s="21">
        <v>26</v>
      </c>
      <c r="L19" s="21">
        <v>26</v>
      </c>
    </row>
    <row r="20" spans="1:12">
      <c r="A20" s="21">
        <v>15</v>
      </c>
      <c r="B20" s="21">
        <v>12</v>
      </c>
      <c r="C20" s="21" t="s">
        <v>125</v>
      </c>
      <c r="D20" s="21">
        <v>1272</v>
      </c>
      <c r="E20" s="21" t="s">
        <v>31</v>
      </c>
      <c r="F20" s="21" t="s">
        <v>126</v>
      </c>
      <c r="G20" s="21" t="s">
        <v>124</v>
      </c>
      <c r="H20" s="21">
        <v>997</v>
      </c>
      <c r="I20" s="21">
        <v>994</v>
      </c>
      <c r="J20" s="21" t="s">
        <v>114</v>
      </c>
      <c r="K20" s="21">
        <v>20</v>
      </c>
      <c r="L20" s="21">
        <v>20</v>
      </c>
    </row>
    <row r="21" spans="1:12">
      <c r="A21" s="21">
        <v>16</v>
      </c>
      <c r="B21" s="21">
        <v>12</v>
      </c>
      <c r="C21" s="21" t="s">
        <v>125</v>
      </c>
      <c r="D21" s="21">
        <v>1274</v>
      </c>
      <c r="E21" s="21" t="s">
        <v>32</v>
      </c>
      <c r="F21" s="21" t="s">
        <v>126</v>
      </c>
      <c r="G21" s="21" t="s">
        <v>124</v>
      </c>
      <c r="H21" s="21">
        <v>997</v>
      </c>
      <c r="I21" s="21">
        <v>994</v>
      </c>
      <c r="J21" s="21" t="s">
        <v>114</v>
      </c>
      <c r="K21" s="21">
        <v>7</v>
      </c>
      <c r="L21" s="21">
        <v>7</v>
      </c>
    </row>
    <row r="22" spans="1:12">
      <c r="A22" s="21">
        <v>17</v>
      </c>
      <c r="B22" s="21">
        <v>11</v>
      </c>
      <c r="C22" s="21" t="s">
        <v>20</v>
      </c>
      <c r="D22" s="21">
        <v>997</v>
      </c>
      <c r="E22" s="21" t="s">
        <v>114</v>
      </c>
      <c r="F22" s="21" t="s">
        <v>127</v>
      </c>
      <c r="G22" s="21" t="s">
        <v>124</v>
      </c>
      <c r="H22" s="21">
        <v>2</v>
      </c>
      <c r="I22" s="21">
        <v>994</v>
      </c>
      <c r="J22" s="21" t="s">
        <v>114</v>
      </c>
      <c r="K22" s="21">
        <v>37</v>
      </c>
      <c r="L22" s="21">
        <v>37</v>
      </c>
    </row>
    <row r="23" spans="1:12">
      <c r="A23" s="21">
        <v>18</v>
      </c>
      <c r="B23" s="21">
        <v>12</v>
      </c>
      <c r="C23" s="21" t="s">
        <v>125</v>
      </c>
      <c r="D23" s="21">
        <v>1252</v>
      </c>
      <c r="E23" s="21" t="s">
        <v>28</v>
      </c>
      <c r="F23" s="21" t="s">
        <v>127</v>
      </c>
      <c r="G23" s="21" t="s">
        <v>124</v>
      </c>
      <c r="H23" s="21">
        <v>2</v>
      </c>
      <c r="I23" s="21">
        <v>994</v>
      </c>
      <c r="J23" s="21" t="s">
        <v>114</v>
      </c>
      <c r="K23" s="21">
        <v>1</v>
      </c>
      <c r="L23" s="21">
        <v>1</v>
      </c>
    </row>
    <row r="24" spans="1:12">
      <c r="A24" s="21">
        <v>19</v>
      </c>
      <c r="B24" s="21">
        <v>12</v>
      </c>
      <c r="C24" s="21" t="s">
        <v>125</v>
      </c>
      <c r="D24" s="21">
        <v>1274</v>
      </c>
      <c r="E24" s="21" t="s">
        <v>32</v>
      </c>
      <c r="F24" s="21" t="s">
        <v>127</v>
      </c>
      <c r="G24" s="21" t="s">
        <v>124</v>
      </c>
      <c r="H24" s="21">
        <v>2</v>
      </c>
      <c r="I24" s="21">
        <v>994</v>
      </c>
      <c r="J24" s="21" t="s">
        <v>114</v>
      </c>
      <c r="K24" s="21">
        <v>1</v>
      </c>
      <c r="L24" s="21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128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123</v>
      </c>
    </row>
    <row r="5" spans="1:12">
      <c r="A5" s="21">
        <v>0</v>
      </c>
      <c r="B5" s="21">
        <v>11</v>
      </c>
      <c r="C5" s="21" t="s">
        <v>20</v>
      </c>
      <c r="D5" s="21">
        <v>997</v>
      </c>
      <c r="E5" s="21" t="s">
        <v>114</v>
      </c>
      <c r="F5" s="21" t="s">
        <v>9</v>
      </c>
      <c r="G5" s="21" t="s">
        <v>124</v>
      </c>
      <c r="H5" s="21">
        <v>2</v>
      </c>
      <c r="I5" s="21">
        <v>994</v>
      </c>
      <c r="J5" s="21" t="s">
        <v>114</v>
      </c>
      <c r="K5" s="21">
        <v>3</v>
      </c>
      <c r="L5" s="21">
        <v>3</v>
      </c>
    </row>
    <row r="6" spans="1:12">
      <c r="A6" s="21">
        <v>1</v>
      </c>
      <c r="B6" s="21">
        <v>12</v>
      </c>
      <c r="C6" s="21" t="s">
        <v>125</v>
      </c>
      <c r="D6" s="21">
        <v>1251</v>
      </c>
      <c r="E6" s="21" t="s">
        <v>27</v>
      </c>
      <c r="F6" s="21" t="s">
        <v>9</v>
      </c>
      <c r="G6" s="21" t="s">
        <v>124</v>
      </c>
      <c r="H6" s="21">
        <v>2</v>
      </c>
      <c r="I6" s="21">
        <v>994</v>
      </c>
      <c r="J6" s="21" t="s">
        <v>114</v>
      </c>
      <c r="K6" s="21">
        <v>1</v>
      </c>
      <c r="L6" s="21">
        <v>1</v>
      </c>
    </row>
    <row r="7" spans="1:12">
      <c r="A7" s="21">
        <v>2</v>
      </c>
      <c r="B7" s="21">
        <v>11</v>
      </c>
      <c r="C7" s="21" t="s">
        <v>20</v>
      </c>
      <c r="D7" s="21">
        <v>997</v>
      </c>
      <c r="E7" s="21" t="s">
        <v>114</v>
      </c>
      <c r="F7" s="21" t="s">
        <v>127</v>
      </c>
      <c r="G7" s="21" t="s">
        <v>124</v>
      </c>
      <c r="H7" s="21">
        <v>2</v>
      </c>
      <c r="I7" s="21">
        <v>994</v>
      </c>
      <c r="J7" s="21" t="s">
        <v>114</v>
      </c>
      <c r="K7" s="21">
        <v>28</v>
      </c>
      <c r="L7" s="21">
        <v>28</v>
      </c>
    </row>
    <row r="8" spans="1:12">
      <c r="A8" s="21">
        <v>3</v>
      </c>
      <c r="B8" s="21">
        <v>12</v>
      </c>
      <c r="C8" s="21" t="s">
        <v>125</v>
      </c>
      <c r="D8" s="21">
        <v>1252</v>
      </c>
      <c r="E8" s="21" t="s">
        <v>28</v>
      </c>
      <c r="F8" s="21" t="s">
        <v>127</v>
      </c>
      <c r="G8" s="21" t="s">
        <v>124</v>
      </c>
      <c r="H8" s="21">
        <v>2</v>
      </c>
      <c r="I8" s="21">
        <v>994</v>
      </c>
      <c r="J8" s="21" t="s">
        <v>114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125</v>
      </c>
      <c r="D9" s="21">
        <v>1274</v>
      </c>
      <c r="E9" s="21" t="s">
        <v>32</v>
      </c>
      <c r="F9" s="21" t="s">
        <v>127</v>
      </c>
      <c r="G9" s="21" t="s">
        <v>124</v>
      </c>
      <c r="H9" s="21">
        <v>2</v>
      </c>
      <c r="I9" s="21">
        <v>994</v>
      </c>
      <c r="J9" s="21" t="s">
        <v>114</v>
      </c>
      <c r="K9" s="21">
        <v>1</v>
      </c>
      <c r="L9" s="21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129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130</v>
      </c>
    </row>
    <row r="5" spans="1:12">
      <c r="A5" s="21">
        <v>0</v>
      </c>
      <c r="B5" s="21">
        <v>211</v>
      </c>
      <c r="C5" s="21" t="s">
        <v>131</v>
      </c>
      <c r="D5" s="21">
        <v>21122</v>
      </c>
      <c r="E5" s="21" t="s">
        <v>40</v>
      </c>
      <c r="F5" s="21" t="s">
        <v>9</v>
      </c>
      <c r="G5" s="21" t="s">
        <v>114</v>
      </c>
      <c r="H5" s="21">
        <v>2</v>
      </c>
      <c r="I5" s="21">
        <v>994</v>
      </c>
      <c r="J5" s="21" t="s">
        <v>114</v>
      </c>
      <c r="K5" s="21">
        <v>1</v>
      </c>
      <c r="L5" s="21">
        <v>4.1927923800000003E-2</v>
      </c>
    </row>
    <row r="6" spans="1:12">
      <c r="A6" s="21">
        <v>1</v>
      </c>
      <c r="B6" s="21">
        <v>211</v>
      </c>
      <c r="C6" s="21" t="s">
        <v>131</v>
      </c>
      <c r="D6" s="21">
        <v>21124</v>
      </c>
      <c r="E6" s="21" t="s">
        <v>41</v>
      </c>
      <c r="F6" s="21" t="s">
        <v>9</v>
      </c>
      <c r="G6" s="21" t="s">
        <v>114</v>
      </c>
      <c r="H6" s="21">
        <v>2</v>
      </c>
      <c r="I6" s="21">
        <v>994</v>
      </c>
      <c r="J6" s="21" t="s">
        <v>114</v>
      </c>
      <c r="K6" s="21">
        <v>7</v>
      </c>
      <c r="L6" s="21">
        <v>1.0056688839000001</v>
      </c>
    </row>
    <row r="7" spans="1:12">
      <c r="A7" s="21">
        <v>2</v>
      </c>
      <c r="B7" s="21">
        <v>211</v>
      </c>
      <c r="C7" s="21" t="s">
        <v>131</v>
      </c>
      <c r="D7" s="21">
        <v>21120</v>
      </c>
      <c r="E7" s="21" t="s">
        <v>37</v>
      </c>
      <c r="F7" s="21" t="s">
        <v>126</v>
      </c>
      <c r="G7" s="21" t="s">
        <v>114</v>
      </c>
      <c r="H7" s="21">
        <v>997</v>
      </c>
      <c r="I7" s="21">
        <v>994</v>
      </c>
      <c r="J7" s="21" t="s">
        <v>114</v>
      </c>
      <c r="K7" s="21">
        <v>64</v>
      </c>
      <c r="L7" s="21">
        <v>6.7585687564999999</v>
      </c>
    </row>
    <row r="8" spans="1:12">
      <c r="A8" s="21">
        <v>3</v>
      </c>
      <c r="B8" s="21">
        <v>211</v>
      </c>
      <c r="C8" s="21" t="s">
        <v>131</v>
      </c>
      <c r="D8" s="21">
        <v>21121</v>
      </c>
      <c r="E8" s="21" t="s">
        <v>39</v>
      </c>
      <c r="F8" s="21" t="s">
        <v>126</v>
      </c>
      <c r="G8" s="21" t="s">
        <v>114</v>
      </c>
      <c r="H8" s="21">
        <v>997</v>
      </c>
      <c r="I8" s="21">
        <v>994</v>
      </c>
      <c r="J8" s="21" t="s">
        <v>114</v>
      </c>
      <c r="K8" s="21">
        <v>32</v>
      </c>
      <c r="L8" s="21">
        <v>8.1077554989999996</v>
      </c>
    </row>
    <row r="9" spans="1:12">
      <c r="A9" s="21">
        <v>4</v>
      </c>
      <c r="B9" s="21">
        <v>211</v>
      </c>
      <c r="C9" s="21" t="s">
        <v>131</v>
      </c>
      <c r="D9" s="21">
        <v>21122</v>
      </c>
      <c r="E9" s="21" t="s">
        <v>40</v>
      </c>
      <c r="F9" s="21" t="s">
        <v>126</v>
      </c>
      <c r="G9" s="21" t="s">
        <v>114</v>
      </c>
      <c r="H9" s="21">
        <v>997</v>
      </c>
      <c r="I9" s="21">
        <v>994</v>
      </c>
      <c r="J9" s="21" t="s">
        <v>114</v>
      </c>
      <c r="K9" s="21">
        <v>572</v>
      </c>
      <c r="L9" s="21">
        <v>84.841983873000004</v>
      </c>
    </row>
    <row r="10" spans="1:12">
      <c r="A10" s="21">
        <v>5</v>
      </c>
      <c r="B10" s="21">
        <v>211</v>
      </c>
      <c r="C10" s="21" t="s">
        <v>131</v>
      </c>
      <c r="D10" s="21">
        <v>21124</v>
      </c>
      <c r="E10" s="21" t="s">
        <v>41</v>
      </c>
      <c r="F10" s="21" t="s">
        <v>126</v>
      </c>
      <c r="G10" s="21" t="s">
        <v>114</v>
      </c>
      <c r="H10" s="21">
        <v>997</v>
      </c>
      <c r="I10" s="21">
        <v>994</v>
      </c>
      <c r="J10" s="21" t="s">
        <v>114</v>
      </c>
      <c r="K10" s="21">
        <v>383</v>
      </c>
      <c r="L10" s="21">
        <v>98.639174563599994</v>
      </c>
    </row>
    <row r="11" spans="1:12">
      <c r="A11" s="21">
        <v>6</v>
      </c>
      <c r="B11" s="21">
        <v>212</v>
      </c>
      <c r="C11" s="21" t="s">
        <v>132</v>
      </c>
      <c r="D11" s="21">
        <v>2121</v>
      </c>
      <c r="E11" s="21" t="s">
        <v>42</v>
      </c>
      <c r="F11" s="21" t="s">
        <v>126</v>
      </c>
      <c r="G11" s="21" t="s">
        <v>114</v>
      </c>
      <c r="H11" s="21">
        <v>997</v>
      </c>
      <c r="I11" s="21">
        <v>994</v>
      </c>
      <c r="J11" s="21" t="s">
        <v>114</v>
      </c>
      <c r="K11" s="21">
        <v>182</v>
      </c>
      <c r="L11" s="21">
        <v>75.830273527800003</v>
      </c>
    </row>
    <row r="12" spans="1:12">
      <c r="A12" s="21">
        <v>7</v>
      </c>
      <c r="B12" s="21">
        <v>211</v>
      </c>
      <c r="C12" s="21" t="s">
        <v>131</v>
      </c>
      <c r="D12" s="21">
        <v>21122</v>
      </c>
      <c r="E12" s="21" t="s">
        <v>40</v>
      </c>
      <c r="F12" s="21" t="s">
        <v>127</v>
      </c>
      <c r="G12" s="21" t="s">
        <v>114</v>
      </c>
      <c r="H12" s="21">
        <v>2</v>
      </c>
      <c r="I12" s="21">
        <v>994</v>
      </c>
      <c r="J12" s="21" t="s">
        <v>114</v>
      </c>
      <c r="K12" s="21">
        <v>11</v>
      </c>
      <c r="L12" s="21">
        <v>1.0760473938999999</v>
      </c>
    </row>
    <row r="13" spans="1:12">
      <c r="A13" s="21">
        <v>8</v>
      </c>
      <c r="B13" s="21">
        <v>211</v>
      </c>
      <c r="C13" s="21" t="s">
        <v>131</v>
      </c>
      <c r="D13" s="21">
        <v>21124</v>
      </c>
      <c r="E13" s="21" t="s">
        <v>41</v>
      </c>
      <c r="F13" s="21" t="s">
        <v>127</v>
      </c>
      <c r="G13" s="21" t="s">
        <v>114</v>
      </c>
      <c r="H13" s="21">
        <v>2</v>
      </c>
      <c r="I13" s="21">
        <v>994</v>
      </c>
      <c r="J13" s="21" t="s">
        <v>114</v>
      </c>
      <c r="K13" s="21">
        <v>6</v>
      </c>
      <c r="L13" s="21">
        <v>1.0479711664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133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130</v>
      </c>
    </row>
    <row r="5" spans="1:12">
      <c r="A5" s="21">
        <v>0</v>
      </c>
      <c r="B5" s="21">
        <v>211</v>
      </c>
      <c r="C5" s="21" t="s">
        <v>131</v>
      </c>
      <c r="D5" s="21">
        <v>21122</v>
      </c>
      <c r="E5" s="21" t="s">
        <v>40</v>
      </c>
      <c r="F5" s="21" t="s">
        <v>9</v>
      </c>
      <c r="G5" s="21" t="s">
        <v>114</v>
      </c>
      <c r="H5" s="21">
        <v>2</v>
      </c>
      <c r="I5" s="21">
        <v>994</v>
      </c>
      <c r="J5" s="21" t="s">
        <v>114</v>
      </c>
      <c r="K5" s="21">
        <v>1</v>
      </c>
      <c r="L5" s="21">
        <v>4.1927923800000003E-2</v>
      </c>
    </row>
    <row r="6" spans="1:12">
      <c r="A6" s="21">
        <v>1</v>
      </c>
      <c r="B6" s="21">
        <v>211</v>
      </c>
      <c r="C6" s="21" t="s">
        <v>131</v>
      </c>
      <c r="D6" s="21">
        <v>21124</v>
      </c>
      <c r="E6" s="21" t="s">
        <v>41</v>
      </c>
      <c r="F6" s="21" t="s">
        <v>9</v>
      </c>
      <c r="G6" s="21" t="s">
        <v>114</v>
      </c>
      <c r="H6" s="21">
        <v>2</v>
      </c>
      <c r="I6" s="21">
        <v>994</v>
      </c>
      <c r="J6" s="21" t="s">
        <v>114</v>
      </c>
      <c r="K6" s="21">
        <v>7</v>
      </c>
      <c r="L6" s="21">
        <v>0.98686777029999995</v>
      </c>
    </row>
    <row r="7" spans="1:12">
      <c r="A7" s="21">
        <v>2</v>
      </c>
      <c r="B7" s="21">
        <v>211</v>
      </c>
      <c r="C7" s="21" t="s">
        <v>131</v>
      </c>
      <c r="D7" s="21">
        <v>21122</v>
      </c>
      <c r="E7" s="21" t="s">
        <v>40</v>
      </c>
      <c r="F7" s="21" t="s">
        <v>126</v>
      </c>
      <c r="G7" s="21" t="s">
        <v>114</v>
      </c>
      <c r="H7" s="21">
        <v>997</v>
      </c>
      <c r="I7" s="21">
        <v>994</v>
      </c>
      <c r="J7" s="21" t="s">
        <v>114</v>
      </c>
      <c r="K7" s="21">
        <v>19</v>
      </c>
      <c r="L7" s="21">
        <v>0.72327673250000002</v>
      </c>
    </row>
    <row r="8" spans="1:12">
      <c r="A8" s="21">
        <v>3</v>
      </c>
      <c r="B8" s="21">
        <v>211</v>
      </c>
      <c r="C8" s="21" t="s">
        <v>131</v>
      </c>
      <c r="D8" s="21">
        <v>21124</v>
      </c>
      <c r="E8" s="21" t="s">
        <v>41</v>
      </c>
      <c r="F8" s="21" t="s">
        <v>126</v>
      </c>
      <c r="G8" s="21" t="s">
        <v>114</v>
      </c>
      <c r="H8" s="21">
        <v>997</v>
      </c>
      <c r="I8" s="21">
        <v>994</v>
      </c>
      <c r="J8" s="21" t="s">
        <v>114</v>
      </c>
      <c r="K8" s="21">
        <v>32</v>
      </c>
      <c r="L8" s="21">
        <v>3.3460020974</v>
      </c>
    </row>
    <row r="9" spans="1:12">
      <c r="A9" s="21">
        <v>4</v>
      </c>
      <c r="B9" s="21">
        <v>212</v>
      </c>
      <c r="C9" s="21" t="s">
        <v>132</v>
      </c>
      <c r="D9" s="21">
        <v>2121</v>
      </c>
      <c r="E9" s="21" t="s">
        <v>42</v>
      </c>
      <c r="F9" s="21" t="s">
        <v>126</v>
      </c>
      <c r="G9" s="21" t="s">
        <v>114</v>
      </c>
      <c r="H9" s="21">
        <v>997</v>
      </c>
      <c r="I9" s="21">
        <v>994</v>
      </c>
      <c r="J9" s="21" t="s">
        <v>114</v>
      </c>
      <c r="K9" s="21">
        <v>2</v>
      </c>
      <c r="L9" s="21">
        <v>0.10655691640000001</v>
      </c>
    </row>
    <row r="10" spans="1:12">
      <c r="A10" s="21">
        <v>5</v>
      </c>
      <c r="B10" s="21">
        <v>211</v>
      </c>
      <c r="C10" s="21" t="s">
        <v>131</v>
      </c>
      <c r="D10" s="21">
        <v>21122</v>
      </c>
      <c r="E10" s="21" t="s">
        <v>40</v>
      </c>
      <c r="F10" s="21" t="s">
        <v>127</v>
      </c>
      <c r="G10" s="21" t="s">
        <v>114</v>
      </c>
      <c r="H10" s="21">
        <v>2</v>
      </c>
      <c r="I10" s="21">
        <v>994</v>
      </c>
      <c r="J10" s="21" t="s">
        <v>114</v>
      </c>
      <c r="K10" s="21">
        <v>11</v>
      </c>
      <c r="L10" s="21">
        <v>1.0269674405</v>
      </c>
    </row>
    <row r="11" spans="1:12">
      <c r="A11" s="21">
        <v>6</v>
      </c>
      <c r="B11" s="21">
        <v>211</v>
      </c>
      <c r="C11" s="21" t="s">
        <v>131</v>
      </c>
      <c r="D11" s="21">
        <v>21124</v>
      </c>
      <c r="E11" s="21" t="s">
        <v>41</v>
      </c>
      <c r="F11" s="21" t="s">
        <v>127</v>
      </c>
      <c r="G11" s="21" t="s">
        <v>114</v>
      </c>
      <c r="H11" s="21">
        <v>2</v>
      </c>
      <c r="I11" s="21">
        <v>994</v>
      </c>
      <c r="J11" s="21" t="s">
        <v>114</v>
      </c>
      <c r="K11" s="21">
        <v>6</v>
      </c>
      <c r="L11" s="21">
        <v>0.98524804020000001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134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109</v>
      </c>
    </row>
    <row r="5" spans="1:12">
      <c r="A5" s="21">
        <v>0</v>
      </c>
      <c r="B5" s="21">
        <v>215</v>
      </c>
      <c r="C5" s="21" t="s">
        <v>135</v>
      </c>
      <c r="D5" s="21">
        <v>2152</v>
      </c>
      <c r="E5" s="21" t="s">
        <v>44</v>
      </c>
      <c r="F5" s="21" t="s">
        <v>126</v>
      </c>
      <c r="G5" s="21" t="s">
        <v>114</v>
      </c>
      <c r="H5" s="21">
        <v>997</v>
      </c>
      <c r="I5" s="21">
        <v>994</v>
      </c>
      <c r="J5" s="21" t="s">
        <v>114</v>
      </c>
      <c r="K5" s="21">
        <v>2</v>
      </c>
      <c r="L5" s="21">
        <v>0.12519776129999999</v>
      </c>
    </row>
    <row r="6" spans="1:12">
      <c r="A6" s="21">
        <v>1</v>
      </c>
      <c r="B6" s="21">
        <v>23</v>
      </c>
      <c r="C6" s="21" t="s">
        <v>136</v>
      </c>
      <c r="D6" s="21">
        <v>2301</v>
      </c>
      <c r="E6" s="21" t="s">
        <v>45</v>
      </c>
      <c r="F6" s="21" t="s">
        <v>126</v>
      </c>
      <c r="G6" s="21" t="s">
        <v>114</v>
      </c>
      <c r="H6" s="21">
        <v>997</v>
      </c>
      <c r="I6" s="21">
        <v>994</v>
      </c>
      <c r="J6" s="21" t="s">
        <v>114</v>
      </c>
      <c r="K6" s="21">
        <v>5</v>
      </c>
      <c r="L6" s="21">
        <v>14.499894971</v>
      </c>
    </row>
    <row r="7" spans="1:12">
      <c r="A7" s="21">
        <v>2</v>
      </c>
      <c r="B7" s="21">
        <v>23</v>
      </c>
      <c r="C7" s="21" t="s">
        <v>136</v>
      </c>
      <c r="D7" s="21">
        <v>2302</v>
      </c>
      <c r="E7" s="21" t="s">
        <v>46</v>
      </c>
      <c r="F7" s="21" t="s">
        <v>126</v>
      </c>
      <c r="G7" s="21" t="s">
        <v>114</v>
      </c>
      <c r="H7" s="21">
        <v>997</v>
      </c>
      <c r="I7" s="21">
        <v>994</v>
      </c>
      <c r="J7" s="21" t="s">
        <v>114</v>
      </c>
      <c r="K7" s="21">
        <v>2</v>
      </c>
      <c r="L7" s="21">
        <v>1.9681796457</v>
      </c>
    </row>
    <row r="8" spans="1:12">
      <c r="A8" s="21">
        <v>3</v>
      </c>
      <c r="B8" s="21">
        <v>24</v>
      </c>
      <c r="C8" s="21" t="s">
        <v>137</v>
      </c>
      <c r="D8" s="21">
        <v>241</v>
      </c>
      <c r="E8" s="21" t="s">
        <v>47</v>
      </c>
      <c r="F8" s="21" t="s">
        <v>126</v>
      </c>
      <c r="G8" s="21" t="s">
        <v>114</v>
      </c>
      <c r="H8" s="21">
        <v>997</v>
      </c>
      <c r="I8" s="21">
        <v>994</v>
      </c>
      <c r="J8" s="21" t="s">
        <v>114</v>
      </c>
      <c r="K8" s="21">
        <v>14</v>
      </c>
      <c r="L8" s="21">
        <v>10.141385314000001</v>
      </c>
    </row>
    <row r="9" spans="1:12">
      <c r="A9" s="21">
        <v>4</v>
      </c>
      <c r="B9" s="21">
        <v>24</v>
      </c>
      <c r="C9" s="21" t="s">
        <v>137</v>
      </c>
      <c r="D9" s="21">
        <v>241</v>
      </c>
      <c r="E9" s="21" t="s">
        <v>47</v>
      </c>
      <c r="F9" s="21" t="s">
        <v>127</v>
      </c>
      <c r="G9" s="21" t="s">
        <v>114</v>
      </c>
      <c r="H9" s="21">
        <v>2</v>
      </c>
      <c r="I9" s="21">
        <v>994</v>
      </c>
      <c r="J9" s="21" t="s">
        <v>114</v>
      </c>
      <c r="K9" s="21">
        <v>3</v>
      </c>
      <c r="L9" s="21">
        <v>0.93934535269999997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138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109</v>
      </c>
    </row>
    <row r="5" spans="1:12">
      <c r="A5" s="21">
        <v>0</v>
      </c>
      <c r="B5" s="21">
        <v>215</v>
      </c>
      <c r="C5" s="21" t="s">
        <v>135</v>
      </c>
      <c r="D5" s="21">
        <v>2152</v>
      </c>
      <c r="E5" s="21" t="s">
        <v>44</v>
      </c>
      <c r="F5" s="21" t="s">
        <v>126</v>
      </c>
      <c r="G5" s="21" t="s">
        <v>114</v>
      </c>
      <c r="H5" s="21">
        <v>997</v>
      </c>
      <c r="I5" s="21">
        <v>994</v>
      </c>
      <c r="J5" s="21" t="s">
        <v>114</v>
      </c>
      <c r="K5" s="21">
        <v>1</v>
      </c>
      <c r="L5" s="21">
        <v>1.8234015000000001E-3</v>
      </c>
    </row>
    <row r="6" spans="1:12">
      <c r="A6" s="21">
        <v>1</v>
      </c>
      <c r="B6" s="21">
        <v>23</v>
      </c>
      <c r="C6" s="21" t="s">
        <v>136</v>
      </c>
      <c r="D6" s="21">
        <v>2302</v>
      </c>
      <c r="E6" s="21" t="s">
        <v>46</v>
      </c>
      <c r="F6" s="21" t="s">
        <v>126</v>
      </c>
      <c r="G6" s="21" t="s">
        <v>114</v>
      </c>
      <c r="H6" s="21">
        <v>997</v>
      </c>
      <c r="I6" s="21">
        <v>994</v>
      </c>
      <c r="J6" s="21" t="s">
        <v>114</v>
      </c>
      <c r="K6" s="21">
        <v>2</v>
      </c>
      <c r="L6" s="21">
        <v>0.4117484468</v>
      </c>
    </row>
    <row r="7" spans="1:12">
      <c r="A7" s="21">
        <v>2</v>
      </c>
      <c r="B7" s="21">
        <v>24</v>
      </c>
      <c r="C7" s="21" t="s">
        <v>137</v>
      </c>
      <c r="D7" s="21">
        <v>241</v>
      </c>
      <c r="E7" s="21" t="s">
        <v>47</v>
      </c>
      <c r="F7" s="21" t="s">
        <v>126</v>
      </c>
      <c r="G7" s="21" t="s">
        <v>114</v>
      </c>
      <c r="H7" s="21">
        <v>997</v>
      </c>
      <c r="I7" s="21">
        <v>994</v>
      </c>
      <c r="J7" s="21" t="s">
        <v>114</v>
      </c>
      <c r="K7" s="21">
        <v>1</v>
      </c>
      <c r="L7" s="21">
        <v>4.3576246899999997E-2</v>
      </c>
    </row>
    <row r="8" spans="1:12">
      <c r="A8" s="21">
        <v>3</v>
      </c>
      <c r="B8" s="21">
        <v>24</v>
      </c>
      <c r="C8" s="21" t="s">
        <v>137</v>
      </c>
      <c r="D8" s="21">
        <v>241</v>
      </c>
      <c r="E8" s="21" t="s">
        <v>47</v>
      </c>
      <c r="F8" s="21" t="s">
        <v>127</v>
      </c>
      <c r="G8" s="21" t="s">
        <v>114</v>
      </c>
      <c r="H8" s="21">
        <v>2</v>
      </c>
      <c r="I8" s="21">
        <v>994</v>
      </c>
      <c r="J8" s="21" t="s">
        <v>114</v>
      </c>
      <c r="K8" s="21">
        <v>3</v>
      </c>
      <c r="L8" s="21">
        <v>0.48688507110000001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139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130</v>
      </c>
    </row>
    <row r="5" spans="1:12">
      <c r="A5" s="21">
        <v>0</v>
      </c>
      <c r="B5" s="21">
        <v>215</v>
      </c>
      <c r="C5" s="21" t="s">
        <v>135</v>
      </c>
      <c r="D5" s="21">
        <v>2152</v>
      </c>
      <c r="E5" s="21" t="s">
        <v>44</v>
      </c>
      <c r="F5" s="21" t="s">
        <v>126</v>
      </c>
      <c r="G5" s="21" t="s">
        <v>114</v>
      </c>
      <c r="H5" s="21">
        <v>997</v>
      </c>
      <c r="I5" s="21">
        <v>994</v>
      </c>
      <c r="J5" s="21" t="s">
        <v>114</v>
      </c>
      <c r="K5" s="21">
        <v>4</v>
      </c>
      <c r="L5" s="21">
        <v>0.25763983979999999</v>
      </c>
    </row>
    <row r="6" spans="1:12">
      <c r="A6" s="21">
        <v>1</v>
      </c>
      <c r="B6" s="21">
        <v>22</v>
      </c>
      <c r="C6" s="21" t="s">
        <v>140</v>
      </c>
      <c r="D6" s="21">
        <v>221</v>
      </c>
      <c r="E6" s="21" t="s">
        <v>48</v>
      </c>
      <c r="F6" s="21" t="s">
        <v>126</v>
      </c>
      <c r="G6" s="21" t="s">
        <v>114</v>
      </c>
      <c r="H6" s="21">
        <v>997</v>
      </c>
      <c r="I6" s="21">
        <v>994</v>
      </c>
      <c r="J6" s="21" t="s">
        <v>114</v>
      </c>
      <c r="K6" s="21">
        <v>6</v>
      </c>
      <c r="L6" s="21">
        <v>5.7313859067999999</v>
      </c>
    </row>
    <row r="7" spans="1:12">
      <c r="A7" s="21">
        <v>2</v>
      </c>
      <c r="B7" s="21">
        <v>22</v>
      </c>
      <c r="C7" s="21" t="s">
        <v>140</v>
      </c>
      <c r="D7" s="21">
        <v>222</v>
      </c>
      <c r="E7" s="21" t="s">
        <v>49</v>
      </c>
      <c r="F7" s="21" t="s">
        <v>126</v>
      </c>
      <c r="G7" s="21" t="s">
        <v>114</v>
      </c>
      <c r="H7" s="21">
        <v>997</v>
      </c>
      <c r="I7" s="21">
        <v>994</v>
      </c>
      <c r="J7" s="21" t="s">
        <v>114</v>
      </c>
      <c r="K7" s="21">
        <v>11</v>
      </c>
      <c r="L7" s="21">
        <v>8.5117630782999996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141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130</v>
      </c>
    </row>
    <row r="5" spans="1:12">
      <c r="A5" s="21">
        <v>0</v>
      </c>
      <c r="B5" s="21">
        <v>215</v>
      </c>
      <c r="C5" s="21" t="s">
        <v>135</v>
      </c>
      <c r="D5" s="21">
        <v>2152</v>
      </c>
      <c r="E5" s="21" t="s">
        <v>44</v>
      </c>
      <c r="F5" s="21" t="s">
        <v>126</v>
      </c>
      <c r="G5" s="21" t="s">
        <v>114</v>
      </c>
      <c r="H5" s="21">
        <v>997</v>
      </c>
      <c r="I5" s="21">
        <v>994</v>
      </c>
      <c r="J5" s="21" t="s">
        <v>114</v>
      </c>
      <c r="K5" s="21">
        <v>3</v>
      </c>
      <c r="L5" s="21">
        <v>2.9352826799999999E-2</v>
      </c>
    </row>
    <row r="6" spans="1:12">
      <c r="A6" s="21">
        <v>1</v>
      </c>
      <c r="B6" s="21">
        <v>22</v>
      </c>
      <c r="C6" s="21" t="s">
        <v>140</v>
      </c>
      <c r="D6" s="21">
        <v>221</v>
      </c>
      <c r="E6" s="21" t="s">
        <v>48</v>
      </c>
      <c r="F6" s="21" t="s">
        <v>126</v>
      </c>
      <c r="G6" s="21" t="s">
        <v>114</v>
      </c>
      <c r="H6" s="21">
        <v>997</v>
      </c>
      <c r="I6" s="21">
        <v>994</v>
      </c>
      <c r="J6" s="21" t="s">
        <v>114</v>
      </c>
      <c r="K6" s="21">
        <v>4</v>
      </c>
      <c r="L6" s="21">
        <v>0.84624554529999996</v>
      </c>
    </row>
    <row r="7" spans="1:12">
      <c r="A7" s="21">
        <v>2</v>
      </c>
      <c r="B7" s="21">
        <v>22</v>
      </c>
      <c r="C7" s="21" t="s">
        <v>140</v>
      </c>
      <c r="D7" s="21">
        <v>222</v>
      </c>
      <c r="E7" s="21" t="s">
        <v>49</v>
      </c>
      <c r="F7" s="21" t="s">
        <v>126</v>
      </c>
      <c r="G7" s="21" t="s">
        <v>114</v>
      </c>
      <c r="H7" s="21">
        <v>997</v>
      </c>
      <c r="I7" s="21">
        <v>994</v>
      </c>
      <c r="J7" s="21" t="s">
        <v>114</v>
      </c>
      <c r="K7" s="21">
        <v>8</v>
      </c>
      <c r="L7" s="21">
        <v>1.3044720078000001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142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109</v>
      </c>
    </row>
    <row r="5" spans="1:12">
      <c r="A5" s="21">
        <v>0</v>
      </c>
      <c r="B5" s="21">
        <v>2</v>
      </c>
      <c r="C5" s="21" t="s">
        <v>143</v>
      </c>
      <c r="D5" s="21">
        <v>21</v>
      </c>
      <c r="E5" s="21" t="s">
        <v>51</v>
      </c>
      <c r="F5" s="21" t="s">
        <v>144</v>
      </c>
      <c r="G5" s="21" t="s">
        <v>114</v>
      </c>
      <c r="H5" s="21">
        <v>997</v>
      </c>
      <c r="I5" s="21">
        <v>992</v>
      </c>
      <c r="J5" s="21" t="s">
        <v>114</v>
      </c>
      <c r="K5" s="21">
        <v>5</v>
      </c>
      <c r="L5" s="21">
        <v>1556.2571991</v>
      </c>
    </row>
    <row r="6" spans="1:12">
      <c r="A6" s="21">
        <v>1</v>
      </c>
      <c r="B6" s="21">
        <v>2</v>
      </c>
      <c r="C6" s="21" t="s">
        <v>143</v>
      </c>
      <c r="D6" s="21">
        <v>22</v>
      </c>
      <c r="E6" s="21" t="s">
        <v>145</v>
      </c>
      <c r="F6" s="21" t="s">
        <v>144</v>
      </c>
      <c r="G6" s="21" t="s">
        <v>114</v>
      </c>
      <c r="H6" s="21">
        <v>997</v>
      </c>
      <c r="I6" s="21">
        <v>992</v>
      </c>
      <c r="J6" s="21" t="s">
        <v>114</v>
      </c>
      <c r="K6" s="21">
        <v>1</v>
      </c>
      <c r="L6" s="21">
        <v>0.6368550087</v>
      </c>
    </row>
    <row r="7" spans="1:12">
      <c r="A7" s="21">
        <v>2</v>
      </c>
      <c r="B7" s="21">
        <v>2</v>
      </c>
      <c r="C7" s="21" t="s">
        <v>143</v>
      </c>
      <c r="D7" s="21">
        <v>23</v>
      </c>
      <c r="E7" s="21" t="s">
        <v>146</v>
      </c>
      <c r="F7" s="21" t="s">
        <v>144</v>
      </c>
      <c r="G7" s="21" t="s">
        <v>114</v>
      </c>
      <c r="H7" s="21">
        <v>997</v>
      </c>
      <c r="I7" s="21">
        <v>992</v>
      </c>
      <c r="J7" s="21" t="s">
        <v>114</v>
      </c>
      <c r="K7" s="21">
        <v>5</v>
      </c>
      <c r="L7" s="21">
        <v>177.31163605099999</v>
      </c>
    </row>
    <row r="8" spans="1:12">
      <c r="A8" s="21">
        <v>3</v>
      </c>
      <c r="B8" s="21">
        <v>2</v>
      </c>
      <c r="C8" s="21" t="s">
        <v>143</v>
      </c>
      <c r="D8" s="21">
        <v>24</v>
      </c>
      <c r="E8" s="21" t="s">
        <v>147</v>
      </c>
      <c r="F8" s="21" t="s">
        <v>144</v>
      </c>
      <c r="G8" s="21" t="s">
        <v>114</v>
      </c>
      <c r="H8" s="21">
        <v>997</v>
      </c>
      <c r="I8" s="21">
        <v>992</v>
      </c>
      <c r="J8" s="21" t="s">
        <v>114</v>
      </c>
      <c r="K8" s="21">
        <v>7</v>
      </c>
      <c r="L8" s="21">
        <v>294.43166648699997</v>
      </c>
    </row>
    <row r="9" spans="1:12">
      <c r="A9" s="21">
        <v>4</v>
      </c>
      <c r="B9" s="21">
        <v>3</v>
      </c>
      <c r="C9" s="21" t="s">
        <v>148</v>
      </c>
      <c r="D9" s="21">
        <v>31</v>
      </c>
      <c r="E9" s="21" t="s">
        <v>149</v>
      </c>
      <c r="F9" s="21" t="s">
        <v>144</v>
      </c>
      <c r="G9" s="21" t="s">
        <v>114</v>
      </c>
      <c r="H9" s="21">
        <v>997</v>
      </c>
      <c r="I9" s="21">
        <v>992</v>
      </c>
      <c r="J9" s="21" t="s">
        <v>114</v>
      </c>
      <c r="K9" s="21">
        <v>8</v>
      </c>
      <c r="L9" s="21">
        <v>462.31457843099997</v>
      </c>
    </row>
    <row r="10" spans="1:12">
      <c r="A10" s="21">
        <v>5</v>
      </c>
      <c r="B10" s="21">
        <v>3</v>
      </c>
      <c r="C10" s="21" t="s">
        <v>148</v>
      </c>
      <c r="D10" s="21">
        <v>32</v>
      </c>
      <c r="E10" s="21" t="s">
        <v>54</v>
      </c>
      <c r="F10" s="21" t="s">
        <v>144</v>
      </c>
      <c r="G10" s="21" t="s">
        <v>114</v>
      </c>
      <c r="H10" s="21">
        <v>997</v>
      </c>
      <c r="I10" s="21">
        <v>992</v>
      </c>
      <c r="J10" s="21" t="s">
        <v>114</v>
      </c>
      <c r="K10" s="21">
        <v>3</v>
      </c>
      <c r="L10" s="21">
        <v>229.33751565599999</v>
      </c>
    </row>
    <row r="11" spans="1:12">
      <c r="A11" s="21">
        <v>6</v>
      </c>
      <c r="B11" s="21">
        <v>998</v>
      </c>
      <c r="C11" s="21" t="s">
        <v>53</v>
      </c>
      <c r="D11" s="21">
        <v>998</v>
      </c>
      <c r="E11" s="21" t="s">
        <v>53</v>
      </c>
      <c r="F11" s="21" t="s">
        <v>144</v>
      </c>
      <c r="G11" s="21" t="s">
        <v>114</v>
      </c>
      <c r="H11" s="21">
        <v>997</v>
      </c>
      <c r="I11" s="21">
        <v>992</v>
      </c>
      <c r="J11" s="21" t="s">
        <v>114</v>
      </c>
      <c r="K11" s="21">
        <v>14</v>
      </c>
      <c r="L11" s="21">
        <v>686.03432429400004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150</v>
      </c>
    </row>
    <row r="4" spans="1:12">
      <c r="A4" s="20" t="s">
        <v>102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106</v>
      </c>
      <c r="H4" s="20" t="s">
        <v>107</v>
      </c>
      <c r="I4" s="20" t="s">
        <v>121</v>
      </c>
      <c r="J4" s="20" t="s">
        <v>122</v>
      </c>
      <c r="K4" s="20" t="s">
        <v>108</v>
      </c>
      <c r="L4" s="20" t="s">
        <v>109</v>
      </c>
    </row>
    <row r="5" spans="1:12">
      <c r="A5" s="21">
        <v>0</v>
      </c>
      <c r="B5" s="21">
        <v>2</v>
      </c>
      <c r="C5" s="21" t="s">
        <v>143</v>
      </c>
      <c r="D5" s="21">
        <v>21</v>
      </c>
      <c r="E5" s="21" t="s">
        <v>51</v>
      </c>
      <c r="F5" s="21" t="s">
        <v>144</v>
      </c>
      <c r="G5" s="21" t="s">
        <v>114</v>
      </c>
      <c r="H5" s="21">
        <v>997</v>
      </c>
      <c r="I5" s="21">
        <v>992</v>
      </c>
      <c r="J5" s="21" t="s">
        <v>114</v>
      </c>
      <c r="K5" s="21">
        <v>3</v>
      </c>
      <c r="L5" s="21">
        <v>166.70599417299999</v>
      </c>
    </row>
    <row r="6" spans="1:12">
      <c r="A6" s="21">
        <v>1</v>
      </c>
      <c r="B6" s="21">
        <v>2</v>
      </c>
      <c r="C6" s="21" t="s">
        <v>143</v>
      </c>
      <c r="D6" s="21">
        <v>23</v>
      </c>
      <c r="E6" s="21" t="s">
        <v>146</v>
      </c>
      <c r="F6" s="21" t="s">
        <v>144</v>
      </c>
      <c r="G6" s="21" t="s">
        <v>114</v>
      </c>
      <c r="H6" s="21">
        <v>997</v>
      </c>
      <c r="I6" s="21">
        <v>992</v>
      </c>
      <c r="J6" s="21" t="s">
        <v>114</v>
      </c>
      <c r="K6" s="21">
        <v>3</v>
      </c>
      <c r="L6" s="21">
        <v>6.4526407234000001</v>
      </c>
    </row>
    <row r="7" spans="1:12">
      <c r="A7" s="21">
        <v>2</v>
      </c>
      <c r="B7" s="21">
        <v>2</v>
      </c>
      <c r="C7" s="21" t="s">
        <v>143</v>
      </c>
      <c r="D7" s="21">
        <v>24</v>
      </c>
      <c r="E7" s="21" t="s">
        <v>147</v>
      </c>
      <c r="F7" s="21" t="s">
        <v>144</v>
      </c>
      <c r="G7" s="21" t="s">
        <v>114</v>
      </c>
      <c r="H7" s="21">
        <v>997</v>
      </c>
      <c r="I7" s="21">
        <v>992</v>
      </c>
      <c r="J7" s="21" t="s">
        <v>114</v>
      </c>
      <c r="K7" s="21">
        <v>3</v>
      </c>
      <c r="L7" s="21">
        <v>18.728065854699999</v>
      </c>
    </row>
    <row r="8" spans="1:12">
      <c r="A8" s="21">
        <v>3</v>
      </c>
      <c r="B8" s="21">
        <v>3</v>
      </c>
      <c r="C8" s="21" t="s">
        <v>148</v>
      </c>
      <c r="D8" s="21">
        <v>31</v>
      </c>
      <c r="E8" s="21" t="s">
        <v>149</v>
      </c>
      <c r="F8" s="21" t="s">
        <v>144</v>
      </c>
      <c r="G8" s="21" t="s">
        <v>114</v>
      </c>
      <c r="H8" s="21">
        <v>997</v>
      </c>
      <c r="I8" s="21">
        <v>992</v>
      </c>
      <c r="J8" s="21" t="s">
        <v>114</v>
      </c>
      <c r="K8" s="21">
        <v>4</v>
      </c>
      <c r="L8" s="21">
        <v>4.2055921617000003</v>
      </c>
    </row>
    <row r="9" spans="1:12">
      <c r="A9" s="21">
        <v>4</v>
      </c>
      <c r="B9" s="21">
        <v>3</v>
      </c>
      <c r="C9" s="21" t="s">
        <v>148</v>
      </c>
      <c r="D9" s="21">
        <v>32</v>
      </c>
      <c r="E9" s="21" t="s">
        <v>54</v>
      </c>
      <c r="F9" s="21" t="s">
        <v>144</v>
      </c>
      <c r="G9" s="21" t="s">
        <v>114</v>
      </c>
      <c r="H9" s="21">
        <v>997</v>
      </c>
      <c r="I9" s="21">
        <v>992</v>
      </c>
      <c r="J9" s="21" t="s">
        <v>114</v>
      </c>
      <c r="K9" s="21">
        <v>3</v>
      </c>
      <c r="L9" s="21">
        <v>9.0248060695000003</v>
      </c>
    </row>
    <row r="10" spans="1:12">
      <c r="A10" s="21">
        <v>5</v>
      </c>
      <c r="B10" s="21">
        <v>998</v>
      </c>
      <c r="C10" s="21" t="s">
        <v>53</v>
      </c>
      <c r="D10" s="21">
        <v>998</v>
      </c>
      <c r="E10" s="21" t="s">
        <v>53</v>
      </c>
      <c r="F10" s="21" t="s">
        <v>144</v>
      </c>
      <c r="G10" s="21" t="s">
        <v>114</v>
      </c>
      <c r="H10" s="21">
        <v>997</v>
      </c>
      <c r="I10" s="21">
        <v>992</v>
      </c>
      <c r="J10" s="21" t="s">
        <v>114</v>
      </c>
      <c r="K10" s="21">
        <v>5</v>
      </c>
      <c r="L10" s="21">
        <v>9.8204896626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2024-09-23T22:33:02Z</dcterms:modified>
</cp:coreProperties>
</file>