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56-AOI-19-STRONIESLASKIE_GRA_MONIT01\03MAPS\output\EMSR756\AOI19\GRA_MONIT01\EMSR756_AOI19_GRA_MONIT01_v1\"/>
    </mc:Choice>
  </mc:AlternateContent>
  <xr:revisionPtr revIDLastSave="0" documentId="13_ncr:1_{C14251FA-AF10-44D0-9FAB-08A5329D45E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2" l="1"/>
  <c r="B71" i="2"/>
  <c r="B70" i="2"/>
  <c r="B54" i="2"/>
  <c r="B53" i="2"/>
</calcChain>
</file>

<file path=xl/sharedStrings.xml><?xml version="1.0" encoding="utf-8"?>
<sst xmlns="http://schemas.openxmlformats.org/spreadsheetml/2006/main" count="997" uniqueCount="156">
  <si>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</si>
  <si>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</si>
  <si>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</si>
  <si>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</si>
  <si>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</si>
  <si>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</si>
  <si>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</si>
  <si>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</si>
  <si>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</si>
  <si>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</si>
  <si>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</si>
  <si>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</si>
  <si>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</si>
  <si>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</si>
  <si>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</si>
  <si>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</si>
  <si>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</si>
  <si>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</si>
  <si>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</si>
  <si>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</si>
  <si>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</si>
  <si>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</si>
  <si>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</si>
  <si>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</si>
  <si>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</si>
  <si>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</si>
  <si>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</si>
  <si>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</si>
  <si>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</si>
  <si>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</si>
  <si>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</si>
  <si>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</si>
  <si>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Tent</t>
  </si>
  <si>
    <t>Hotel buildings</t>
  </si>
  <si>
    <t>Other short-stay accommodation buildings</t>
  </si>
  <si>
    <t>Communication buildings, stations, terminals and associated buildings</t>
  </si>
  <si>
    <t>Garage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</si>
  <si>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</si>
  <si>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</si>
  <si>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</si>
  <si>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</si>
  <si>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</si>
  <si>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</si>
  <si>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</si>
  <si>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</si>
  <si>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</si>
  <si>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</si>
  <si>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</si>
  <si>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</si>
  <si>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</si>
  <si>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</si>
  <si>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</si>
  <si>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</si>
  <si>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</si>
  <si>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</si>
  <si>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</si>
  <si>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>Other</t>
  </si>
  <si>
    <t xml:space="preserve">Pastures </t>
  </si>
  <si>
    <t>Shrub and/or herbaceous vegetation association</t>
  </si>
  <si>
    <t xml:space="preserve">Forests </t>
  </si>
  <si>
    <t>Arable land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</si>
  <si>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</si>
  <si>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</si>
  <si>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</si>
  <si>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</si>
  <si>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</si>
  <si>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</si>
  <si>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</si>
  <si>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</si>
  <si>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</si>
  <si>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</si>
  <si>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</si>
  <si>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</si>
  <si>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</si>
  <si>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</si>
  <si>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</si>
  <si>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</si>
  <si>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</si>
  <si>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</si>
  <si>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</si>
  <si>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</si>
  <si>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</si>
  <si>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</si>
  <si>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</si>
  <si>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</si>
  <si>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</si>
  <si>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</si>
  <si>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</si>
  <si>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</si>
  <si>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</si>
  <si>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</si>
  <si>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</si>
  <si>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</si>
  <si>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</si>
  <si>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</si>
  <si>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</si>
  <si>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</si>
  <si>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</si>
  <si>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</si>
  <si>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</si>
  <si>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</si>
  <si>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</si>
  <si>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</si>
  <si>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</si>
  <si>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</si>
  <si>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</si>
  <si>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</si>
  <si>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</si>
  <si>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</si>
  <si>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</si>
  <si>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</si>
  <si>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</si>
  <si>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</si>
  <si>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</si>
  <si>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</si>
  <si>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</si>
  <si>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</si>
  <si>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</si>
  <si>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</si>
  <si>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</si>
  <si>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</si>
  <si>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</si>
  <si>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</si>
  <si>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</si>
  <si>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1212</t>
  </si>
  <si>
    <t>No visible damage</t>
  </si>
  <si>
    <t>Building point</t>
  </si>
  <si>
    <t>Not Applicable</t>
  </si>
  <si>
    <t>1271</t>
  </si>
  <si>
    <t>Non-residential Buildings</t>
  </si>
  <si>
    <t>New</t>
  </si>
  <si>
    <t>_builtUpP_m_v1_aff</t>
  </si>
  <si>
    <t>_transportationL_m_v1_aoi</t>
  </si>
  <si>
    <t>Length</t>
  </si>
  <si>
    <t>Highways, Streets and Roads</t>
  </si>
  <si>
    <t>Railways</t>
  </si>
  <si>
    <t>Possibly damaged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</si>
  <si>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</si>
  <si>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</si>
  <si>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</si>
  <si>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</si>
  <si>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</si>
  <si>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</si>
  <si>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</si>
  <si>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</si>
  <si>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</si>
  <si>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</si>
  <si>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</si>
  <si>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</si>
  <si>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</si>
  <si>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</si>
  <si>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</si>
  <si>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</si>
  <si>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</si>
  <si>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EMSR756 AOI: 19 Stronie Slaskie Grading</t>
  </si>
  <si>
    <t>AOI: 19 Stronie Slaskie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</si>
</sst>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4"/>
  <sheetViews>
    <sheetView showGridLines="0" zoomScale="70" zoomScaleNormal="70" workbookViewId="0">
      <selection activeCell="B1" sqref="B1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154</v>
      </c>
    </row>
    <row r="3" spans="1:11">
      <c r="B3" s="16" t="s">
        <v>5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9" t="s">
        <v>6</v>
      </c>
      <c r="D4" s="78"/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3"/>
      <c r="K4" s="3"/>
    </row>
    <row r="5" spans="1:11">
      <c r="B5" s="22" t="s">
        <v>12</v>
      </c>
      <c r="C5" s="22"/>
      <c r="D5" s="23" t="s">
        <v>13</v>
      </c>
      <c r="E5" s="73"/>
      <c r="F5" s="74"/>
      <c r="G5" s="75"/>
      <c r="H5" s="22"/>
      <c r="I5" s="24">
        <v>150.93057749299999</v>
      </c>
    </row>
    <row r="6" spans="1:11">
      <c r="B6" s="22" t="s">
        <v>14</v>
      </c>
      <c r="C6" s="22"/>
      <c r="D6" s="23" t="s">
        <v>13</v>
      </c>
      <c r="E6" s="73"/>
      <c r="F6" s="74"/>
      <c r="G6" s="75"/>
      <c r="H6" s="22"/>
      <c r="I6" s="24">
        <v>3.6055742485</v>
      </c>
    </row>
    <row r="7" spans="1:11">
      <c r="B7" s="14" t="s">
        <v>15</v>
      </c>
      <c r="C7" s="15" t="s">
        <v>16</v>
      </c>
      <c r="D7" s="15"/>
      <c r="E7" s="76"/>
      <c r="F7" s="77"/>
      <c r="G7" s="78"/>
      <c r="H7" s="56">
        <v>1700</v>
      </c>
      <c r="I7" s="56">
        <v>7300</v>
      </c>
      <c r="J7" s="3"/>
      <c r="K7" s="3"/>
    </row>
    <row r="8" spans="1:11">
      <c r="B8" s="30" t="s">
        <v>17</v>
      </c>
      <c r="C8" s="36" t="s">
        <v>18</v>
      </c>
      <c r="D8" s="31" t="s">
        <v>19</v>
      </c>
      <c r="E8" s="37">
        <v>0</v>
      </c>
      <c r="F8" s="37">
        <v>63</v>
      </c>
      <c r="G8" s="37">
        <v>0</v>
      </c>
      <c r="H8" s="37">
        <v>63</v>
      </c>
      <c r="I8" s="37">
        <v>180</v>
      </c>
    </row>
    <row r="9" spans="1:11">
      <c r="B9" s="38"/>
      <c r="C9" s="39" t="s">
        <v>20</v>
      </c>
      <c r="D9" s="40" t="s">
        <v>19</v>
      </c>
      <c r="E9" s="41">
        <v>1</v>
      </c>
      <c r="F9" s="41">
        <v>0</v>
      </c>
      <c r="G9" s="41">
        <v>0</v>
      </c>
      <c r="H9" s="41">
        <v>1</v>
      </c>
      <c r="I9" s="41">
        <v>1</v>
      </c>
    </row>
    <row r="10" spans="1:11">
      <c r="B10" s="38"/>
      <c r="C10" s="39" t="s">
        <v>21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3</v>
      </c>
    </row>
    <row r="11" spans="1:11">
      <c r="B11" s="38"/>
      <c r="C11" s="39" t="s">
        <v>22</v>
      </c>
      <c r="D11" s="40" t="s">
        <v>19</v>
      </c>
      <c r="E11" s="41">
        <v>1</v>
      </c>
      <c r="F11" s="41">
        <v>9</v>
      </c>
      <c r="G11" s="41">
        <v>0</v>
      </c>
      <c r="H11" s="41">
        <v>10</v>
      </c>
      <c r="I11" s="41">
        <v>27</v>
      </c>
    </row>
    <row r="12" spans="1:11">
      <c r="B12" s="38"/>
      <c r="C12" s="39" t="s">
        <v>23</v>
      </c>
      <c r="D12" s="40" t="s">
        <v>19</v>
      </c>
      <c r="E12" s="41">
        <v>0</v>
      </c>
      <c r="F12" s="41">
        <v>0</v>
      </c>
      <c r="G12" s="41">
        <v>0</v>
      </c>
      <c r="H12" s="41">
        <v>0</v>
      </c>
      <c r="I12" s="41">
        <v>6</v>
      </c>
    </row>
    <row r="13" spans="1:11">
      <c r="B13" s="38"/>
      <c r="C13" s="39" t="s">
        <v>24</v>
      </c>
      <c r="D13" s="40" t="s">
        <v>19</v>
      </c>
      <c r="E13" s="41">
        <v>0</v>
      </c>
      <c r="F13" s="41">
        <v>4</v>
      </c>
      <c r="G13" s="41">
        <v>0</v>
      </c>
      <c r="H13" s="41">
        <v>4</v>
      </c>
      <c r="I13" s="41">
        <v>5</v>
      </c>
    </row>
    <row r="14" spans="1:11">
      <c r="B14" s="38"/>
      <c r="C14" s="39" t="s">
        <v>25</v>
      </c>
      <c r="D14" s="40" t="s">
        <v>19</v>
      </c>
      <c r="E14" s="41">
        <v>0</v>
      </c>
      <c r="F14" s="41">
        <v>0</v>
      </c>
      <c r="G14" s="41">
        <v>0</v>
      </c>
      <c r="H14" s="41">
        <v>0</v>
      </c>
      <c r="I14" s="41">
        <v>1</v>
      </c>
    </row>
    <row r="15" spans="1:11">
      <c r="B15" s="38"/>
      <c r="C15" s="39" t="s">
        <v>26</v>
      </c>
      <c r="D15" s="40" t="s">
        <v>19</v>
      </c>
      <c r="E15" s="41">
        <v>0</v>
      </c>
      <c r="F15" s="41">
        <v>1</v>
      </c>
      <c r="G15" s="41">
        <v>0</v>
      </c>
      <c r="H15" s="41">
        <v>1</v>
      </c>
      <c r="I15" s="41">
        <v>2</v>
      </c>
    </row>
    <row r="16" spans="1:11">
      <c r="B16" s="38"/>
      <c r="C16" s="39" t="s">
        <v>27</v>
      </c>
      <c r="D16" s="40" t="s">
        <v>19</v>
      </c>
      <c r="E16" s="41">
        <v>0</v>
      </c>
      <c r="F16" s="41">
        <v>0</v>
      </c>
      <c r="G16" s="41">
        <v>0</v>
      </c>
      <c r="H16" s="41">
        <v>0</v>
      </c>
      <c r="I16" s="41">
        <v>2</v>
      </c>
    </row>
    <row r="17" spans="2:9">
      <c r="B17" s="38"/>
      <c r="C17" s="42" t="s">
        <v>28</v>
      </c>
      <c r="D17" s="40" t="s">
        <v>19</v>
      </c>
      <c r="E17" s="41">
        <v>1</v>
      </c>
      <c r="F17" s="41">
        <v>24</v>
      </c>
      <c r="G17" s="41">
        <v>0</v>
      </c>
      <c r="H17" s="41">
        <v>25</v>
      </c>
      <c r="I17" s="41">
        <v>145</v>
      </c>
    </row>
    <row r="18" spans="2:9">
      <c r="B18" s="38"/>
      <c r="C18" s="42" t="s">
        <v>29</v>
      </c>
      <c r="D18" s="40" t="s">
        <v>19</v>
      </c>
      <c r="E18" s="41">
        <v>0</v>
      </c>
      <c r="F18" s="41">
        <v>1</v>
      </c>
      <c r="G18" s="41">
        <v>0</v>
      </c>
      <c r="H18" s="41">
        <v>1</v>
      </c>
      <c r="I18" s="41">
        <v>11</v>
      </c>
    </row>
    <row r="19" spans="2:9">
      <c r="B19" s="38"/>
      <c r="C19" s="42" t="s">
        <v>30</v>
      </c>
      <c r="D19" s="40" t="s">
        <v>19</v>
      </c>
      <c r="E19" s="41">
        <v>0</v>
      </c>
      <c r="F19" s="41">
        <v>0</v>
      </c>
      <c r="G19" s="41">
        <v>0</v>
      </c>
      <c r="H19" s="41">
        <v>0</v>
      </c>
      <c r="I19" s="41">
        <v>2</v>
      </c>
    </row>
    <row r="20" spans="2:9">
      <c r="B20" s="38"/>
      <c r="C20" s="39" t="s">
        <v>31</v>
      </c>
      <c r="D20" s="40" t="s">
        <v>19</v>
      </c>
      <c r="E20" s="41">
        <v>1</v>
      </c>
      <c r="F20" s="41">
        <v>8</v>
      </c>
      <c r="G20" s="41">
        <v>0</v>
      </c>
      <c r="H20" s="41">
        <v>9</v>
      </c>
      <c r="I20" s="41">
        <v>25</v>
      </c>
    </row>
    <row r="21" spans="2:9">
      <c r="B21" s="38"/>
      <c r="C21" s="39" t="s">
        <v>32</v>
      </c>
      <c r="D21" s="40" t="s">
        <v>19</v>
      </c>
      <c r="E21" s="41">
        <v>0</v>
      </c>
      <c r="F21" s="41">
        <v>0</v>
      </c>
      <c r="G21" s="41">
        <v>0</v>
      </c>
      <c r="H21" s="41">
        <v>0</v>
      </c>
      <c r="I21" s="41">
        <v>11</v>
      </c>
    </row>
    <row r="22" spans="2:9">
      <c r="B22" s="38"/>
      <c r="C22" s="39" t="s">
        <v>33</v>
      </c>
      <c r="D22" s="40" t="s">
        <v>19</v>
      </c>
      <c r="E22" s="41">
        <v>0</v>
      </c>
      <c r="F22" s="41">
        <v>2</v>
      </c>
      <c r="G22" s="41">
        <v>0</v>
      </c>
      <c r="H22" s="41">
        <v>2</v>
      </c>
      <c r="I22" s="41">
        <v>11</v>
      </c>
    </row>
    <row r="23" spans="2:9">
      <c r="B23" s="38"/>
      <c r="C23" s="39" t="s">
        <v>34</v>
      </c>
      <c r="D23" s="40" t="s">
        <v>19</v>
      </c>
      <c r="E23" s="41">
        <v>0</v>
      </c>
      <c r="F23" s="41">
        <v>0</v>
      </c>
      <c r="G23" s="41">
        <v>0</v>
      </c>
      <c r="H23" s="41">
        <v>0</v>
      </c>
      <c r="I23" s="41">
        <v>7</v>
      </c>
    </row>
    <row r="24" spans="2:9">
      <c r="B24" s="38"/>
      <c r="C24" s="39" t="s">
        <v>35</v>
      </c>
      <c r="D24" s="40" t="s">
        <v>19</v>
      </c>
      <c r="E24" s="41">
        <v>1</v>
      </c>
      <c r="F24" s="41">
        <v>8</v>
      </c>
      <c r="G24" s="41">
        <v>0</v>
      </c>
      <c r="H24" s="41">
        <v>9</v>
      </c>
      <c r="I24" s="41">
        <v>47</v>
      </c>
    </row>
    <row r="25" spans="2:9">
      <c r="B25" s="38"/>
      <c r="C25" s="39" t="s">
        <v>36</v>
      </c>
      <c r="D25" s="40" t="s">
        <v>19</v>
      </c>
      <c r="E25" s="41">
        <v>8</v>
      </c>
      <c r="F25" s="41">
        <v>10</v>
      </c>
      <c r="G25" s="41">
        <v>0</v>
      </c>
      <c r="H25" s="41">
        <v>18</v>
      </c>
      <c r="I25" s="41">
        <v>45</v>
      </c>
    </row>
    <row r="26" spans="2:9">
      <c r="B26" s="43"/>
      <c r="C26" s="44" t="s">
        <v>37</v>
      </c>
      <c r="D26" s="45" t="s">
        <v>19</v>
      </c>
      <c r="E26" s="46">
        <v>39</v>
      </c>
      <c r="F26" s="46">
        <v>358</v>
      </c>
      <c r="G26" s="46">
        <v>0</v>
      </c>
      <c r="H26" s="46">
        <v>397</v>
      </c>
      <c r="I26" s="46">
        <v>1971</v>
      </c>
    </row>
    <row r="27" spans="2:9">
      <c r="B27" s="30" t="s">
        <v>38</v>
      </c>
      <c r="C27" s="47" t="s">
        <v>39</v>
      </c>
      <c r="D27" s="31" t="s">
        <v>40</v>
      </c>
      <c r="E27" s="33">
        <v>4.3131313800000001E-2</v>
      </c>
      <c r="F27" s="33">
        <v>0.2046124678</v>
      </c>
      <c r="G27" s="33">
        <v>0.74651180630000002</v>
      </c>
      <c r="H27" s="33">
        <v>0.99425558790000002</v>
      </c>
      <c r="I27" s="33">
        <v>6.7040013884999992</v>
      </c>
    </row>
    <row r="28" spans="2:9">
      <c r="B28" s="38"/>
      <c r="C28" s="39" t="s">
        <v>41</v>
      </c>
      <c r="D28" s="40" t="s">
        <v>40</v>
      </c>
      <c r="E28" s="48">
        <v>0</v>
      </c>
      <c r="F28" s="48">
        <v>0.2492695895</v>
      </c>
      <c r="G28" s="48">
        <v>0.71007123459999999</v>
      </c>
      <c r="H28" s="48">
        <v>0.95934082409999999</v>
      </c>
      <c r="I28" s="48">
        <v>18.385414824000001</v>
      </c>
    </row>
    <row r="29" spans="2:9">
      <c r="B29" s="38"/>
      <c r="C29" s="39" t="s">
        <v>42</v>
      </c>
      <c r="D29" s="40" t="s">
        <v>40</v>
      </c>
      <c r="E29" s="48">
        <v>1.7198404872999999</v>
      </c>
      <c r="F29" s="48">
        <v>3.6562970303000002</v>
      </c>
      <c r="G29" s="48">
        <v>6.6126200690000001</v>
      </c>
      <c r="H29" s="48">
        <v>11.9887575866</v>
      </c>
      <c r="I29" s="48">
        <v>97.537275611300004</v>
      </c>
    </row>
    <row r="30" spans="2:9">
      <c r="B30" s="38"/>
      <c r="C30" s="39" t="s">
        <v>43</v>
      </c>
      <c r="D30" s="40" t="s">
        <v>40</v>
      </c>
      <c r="E30" s="48">
        <v>0.82325695239999996</v>
      </c>
      <c r="F30" s="48">
        <v>0.32217557099999999</v>
      </c>
      <c r="G30" s="48">
        <v>1.3055888493000001</v>
      </c>
      <c r="H30" s="48">
        <v>2.4510213727000001</v>
      </c>
      <c r="I30" s="48">
        <v>73.414605503199994</v>
      </c>
    </row>
    <row r="31" spans="2:9">
      <c r="B31" s="38"/>
      <c r="C31" s="39" t="s">
        <v>44</v>
      </c>
      <c r="D31" s="40" t="s">
        <v>40</v>
      </c>
      <c r="E31" s="48">
        <v>1.809880309</v>
      </c>
      <c r="F31" s="48">
        <v>2.4713518009</v>
      </c>
      <c r="G31" s="48">
        <v>5.3262618209000001</v>
      </c>
      <c r="H31" s="48">
        <v>9.6074939308000005</v>
      </c>
      <c r="I31" s="48">
        <v>9.6074939308000005</v>
      </c>
    </row>
    <row r="32" spans="2:9">
      <c r="B32" s="43"/>
      <c r="C32" s="44" t="s">
        <v>45</v>
      </c>
      <c r="D32" s="45" t="s">
        <v>40</v>
      </c>
      <c r="E32" s="49">
        <v>0</v>
      </c>
      <c r="F32" s="49">
        <v>2.2115761500000001E-2</v>
      </c>
      <c r="G32" s="49">
        <v>1.0267513451000001</v>
      </c>
      <c r="H32" s="49">
        <v>1.0488671065999999</v>
      </c>
      <c r="I32" s="49">
        <v>5.6665568788000007</v>
      </c>
    </row>
    <row r="33" spans="1:10">
      <c r="B33" s="30" t="s">
        <v>46</v>
      </c>
      <c r="C33" s="47" t="s">
        <v>47</v>
      </c>
      <c r="D33" s="31" t="s">
        <v>13</v>
      </c>
      <c r="E33" s="33">
        <v>0</v>
      </c>
      <c r="F33" s="33">
        <v>0</v>
      </c>
      <c r="G33" s="33">
        <v>0</v>
      </c>
      <c r="H33" s="33">
        <v>0</v>
      </c>
      <c r="I33" s="33">
        <v>2.3696180953999999</v>
      </c>
    </row>
    <row r="34" spans="1:10">
      <c r="B34" s="38"/>
      <c r="C34" s="39" t="s">
        <v>48</v>
      </c>
      <c r="D34" s="40" t="s">
        <v>13</v>
      </c>
      <c r="E34" s="48">
        <v>3.6713195499999997E-2</v>
      </c>
      <c r="F34" s="48">
        <v>0</v>
      </c>
      <c r="G34" s="48">
        <v>0</v>
      </c>
      <c r="H34" s="48">
        <v>3.6713195499999997E-2</v>
      </c>
      <c r="I34" s="48">
        <v>3.6713195499999997E-2</v>
      </c>
    </row>
    <row r="35" spans="1:10">
      <c r="B35" s="38"/>
      <c r="C35" s="39" t="s">
        <v>49</v>
      </c>
      <c r="D35" s="40" t="s">
        <v>13</v>
      </c>
      <c r="E35" s="48">
        <v>0</v>
      </c>
      <c r="F35" s="48">
        <v>0</v>
      </c>
      <c r="G35" s="48">
        <v>0</v>
      </c>
      <c r="H35" s="48">
        <v>0</v>
      </c>
      <c r="I35" s="48">
        <v>8.1642427482999995</v>
      </c>
    </row>
    <row r="36" spans="1:10">
      <c r="B36" s="38"/>
      <c r="C36" s="39" t="s">
        <v>50</v>
      </c>
      <c r="D36" s="40" t="s">
        <v>13</v>
      </c>
      <c r="E36" s="48">
        <v>0</v>
      </c>
      <c r="F36" s="48">
        <v>0</v>
      </c>
      <c r="G36" s="48">
        <v>0</v>
      </c>
      <c r="H36" s="48">
        <v>0</v>
      </c>
      <c r="I36" s="48">
        <v>4.2360748900000002E-2</v>
      </c>
    </row>
    <row r="37" spans="1:10">
      <c r="B37" s="38"/>
      <c r="C37" s="39" t="s">
        <v>51</v>
      </c>
      <c r="D37" s="40" t="s">
        <v>13</v>
      </c>
      <c r="E37" s="48">
        <v>0.8324952753</v>
      </c>
      <c r="F37" s="48">
        <v>0</v>
      </c>
      <c r="G37" s="48">
        <v>0.58613639269999995</v>
      </c>
      <c r="H37" s="48">
        <v>1.418631668</v>
      </c>
      <c r="I37" s="48">
        <v>8.9761319940000011</v>
      </c>
    </row>
    <row r="38" spans="1:10">
      <c r="B38" s="38"/>
      <c r="C38" s="39" t="s">
        <v>52</v>
      </c>
      <c r="D38" s="40" t="s">
        <v>40</v>
      </c>
      <c r="E38" s="48">
        <v>0</v>
      </c>
      <c r="F38" s="48">
        <v>0</v>
      </c>
      <c r="G38" s="48">
        <v>0</v>
      </c>
      <c r="H38" s="48">
        <v>0</v>
      </c>
      <c r="I38" s="48">
        <v>3.3057561399999998E-2</v>
      </c>
    </row>
    <row r="39" spans="1:10">
      <c r="B39" s="43"/>
      <c r="C39" s="44" t="s">
        <v>53</v>
      </c>
      <c r="D39" s="45" t="s">
        <v>40</v>
      </c>
      <c r="E39" s="49">
        <v>0</v>
      </c>
      <c r="F39" s="49">
        <v>0</v>
      </c>
      <c r="G39" s="49">
        <v>0</v>
      </c>
      <c r="H39" s="49">
        <v>0</v>
      </c>
      <c r="I39" s="49">
        <v>18.002762858099999</v>
      </c>
    </row>
    <row r="40" spans="1:10">
      <c r="B40" s="50" t="s">
        <v>54</v>
      </c>
      <c r="C40" s="51" t="s">
        <v>55</v>
      </c>
      <c r="D40" s="31" t="s">
        <v>13</v>
      </c>
      <c r="E40" s="33"/>
      <c r="F40" s="33"/>
      <c r="G40" s="33"/>
      <c r="H40" s="33">
        <v>75.193397362100001</v>
      </c>
      <c r="I40" s="33">
        <v>681.38071510600003</v>
      </c>
    </row>
    <row r="41" spans="1:10">
      <c r="B41" s="52"/>
      <c r="C41" s="53" t="s">
        <v>56</v>
      </c>
      <c r="D41" s="40" t="s">
        <v>13</v>
      </c>
      <c r="E41" s="48"/>
      <c r="F41" s="48"/>
      <c r="G41" s="48"/>
      <c r="H41" s="48">
        <v>54.264516186000002</v>
      </c>
      <c r="I41" s="48">
        <v>306.28938080099999</v>
      </c>
    </row>
    <row r="42" spans="1:10">
      <c r="B42" s="52"/>
      <c r="C42" s="53" t="s">
        <v>57</v>
      </c>
      <c r="D42" s="40" t="s">
        <v>13</v>
      </c>
      <c r="E42" s="48"/>
      <c r="F42" s="48"/>
      <c r="G42" s="48"/>
      <c r="H42" s="48">
        <v>11.768938304500001</v>
      </c>
      <c r="I42" s="48">
        <v>1059.8358514399999</v>
      </c>
    </row>
    <row r="43" spans="1:10">
      <c r="B43" s="52"/>
      <c r="C43" s="53" t="s">
        <v>58</v>
      </c>
      <c r="D43" s="40" t="s">
        <v>13</v>
      </c>
      <c r="E43" s="48"/>
      <c r="F43" s="48"/>
      <c r="G43" s="48"/>
      <c r="H43" s="48">
        <v>10.9814398335</v>
      </c>
      <c r="I43" s="48">
        <v>168.74643190800001</v>
      </c>
    </row>
    <row r="44" spans="1:10">
      <c r="B44" s="52"/>
      <c r="C44" s="53" t="s">
        <v>59</v>
      </c>
      <c r="D44" s="40" t="s">
        <v>13</v>
      </c>
      <c r="E44" s="48"/>
      <c r="F44" s="48"/>
      <c r="G44" s="48"/>
      <c r="H44" s="48">
        <v>1.6167372340999999</v>
      </c>
      <c r="I44" s="48">
        <v>1146.6585103800001</v>
      </c>
    </row>
    <row r="45" spans="1:10">
      <c r="B45" s="54"/>
      <c r="C45" s="55" t="s">
        <v>60</v>
      </c>
      <c r="D45" s="45" t="s">
        <v>13</v>
      </c>
      <c r="E45" s="49"/>
      <c r="F45" s="49"/>
      <c r="G45" s="49"/>
      <c r="H45" s="49">
        <v>0.71112075969999999</v>
      </c>
      <c r="I45" s="49">
        <v>490.07445261300001</v>
      </c>
    </row>
    <row r="46" spans="1:10">
      <c r="A46" s="25"/>
      <c r="B46" s="4"/>
      <c r="C46" s="5"/>
      <c r="D46" s="8"/>
      <c r="E46" s="58"/>
      <c r="F46" s="58"/>
      <c r="G46" s="58"/>
      <c r="J46" s="26"/>
    </row>
    <row r="47" spans="1:10">
      <c r="A47" s="25"/>
      <c r="B47" s="58" t="s">
        <v>61</v>
      </c>
      <c r="C47" s="5"/>
      <c r="D47" s="8"/>
      <c r="E47" s="58"/>
      <c r="F47" s="58"/>
      <c r="G47" s="58"/>
      <c r="J47" s="26"/>
    </row>
    <row r="48" spans="1:10">
      <c r="A48" s="25"/>
      <c r="B48" s="32" t="s">
        <v>62</v>
      </c>
      <c r="C48" s="27"/>
      <c r="D48" s="28"/>
      <c r="E48" s="32"/>
      <c r="F48" s="32"/>
      <c r="G48" s="32"/>
      <c r="H48" s="29"/>
      <c r="I48" s="29"/>
      <c r="J48" s="26"/>
    </row>
    <row r="49" spans="2:8">
      <c r="B49" s="4"/>
      <c r="C49" s="5"/>
      <c r="D49" s="8"/>
      <c r="E49" s="58"/>
      <c r="F49" s="58"/>
      <c r="G49" s="58"/>
    </row>
    <row r="50" spans="2:8">
      <c r="B50" s="4"/>
      <c r="C50" s="5"/>
      <c r="D50" s="8"/>
      <c r="E50" s="58"/>
      <c r="F50" s="58"/>
      <c r="G50" s="58"/>
    </row>
    <row r="51" spans="2:8">
      <c r="B51" s="57" t="s">
        <v>63</v>
      </c>
      <c r="C51" s="5"/>
      <c r="D51" s="8"/>
      <c r="E51" s="58"/>
      <c r="F51" s="58"/>
      <c r="G51" s="58"/>
    </row>
    <row r="52" spans="2:8">
      <c r="B52" s="58" t="s">
        <v>64</v>
      </c>
      <c r="C52" s="5"/>
      <c r="D52" s="8"/>
      <c r="E52" s="58"/>
      <c r="F52" s="58"/>
      <c r="G52" s="58"/>
    </row>
    <row r="53" spans="2:8">
      <c r="B53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3" s="5"/>
      <c r="D53" s="8"/>
      <c r="E53" s="58"/>
      <c r="F53" s="58"/>
      <c r="G53" s="58"/>
    </row>
    <row r="54" spans="2:8">
      <c r="B54" s="58" t="str">
        <f>CONCATENATE(CHAR(169)," European Union / Copernicus Emergency Management Service")</f>
        <v>© European Union / Copernicus Emergency Management Service</v>
      </c>
      <c r="C54" s="5"/>
      <c r="D54" s="8"/>
      <c r="E54" s="58"/>
      <c r="F54" s="58"/>
      <c r="G54" s="58"/>
    </row>
    <row r="55" spans="2:8">
      <c r="B55" s="4"/>
      <c r="C55" s="5"/>
      <c r="D55" s="8"/>
      <c r="E55" s="58"/>
      <c r="F55" s="58"/>
      <c r="G55" s="58"/>
    </row>
    <row r="56" spans="2:8">
      <c r="B56" s="4"/>
      <c r="C56" s="5"/>
      <c r="D56" s="8"/>
      <c r="E56" s="58"/>
      <c r="F56" s="58"/>
      <c r="G56" s="58"/>
    </row>
    <row r="57" spans="2:8">
      <c r="B57" s="57" t="s">
        <v>65</v>
      </c>
      <c r="C57" s="5"/>
      <c r="D57" s="8"/>
      <c r="E57" s="58"/>
      <c r="F57" s="58"/>
      <c r="G57" s="58"/>
    </row>
    <row r="58" spans="2:8">
      <c r="B58" s="58" t="s">
        <v>66</v>
      </c>
      <c r="C58" s="5"/>
      <c r="D58" s="8"/>
      <c r="E58" s="58"/>
      <c r="F58" s="58"/>
      <c r="G58" s="58"/>
    </row>
    <row r="59" spans="2:8">
      <c r="B59" s="58" t="s">
        <v>67</v>
      </c>
      <c r="C59" s="6"/>
      <c r="D59" s="8"/>
      <c r="E59" s="58"/>
      <c r="F59" s="58"/>
      <c r="G59" s="58"/>
      <c r="H59" s="60" t="s">
        <v>68</v>
      </c>
    </row>
    <row r="60" spans="2:8">
      <c r="B60" s="58" t="s">
        <v>69</v>
      </c>
      <c r="C60" s="6"/>
      <c r="D60" s="8"/>
      <c r="E60" s="58"/>
      <c r="F60" s="58"/>
      <c r="G60" s="58"/>
    </row>
    <row r="61" spans="2:8">
      <c r="B61" s="58" t="s">
        <v>70</v>
      </c>
      <c r="C61" s="6"/>
      <c r="D61" s="8"/>
      <c r="E61" s="58"/>
      <c r="F61" s="58"/>
      <c r="G61" s="58"/>
    </row>
    <row r="62" spans="2:8">
      <c r="B62" s="4"/>
      <c r="C62" s="6"/>
      <c r="D62" s="8"/>
      <c r="E62" s="58"/>
      <c r="F62" s="58"/>
      <c r="G62" s="58"/>
    </row>
    <row r="63" spans="2:8">
      <c r="B63" s="4"/>
      <c r="C63" s="6"/>
      <c r="D63" s="8"/>
      <c r="E63" s="58"/>
      <c r="F63" s="58"/>
      <c r="G63" s="58"/>
    </row>
    <row r="64" spans="2:8">
      <c r="B64" s="57" t="s">
        <v>71</v>
      </c>
      <c r="C64" s="6"/>
      <c r="D64" s="8"/>
      <c r="E64" s="58"/>
      <c r="F64" s="58"/>
      <c r="G64" s="58"/>
    </row>
    <row r="65" spans="1:45">
      <c r="B65" s="58" t="s">
        <v>72</v>
      </c>
      <c r="C65" s="6"/>
      <c r="D65" s="8"/>
      <c r="E65" s="58"/>
      <c r="F65" s="58"/>
      <c r="G65" s="58"/>
    </row>
    <row r="66" spans="1:45">
      <c r="B66" s="58" t="s">
        <v>73</v>
      </c>
      <c r="C66" s="6"/>
      <c r="D66" s="8"/>
      <c r="E66" s="58"/>
      <c r="F66" s="58"/>
      <c r="G66" s="58"/>
    </row>
    <row r="67" spans="1:45">
      <c r="B67" s="4"/>
      <c r="C67" s="6"/>
      <c r="D67" s="8"/>
      <c r="E67" s="58"/>
      <c r="F67" s="58"/>
      <c r="G67" s="58"/>
    </row>
    <row r="68" spans="1:45">
      <c r="B68" s="4"/>
      <c r="C68" s="6"/>
      <c r="D68" s="8"/>
      <c r="E68" s="58"/>
      <c r="F68" s="58"/>
      <c r="G68" s="58"/>
    </row>
    <row r="69" spans="1:45">
      <c r="B69" s="57" t="s">
        <v>74</v>
      </c>
      <c r="C69" s="6"/>
      <c r="D69" s="8"/>
      <c r="E69" s="58"/>
      <c r="F69" s="58"/>
      <c r="G69" s="58"/>
    </row>
    <row r="70" spans="1:45">
      <c r="B70" s="5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70" s="6"/>
      <c r="D70" s="8"/>
      <c r="E70" s="58"/>
      <c r="F70" s="58"/>
      <c r="G70" s="58"/>
    </row>
    <row r="71" spans="1:45">
      <c r="B71" s="58" t="str">
        <f>CONCATENATE("Corine Land Cover (CLC) 2018, EuroBoundaryMap 2017 ",CHAR(169),"EuroGeographics.  ")</f>
        <v xml:space="preserve">Corine Land Cover (CLC) 2018, EuroBoundaryMap 2017 ©EuroGeographics.  </v>
      </c>
    </row>
    <row r="72" spans="1:45">
      <c r="B72" s="58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3" spans="1:45" s="72" customFormat="1">
      <c r="A73" s="70"/>
      <c r="B73" s="58" t="s">
        <v>75</v>
      </c>
      <c r="C73" s="71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</row>
    <row r="74" spans="1:45" s="72" customFormat="1">
      <c r="A74" s="70"/>
      <c r="B74" s="58" t="s">
        <v>76</v>
      </c>
      <c r="C74" s="71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155</v>
      </c>
    </row>
    <row r="3" spans="1:12" ht="38.25">
      <c r="A3" s="61" t="s">
        <v>77</v>
      </c>
      <c r="B3" s="61" t="s">
        <v>78</v>
      </c>
      <c r="C3" s="61" t="s">
        <v>79</v>
      </c>
      <c r="D3" s="61" t="s">
        <v>80</v>
      </c>
      <c r="E3" s="61" t="s">
        <v>81</v>
      </c>
      <c r="F3" s="61" t="s">
        <v>82</v>
      </c>
      <c r="G3" s="61" t="s">
        <v>83</v>
      </c>
      <c r="H3" s="61" t="s">
        <v>84</v>
      </c>
      <c r="I3" s="61" t="s">
        <v>85</v>
      </c>
      <c r="J3" s="61" t="s">
        <v>86</v>
      </c>
      <c r="K3" s="61" t="s">
        <v>87</v>
      </c>
      <c r="L3" s="61" t="s">
        <v>88</v>
      </c>
    </row>
    <row r="4" spans="1:12" ht="56.25">
      <c r="A4" s="62" t="s">
        <v>89</v>
      </c>
      <c r="B4" s="63" t="s">
        <v>90</v>
      </c>
      <c r="C4" s="63" t="s">
        <v>91</v>
      </c>
      <c r="D4" s="63" t="s">
        <v>92</v>
      </c>
      <c r="E4" s="63" t="s">
        <v>93</v>
      </c>
      <c r="F4" s="63" t="s">
        <v>94</v>
      </c>
      <c r="G4" s="63" t="s">
        <v>95</v>
      </c>
      <c r="H4" s="63" t="s">
        <v>96</v>
      </c>
      <c r="I4" s="63" t="s">
        <v>97</v>
      </c>
      <c r="J4" s="63" t="s">
        <v>97</v>
      </c>
      <c r="K4" s="63" t="s">
        <v>97</v>
      </c>
      <c r="L4" s="63" t="s">
        <v>98</v>
      </c>
    </row>
    <row r="5" spans="1:12">
      <c r="A5" s="64" t="s">
        <v>11</v>
      </c>
      <c r="B5" s="65">
        <v>6205</v>
      </c>
      <c r="C5" s="66">
        <v>7254</v>
      </c>
      <c r="D5" s="65">
        <v>2123</v>
      </c>
      <c r="E5" s="65">
        <v>0</v>
      </c>
      <c r="F5" s="65">
        <v>6651</v>
      </c>
      <c r="G5" s="65">
        <v>7490</v>
      </c>
      <c r="H5" s="65">
        <v>5604</v>
      </c>
      <c r="I5" s="67">
        <v>5047</v>
      </c>
      <c r="J5" s="67">
        <v>2648</v>
      </c>
      <c r="K5" s="67">
        <v>52.5</v>
      </c>
      <c r="L5" s="68" t="s">
        <v>99</v>
      </c>
    </row>
    <row r="6" spans="1:12">
      <c r="A6" s="64" t="s">
        <v>100</v>
      </c>
      <c r="B6" s="65">
        <v>886</v>
      </c>
      <c r="C6" s="66">
        <v>1671</v>
      </c>
      <c r="D6" s="65">
        <v>88</v>
      </c>
      <c r="E6" s="65">
        <v>0</v>
      </c>
      <c r="F6" s="65">
        <v>1079</v>
      </c>
      <c r="G6" s="65">
        <v>1781</v>
      </c>
      <c r="H6" s="65">
        <v>746</v>
      </c>
      <c r="I6" s="67">
        <v>893</v>
      </c>
      <c r="J6" s="67">
        <v>643</v>
      </c>
      <c r="K6" s="67">
        <v>72</v>
      </c>
      <c r="L6" s="69" t="s">
        <v>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154</v>
      </c>
    </row>
    <row r="2" spans="1:8">
      <c r="B2" s="35" t="s">
        <v>102</v>
      </c>
    </row>
    <row r="4" spans="1:8">
      <c r="A4" s="21" t="s">
        <v>103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109</v>
      </c>
      <c r="H4" s="21" t="s">
        <v>110</v>
      </c>
    </row>
    <row r="5" spans="1:8">
      <c r="A5" s="58">
        <v>0</v>
      </c>
      <c r="B5" s="58" t="s">
        <v>111</v>
      </c>
      <c r="C5" s="58" t="s">
        <v>112</v>
      </c>
      <c r="D5" s="58" t="s">
        <v>113</v>
      </c>
      <c r="E5" s="58" t="s">
        <v>12</v>
      </c>
      <c r="F5" s="58">
        <v>3</v>
      </c>
      <c r="G5" s="58">
        <v>79</v>
      </c>
      <c r="H5" s="58">
        <v>150.93057749299999</v>
      </c>
    </row>
    <row r="6" spans="1:8">
      <c r="A6" s="58">
        <v>1</v>
      </c>
      <c r="B6" s="58" t="s">
        <v>111</v>
      </c>
      <c r="C6" s="58" t="s">
        <v>112</v>
      </c>
      <c r="D6" s="58" t="s">
        <v>114</v>
      </c>
      <c r="E6" s="58" t="s">
        <v>14</v>
      </c>
      <c r="F6" s="58">
        <v>3</v>
      </c>
      <c r="G6" s="58">
        <v>20</v>
      </c>
      <c r="H6" s="58">
        <v>3.6055742485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50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154</v>
      </c>
    </row>
    <row r="2" spans="1:12">
      <c r="B2" s="35" t="s">
        <v>115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123</v>
      </c>
    </row>
    <row r="5" spans="1:12">
      <c r="A5" s="58">
        <v>0</v>
      </c>
      <c r="B5" s="58">
        <v>11</v>
      </c>
      <c r="C5" s="58" t="s">
        <v>18</v>
      </c>
      <c r="D5" s="58" t="s">
        <v>124</v>
      </c>
      <c r="E5" s="58"/>
      <c r="F5" s="58" t="s">
        <v>125</v>
      </c>
      <c r="G5" s="58" t="s">
        <v>126</v>
      </c>
      <c r="H5" s="58">
        <v>997</v>
      </c>
      <c r="I5" s="58">
        <v>994</v>
      </c>
      <c r="J5" s="58" t="s">
        <v>127</v>
      </c>
      <c r="K5" s="58">
        <v>1</v>
      </c>
      <c r="L5" s="58">
        <v>1</v>
      </c>
    </row>
    <row r="6" spans="1:12">
      <c r="A6" s="58">
        <v>1</v>
      </c>
      <c r="B6" s="58">
        <v>11</v>
      </c>
      <c r="C6" s="58" t="s">
        <v>18</v>
      </c>
      <c r="D6" s="58" t="s">
        <v>128</v>
      </c>
      <c r="E6" s="58"/>
      <c r="F6" s="58" t="s">
        <v>125</v>
      </c>
      <c r="G6" s="58" t="s">
        <v>126</v>
      </c>
      <c r="H6" s="58">
        <v>997</v>
      </c>
      <c r="I6" s="58">
        <v>994</v>
      </c>
      <c r="J6" s="58" t="s">
        <v>127</v>
      </c>
      <c r="K6" s="58">
        <v>3</v>
      </c>
      <c r="L6" s="58">
        <v>3</v>
      </c>
    </row>
    <row r="7" spans="1:12">
      <c r="A7" s="58">
        <v>2</v>
      </c>
      <c r="B7" s="58">
        <v>11</v>
      </c>
      <c r="C7" s="58" t="s">
        <v>18</v>
      </c>
      <c r="D7" s="58">
        <v>997</v>
      </c>
      <c r="E7" s="58" t="s">
        <v>127</v>
      </c>
      <c r="F7" s="58" t="s">
        <v>125</v>
      </c>
      <c r="G7" s="58" t="s">
        <v>126</v>
      </c>
      <c r="H7" s="58">
        <v>997</v>
      </c>
      <c r="I7" s="58">
        <v>994</v>
      </c>
      <c r="J7" s="58" t="s">
        <v>127</v>
      </c>
      <c r="K7" s="58">
        <v>112</v>
      </c>
      <c r="L7" s="58">
        <v>112</v>
      </c>
    </row>
    <row r="8" spans="1:12">
      <c r="A8" s="58">
        <v>3</v>
      </c>
      <c r="B8" s="58">
        <v>12</v>
      </c>
      <c r="C8" s="58" t="s">
        <v>129</v>
      </c>
      <c r="D8" s="58">
        <v>1211</v>
      </c>
      <c r="E8" s="58" t="s">
        <v>33</v>
      </c>
      <c r="F8" s="58" t="s">
        <v>125</v>
      </c>
      <c r="G8" s="58" t="s">
        <v>126</v>
      </c>
      <c r="H8" s="58">
        <v>997</v>
      </c>
      <c r="I8" s="58">
        <v>994</v>
      </c>
      <c r="J8" s="58" t="s">
        <v>127</v>
      </c>
      <c r="K8" s="58">
        <v>9</v>
      </c>
      <c r="L8" s="58">
        <v>9</v>
      </c>
    </row>
    <row r="9" spans="1:12">
      <c r="A9" s="58">
        <v>4</v>
      </c>
      <c r="B9" s="58">
        <v>12</v>
      </c>
      <c r="C9" s="58" t="s">
        <v>129</v>
      </c>
      <c r="D9" s="58">
        <v>1212</v>
      </c>
      <c r="E9" s="58" t="s">
        <v>34</v>
      </c>
      <c r="F9" s="58" t="s">
        <v>125</v>
      </c>
      <c r="G9" s="58" t="s">
        <v>126</v>
      </c>
      <c r="H9" s="58">
        <v>997</v>
      </c>
      <c r="I9" s="58">
        <v>994</v>
      </c>
      <c r="J9" s="58" t="s">
        <v>127</v>
      </c>
      <c r="K9" s="58">
        <v>7</v>
      </c>
      <c r="L9" s="58">
        <v>7</v>
      </c>
    </row>
    <row r="10" spans="1:12">
      <c r="A10" s="58">
        <v>5</v>
      </c>
      <c r="B10" s="58">
        <v>12</v>
      </c>
      <c r="C10" s="58" t="s">
        <v>129</v>
      </c>
      <c r="D10" s="58">
        <v>1223</v>
      </c>
      <c r="E10" s="58" t="s">
        <v>21</v>
      </c>
      <c r="F10" s="58" t="s">
        <v>125</v>
      </c>
      <c r="G10" s="58" t="s">
        <v>126</v>
      </c>
      <c r="H10" s="58">
        <v>997</v>
      </c>
      <c r="I10" s="58">
        <v>994</v>
      </c>
      <c r="J10" s="58" t="s">
        <v>127</v>
      </c>
      <c r="K10" s="58">
        <v>3</v>
      </c>
      <c r="L10" s="58">
        <v>3</v>
      </c>
    </row>
    <row r="11" spans="1:12">
      <c r="A11" s="58">
        <v>6</v>
      </c>
      <c r="B11" s="58">
        <v>12</v>
      </c>
      <c r="C11" s="58" t="s">
        <v>129</v>
      </c>
      <c r="D11" s="58">
        <v>123</v>
      </c>
      <c r="E11" s="58" t="s">
        <v>22</v>
      </c>
      <c r="F11" s="58" t="s">
        <v>125</v>
      </c>
      <c r="G11" s="58" t="s">
        <v>126</v>
      </c>
      <c r="H11" s="58">
        <v>997</v>
      </c>
      <c r="I11" s="58">
        <v>994</v>
      </c>
      <c r="J11" s="58" t="s">
        <v>127</v>
      </c>
      <c r="K11" s="58">
        <v>17</v>
      </c>
      <c r="L11" s="58">
        <v>17</v>
      </c>
    </row>
    <row r="12" spans="1:12">
      <c r="A12" s="58">
        <v>7</v>
      </c>
      <c r="B12" s="58">
        <v>12</v>
      </c>
      <c r="C12" s="58" t="s">
        <v>129</v>
      </c>
      <c r="D12" s="58">
        <v>1241</v>
      </c>
      <c r="E12" s="58" t="s">
        <v>35</v>
      </c>
      <c r="F12" s="58" t="s">
        <v>125</v>
      </c>
      <c r="G12" s="58" t="s">
        <v>126</v>
      </c>
      <c r="H12" s="58">
        <v>997</v>
      </c>
      <c r="I12" s="58">
        <v>994</v>
      </c>
      <c r="J12" s="58" t="s">
        <v>127</v>
      </c>
      <c r="K12" s="58">
        <v>37</v>
      </c>
      <c r="L12" s="58">
        <v>37</v>
      </c>
    </row>
    <row r="13" spans="1:12">
      <c r="A13" s="58">
        <v>8</v>
      </c>
      <c r="B13" s="58">
        <v>12</v>
      </c>
      <c r="C13" s="58" t="s">
        <v>129</v>
      </c>
      <c r="D13" s="58">
        <v>1242</v>
      </c>
      <c r="E13" s="58" t="s">
        <v>36</v>
      </c>
      <c r="F13" s="58" t="s">
        <v>125</v>
      </c>
      <c r="G13" s="58" t="s">
        <v>126</v>
      </c>
      <c r="H13" s="58">
        <v>997</v>
      </c>
      <c r="I13" s="58">
        <v>994</v>
      </c>
      <c r="J13" s="58" t="s">
        <v>127</v>
      </c>
      <c r="K13" s="58">
        <v>25</v>
      </c>
      <c r="L13" s="58">
        <v>25</v>
      </c>
    </row>
    <row r="14" spans="1:12">
      <c r="A14" s="58">
        <v>9</v>
      </c>
      <c r="B14" s="58">
        <v>12</v>
      </c>
      <c r="C14" s="58" t="s">
        <v>129</v>
      </c>
      <c r="D14" s="58">
        <v>1251</v>
      </c>
      <c r="E14" s="58" t="s">
        <v>23</v>
      </c>
      <c r="F14" s="58" t="s">
        <v>125</v>
      </c>
      <c r="G14" s="58" t="s">
        <v>126</v>
      </c>
      <c r="H14" s="58">
        <v>997</v>
      </c>
      <c r="I14" s="58">
        <v>994</v>
      </c>
      <c r="J14" s="58" t="s">
        <v>127</v>
      </c>
      <c r="K14" s="58">
        <v>6</v>
      </c>
      <c r="L14" s="58">
        <v>6</v>
      </c>
    </row>
    <row r="15" spans="1:12">
      <c r="A15" s="58">
        <v>10</v>
      </c>
      <c r="B15" s="58">
        <v>12</v>
      </c>
      <c r="C15" s="58" t="s">
        <v>129</v>
      </c>
      <c r="D15" s="58">
        <v>1252</v>
      </c>
      <c r="E15" s="58" t="s">
        <v>24</v>
      </c>
      <c r="F15" s="58" t="s">
        <v>125</v>
      </c>
      <c r="G15" s="58" t="s">
        <v>126</v>
      </c>
      <c r="H15" s="58">
        <v>997</v>
      </c>
      <c r="I15" s="58">
        <v>994</v>
      </c>
      <c r="J15" s="58" t="s">
        <v>127</v>
      </c>
      <c r="K15" s="58">
        <v>1</v>
      </c>
      <c r="L15" s="58">
        <v>1</v>
      </c>
    </row>
    <row r="16" spans="1:12">
      <c r="A16" s="58">
        <v>11</v>
      </c>
      <c r="B16" s="58">
        <v>12</v>
      </c>
      <c r="C16" s="58" t="s">
        <v>129</v>
      </c>
      <c r="D16" s="58">
        <v>1261</v>
      </c>
      <c r="E16" s="58" t="s">
        <v>25</v>
      </c>
      <c r="F16" s="58" t="s">
        <v>125</v>
      </c>
      <c r="G16" s="58" t="s">
        <v>126</v>
      </c>
      <c r="H16" s="58">
        <v>997</v>
      </c>
      <c r="I16" s="58">
        <v>994</v>
      </c>
      <c r="J16" s="58" t="s">
        <v>127</v>
      </c>
      <c r="K16" s="58">
        <v>1</v>
      </c>
      <c r="L16" s="58">
        <v>1</v>
      </c>
    </row>
    <row r="17" spans="1:12">
      <c r="A17" s="58">
        <v>12</v>
      </c>
      <c r="B17" s="58">
        <v>12</v>
      </c>
      <c r="C17" s="58" t="s">
        <v>129</v>
      </c>
      <c r="D17" s="58">
        <v>1262</v>
      </c>
      <c r="E17" s="58" t="s">
        <v>26</v>
      </c>
      <c r="F17" s="58" t="s">
        <v>125</v>
      </c>
      <c r="G17" s="58" t="s">
        <v>126</v>
      </c>
      <c r="H17" s="58">
        <v>997</v>
      </c>
      <c r="I17" s="58">
        <v>994</v>
      </c>
      <c r="J17" s="58" t="s">
        <v>127</v>
      </c>
      <c r="K17" s="58">
        <v>1</v>
      </c>
      <c r="L17" s="58">
        <v>1</v>
      </c>
    </row>
    <row r="18" spans="1:12">
      <c r="A18" s="58">
        <v>13</v>
      </c>
      <c r="B18" s="58">
        <v>12</v>
      </c>
      <c r="C18" s="58" t="s">
        <v>129</v>
      </c>
      <c r="D18" s="58">
        <v>1263</v>
      </c>
      <c r="E18" s="58" t="s">
        <v>27</v>
      </c>
      <c r="F18" s="58" t="s">
        <v>125</v>
      </c>
      <c r="G18" s="58" t="s">
        <v>126</v>
      </c>
      <c r="H18" s="58">
        <v>997</v>
      </c>
      <c r="I18" s="58">
        <v>994</v>
      </c>
      <c r="J18" s="58" t="s">
        <v>127</v>
      </c>
      <c r="K18" s="58">
        <v>2</v>
      </c>
      <c r="L18" s="58">
        <v>2</v>
      </c>
    </row>
    <row r="19" spans="1:12">
      <c r="A19" s="58">
        <v>14</v>
      </c>
      <c r="B19" s="58">
        <v>12</v>
      </c>
      <c r="C19" s="58" t="s">
        <v>129</v>
      </c>
      <c r="D19" s="58">
        <v>1271</v>
      </c>
      <c r="E19" s="58" t="s">
        <v>28</v>
      </c>
      <c r="F19" s="58" t="s">
        <v>125</v>
      </c>
      <c r="G19" s="58" t="s">
        <v>126</v>
      </c>
      <c r="H19" s="58">
        <v>997</v>
      </c>
      <c r="I19" s="58">
        <v>994</v>
      </c>
      <c r="J19" s="58" t="s">
        <v>127</v>
      </c>
      <c r="K19" s="58">
        <v>116</v>
      </c>
      <c r="L19" s="58">
        <v>116</v>
      </c>
    </row>
    <row r="20" spans="1:12">
      <c r="A20" s="58">
        <v>15</v>
      </c>
      <c r="B20" s="58">
        <v>12</v>
      </c>
      <c r="C20" s="58" t="s">
        <v>129</v>
      </c>
      <c r="D20" s="58">
        <v>1272</v>
      </c>
      <c r="E20" s="58" t="s">
        <v>29</v>
      </c>
      <c r="F20" s="58" t="s">
        <v>125</v>
      </c>
      <c r="G20" s="58" t="s">
        <v>126</v>
      </c>
      <c r="H20" s="58">
        <v>997</v>
      </c>
      <c r="I20" s="58">
        <v>994</v>
      </c>
      <c r="J20" s="58" t="s">
        <v>127</v>
      </c>
      <c r="K20" s="58">
        <v>10</v>
      </c>
      <c r="L20" s="58">
        <v>10</v>
      </c>
    </row>
    <row r="21" spans="1:12">
      <c r="A21" s="58">
        <v>16</v>
      </c>
      <c r="B21" s="58">
        <v>12</v>
      </c>
      <c r="C21" s="58" t="s">
        <v>129</v>
      </c>
      <c r="D21" s="58">
        <v>1273</v>
      </c>
      <c r="E21" s="58" t="s">
        <v>30</v>
      </c>
      <c r="F21" s="58" t="s">
        <v>125</v>
      </c>
      <c r="G21" s="58" t="s">
        <v>126</v>
      </c>
      <c r="H21" s="58">
        <v>997</v>
      </c>
      <c r="I21" s="58">
        <v>994</v>
      </c>
      <c r="J21" s="58" t="s">
        <v>127</v>
      </c>
      <c r="K21" s="58">
        <v>2</v>
      </c>
      <c r="L21" s="58">
        <v>2</v>
      </c>
    </row>
    <row r="22" spans="1:12">
      <c r="A22" s="58">
        <v>17</v>
      </c>
      <c r="B22" s="58">
        <v>12</v>
      </c>
      <c r="C22" s="58" t="s">
        <v>129</v>
      </c>
      <c r="D22" s="58">
        <v>1274</v>
      </c>
      <c r="E22" s="58" t="s">
        <v>31</v>
      </c>
      <c r="F22" s="58" t="s">
        <v>125</v>
      </c>
      <c r="G22" s="58" t="s">
        <v>126</v>
      </c>
      <c r="H22" s="58">
        <v>997</v>
      </c>
      <c r="I22" s="58">
        <v>994</v>
      </c>
      <c r="J22" s="58" t="s">
        <v>127</v>
      </c>
      <c r="K22" s="58">
        <v>15</v>
      </c>
      <c r="L22" s="58">
        <v>15</v>
      </c>
    </row>
    <row r="23" spans="1:12">
      <c r="A23" s="58">
        <v>18</v>
      </c>
      <c r="B23" s="58">
        <v>12</v>
      </c>
      <c r="C23" s="58" t="s">
        <v>129</v>
      </c>
      <c r="D23" s="58">
        <v>1277</v>
      </c>
      <c r="E23" s="58" t="s">
        <v>32</v>
      </c>
      <c r="F23" s="58" t="s">
        <v>125</v>
      </c>
      <c r="G23" s="58" t="s">
        <v>126</v>
      </c>
      <c r="H23" s="58">
        <v>997</v>
      </c>
      <c r="I23" s="58">
        <v>994</v>
      </c>
      <c r="J23" s="58" t="s">
        <v>127</v>
      </c>
      <c r="K23" s="58">
        <v>11</v>
      </c>
      <c r="L23" s="58">
        <v>11</v>
      </c>
    </row>
    <row r="24" spans="1:12">
      <c r="A24" s="58">
        <v>19</v>
      </c>
      <c r="B24" s="58">
        <v>995</v>
      </c>
      <c r="C24" s="58" t="s">
        <v>37</v>
      </c>
      <c r="D24" s="58">
        <v>997</v>
      </c>
      <c r="E24" s="58" t="s">
        <v>127</v>
      </c>
      <c r="F24" s="58" t="s">
        <v>125</v>
      </c>
      <c r="G24" s="58" t="s">
        <v>126</v>
      </c>
      <c r="H24" s="58">
        <v>997</v>
      </c>
      <c r="I24" s="58">
        <v>994</v>
      </c>
      <c r="J24" s="58" t="s">
        <v>127</v>
      </c>
      <c r="K24" s="58">
        <v>1537</v>
      </c>
      <c r="L24" s="58">
        <v>1537</v>
      </c>
    </row>
    <row r="25" spans="1:12">
      <c r="A25" s="58">
        <v>20</v>
      </c>
      <c r="B25" s="58">
        <v>11</v>
      </c>
      <c r="C25" s="58" t="s">
        <v>18</v>
      </c>
      <c r="D25" s="58">
        <v>997</v>
      </c>
      <c r="E25" s="58" t="s">
        <v>127</v>
      </c>
      <c r="F25" s="58" t="s">
        <v>8</v>
      </c>
      <c r="G25" s="58" t="s">
        <v>126</v>
      </c>
      <c r="H25" s="58">
        <v>3</v>
      </c>
      <c r="I25" s="58">
        <v>2</v>
      </c>
      <c r="J25" s="58" t="s">
        <v>130</v>
      </c>
      <c r="K25" s="58">
        <v>11</v>
      </c>
      <c r="L25" s="58">
        <v>11</v>
      </c>
    </row>
    <row r="26" spans="1:12">
      <c r="A26" s="58">
        <v>21</v>
      </c>
      <c r="B26" s="58">
        <v>11</v>
      </c>
      <c r="C26" s="58" t="s">
        <v>18</v>
      </c>
      <c r="D26" s="58" t="s">
        <v>128</v>
      </c>
      <c r="E26" s="58"/>
      <c r="F26" s="58" t="s">
        <v>8</v>
      </c>
      <c r="G26" s="58" t="s">
        <v>126</v>
      </c>
      <c r="H26" s="58">
        <v>3</v>
      </c>
      <c r="I26" s="58">
        <v>994</v>
      </c>
      <c r="J26" s="58" t="s">
        <v>127</v>
      </c>
      <c r="K26" s="58">
        <v>1</v>
      </c>
      <c r="L26" s="58">
        <v>1</v>
      </c>
    </row>
    <row r="27" spans="1:12">
      <c r="A27" s="58">
        <v>22</v>
      </c>
      <c r="B27" s="58">
        <v>11</v>
      </c>
      <c r="C27" s="58" t="s">
        <v>18</v>
      </c>
      <c r="D27" s="58">
        <v>997</v>
      </c>
      <c r="E27" s="58" t="s">
        <v>127</v>
      </c>
      <c r="F27" s="58" t="s">
        <v>8</v>
      </c>
      <c r="G27" s="58" t="s">
        <v>126</v>
      </c>
      <c r="H27" s="58">
        <v>3</v>
      </c>
      <c r="I27" s="58">
        <v>994</v>
      </c>
      <c r="J27" s="58" t="s">
        <v>127</v>
      </c>
      <c r="K27" s="58">
        <v>51</v>
      </c>
      <c r="L27" s="58">
        <v>51</v>
      </c>
    </row>
    <row r="28" spans="1:12">
      <c r="A28" s="58">
        <v>23</v>
      </c>
      <c r="B28" s="58">
        <v>11</v>
      </c>
      <c r="C28" s="58" t="s">
        <v>18</v>
      </c>
      <c r="D28" s="58" t="s">
        <v>128</v>
      </c>
      <c r="E28" s="58"/>
      <c r="F28" s="58" t="s">
        <v>125</v>
      </c>
      <c r="G28" s="58" t="s">
        <v>126</v>
      </c>
      <c r="H28" s="58">
        <v>997</v>
      </c>
      <c r="I28" s="58">
        <v>994</v>
      </c>
      <c r="J28" s="58" t="s">
        <v>127</v>
      </c>
      <c r="K28" s="58">
        <v>1</v>
      </c>
      <c r="L28" s="58">
        <v>1</v>
      </c>
    </row>
    <row r="29" spans="1:12">
      <c r="A29" s="58">
        <v>24</v>
      </c>
      <c r="B29" s="58">
        <v>12</v>
      </c>
      <c r="C29" s="58" t="s">
        <v>129</v>
      </c>
      <c r="D29" s="58">
        <v>1211</v>
      </c>
      <c r="E29" s="58" t="s">
        <v>33</v>
      </c>
      <c r="F29" s="58" t="s">
        <v>8</v>
      </c>
      <c r="G29" s="58" t="s">
        <v>126</v>
      </c>
      <c r="H29" s="58">
        <v>3</v>
      </c>
      <c r="I29" s="58">
        <v>994</v>
      </c>
      <c r="J29" s="58" t="s">
        <v>127</v>
      </c>
      <c r="K29" s="58">
        <v>2</v>
      </c>
      <c r="L29" s="58">
        <v>2</v>
      </c>
    </row>
    <row r="30" spans="1:12">
      <c r="A30" s="58">
        <v>25</v>
      </c>
      <c r="B30" s="58">
        <v>12</v>
      </c>
      <c r="C30" s="58" t="s">
        <v>129</v>
      </c>
      <c r="D30" s="58">
        <v>123</v>
      </c>
      <c r="E30" s="58" t="s">
        <v>22</v>
      </c>
      <c r="F30" s="58" t="s">
        <v>8</v>
      </c>
      <c r="G30" s="58" t="s">
        <v>126</v>
      </c>
      <c r="H30" s="58">
        <v>3</v>
      </c>
      <c r="I30" s="58">
        <v>994</v>
      </c>
      <c r="J30" s="58" t="s">
        <v>127</v>
      </c>
      <c r="K30" s="58">
        <v>9</v>
      </c>
      <c r="L30" s="58">
        <v>9</v>
      </c>
    </row>
    <row r="31" spans="1:12">
      <c r="A31" s="58">
        <v>26</v>
      </c>
      <c r="B31" s="58">
        <v>12</v>
      </c>
      <c r="C31" s="58" t="s">
        <v>129</v>
      </c>
      <c r="D31" s="58">
        <v>1241</v>
      </c>
      <c r="E31" s="58" t="s">
        <v>35</v>
      </c>
      <c r="F31" s="58" t="s">
        <v>8</v>
      </c>
      <c r="G31" s="58" t="s">
        <v>126</v>
      </c>
      <c r="H31" s="58">
        <v>3</v>
      </c>
      <c r="I31" s="58">
        <v>994</v>
      </c>
      <c r="J31" s="58" t="s">
        <v>127</v>
      </c>
      <c r="K31" s="58">
        <v>8</v>
      </c>
      <c r="L31" s="58">
        <v>8</v>
      </c>
    </row>
    <row r="32" spans="1:12">
      <c r="A32" s="58">
        <v>27</v>
      </c>
      <c r="B32" s="58">
        <v>12</v>
      </c>
      <c r="C32" s="58" t="s">
        <v>129</v>
      </c>
      <c r="D32" s="58">
        <v>1242</v>
      </c>
      <c r="E32" s="58" t="s">
        <v>36</v>
      </c>
      <c r="F32" s="58" t="s">
        <v>8</v>
      </c>
      <c r="G32" s="58" t="s">
        <v>126</v>
      </c>
      <c r="H32" s="58">
        <v>3</v>
      </c>
      <c r="I32" s="58">
        <v>994</v>
      </c>
      <c r="J32" s="58" t="s">
        <v>127</v>
      </c>
      <c r="K32" s="58">
        <v>10</v>
      </c>
      <c r="L32" s="58">
        <v>10</v>
      </c>
    </row>
    <row r="33" spans="1:12">
      <c r="A33" s="58">
        <v>28</v>
      </c>
      <c r="B33" s="58">
        <v>12</v>
      </c>
      <c r="C33" s="58" t="s">
        <v>129</v>
      </c>
      <c r="D33" s="58">
        <v>1252</v>
      </c>
      <c r="E33" s="58" t="s">
        <v>24</v>
      </c>
      <c r="F33" s="58" t="s">
        <v>8</v>
      </c>
      <c r="G33" s="58" t="s">
        <v>126</v>
      </c>
      <c r="H33" s="58">
        <v>3</v>
      </c>
      <c r="I33" s="58">
        <v>994</v>
      </c>
      <c r="J33" s="58" t="s">
        <v>127</v>
      </c>
      <c r="K33" s="58">
        <v>4</v>
      </c>
      <c r="L33" s="58">
        <v>4</v>
      </c>
    </row>
    <row r="34" spans="1:12">
      <c r="A34" s="58">
        <v>29</v>
      </c>
      <c r="B34" s="58">
        <v>12</v>
      </c>
      <c r="C34" s="58" t="s">
        <v>129</v>
      </c>
      <c r="D34" s="58">
        <v>1262</v>
      </c>
      <c r="E34" s="58" t="s">
        <v>26</v>
      </c>
      <c r="F34" s="58" t="s">
        <v>8</v>
      </c>
      <c r="G34" s="58" t="s">
        <v>126</v>
      </c>
      <c r="H34" s="58">
        <v>3</v>
      </c>
      <c r="I34" s="58">
        <v>994</v>
      </c>
      <c r="J34" s="58" t="s">
        <v>127</v>
      </c>
      <c r="K34" s="58">
        <v>1</v>
      </c>
      <c r="L34" s="58">
        <v>1</v>
      </c>
    </row>
    <row r="35" spans="1:12">
      <c r="A35" s="58">
        <v>30</v>
      </c>
      <c r="B35" s="58">
        <v>12</v>
      </c>
      <c r="C35" s="58" t="s">
        <v>129</v>
      </c>
      <c r="D35" s="58">
        <v>1271</v>
      </c>
      <c r="E35" s="58" t="s">
        <v>28</v>
      </c>
      <c r="F35" s="58" t="s">
        <v>8</v>
      </c>
      <c r="G35" s="58" t="s">
        <v>126</v>
      </c>
      <c r="H35" s="58">
        <v>3</v>
      </c>
      <c r="I35" s="58">
        <v>994</v>
      </c>
      <c r="J35" s="58" t="s">
        <v>127</v>
      </c>
      <c r="K35" s="58">
        <v>24</v>
      </c>
      <c r="L35" s="58">
        <v>24</v>
      </c>
    </row>
    <row r="36" spans="1:12">
      <c r="A36" s="58">
        <v>31</v>
      </c>
      <c r="B36" s="58">
        <v>12</v>
      </c>
      <c r="C36" s="58" t="s">
        <v>129</v>
      </c>
      <c r="D36" s="58">
        <v>1272</v>
      </c>
      <c r="E36" s="58" t="s">
        <v>29</v>
      </c>
      <c r="F36" s="58" t="s">
        <v>8</v>
      </c>
      <c r="G36" s="58" t="s">
        <v>126</v>
      </c>
      <c r="H36" s="58">
        <v>3</v>
      </c>
      <c r="I36" s="58">
        <v>994</v>
      </c>
      <c r="J36" s="58" t="s">
        <v>127</v>
      </c>
      <c r="K36" s="58">
        <v>1</v>
      </c>
      <c r="L36" s="58">
        <v>1</v>
      </c>
    </row>
    <row r="37" spans="1:12">
      <c r="A37" s="58">
        <v>32</v>
      </c>
      <c r="B37" s="58">
        <v>12</v>
      </c>
      <c r="C37" s="58" t="s">
        <v>129</v>
      </c>
      <c r="D37" s="58">
        <v>1274</v>
      </c>
      <c r="E37" s="58" t="s">
        <v>31</v>
      </c>
      <c r="F37" s="58" t="s">
        <v>8</v>
      </c>
      <c r="G37" s="58" t="s">
        <v>126</v>
      </c>
      <c r="H37" s="58">
        <v>3</v>
      </c>
      <c r="I37" s="58">
        <v>994</v>
      </c>
      <c r="J37" s="58" t="s">
        <v>127</v>
      </c>
      <c r="K37" s="58">
        <v>8</v>
      </c>
      <c r="L37" s="58">
        <v>8</v>
      </c>
    </row>
    <row r="38" spans="1:12">
      <c r="A38" s="58">
        <v>33</v>
      </c>
      <c r="B38" s="58">
        <v>12</v>
      </c>
      <c r="C38" s="58" t="s">
        <v>129</v>
      </c>
      <c r="D38" s="58">
        <v>1222</v>
      </c>
      <c r="E38" s="58" t="s">
        <v>20</v>
      </c>
      <c r="F38" s="58" t="s">
        <v>7</v>
      </c>
      <c r="G38" s="58" t="s">
        <v>126</v>
      </c>
      <c r="H38" s="58">
        <v>3</v>
      </c>
      <c r="I38" s="58">
        <v>994</v>
      </c>
      <c r="J38" s="58" t="s">
        <v>127</v>
      </c>
      <c r="K38" s="58">
        <v>1</v>
      </c>
      <c r="L38" s="58">
        <v>1</v>
      </c>
    </row>
    <row r="39" spans="1:12">
      <c r="A39" s="58">
        <v>34</v>
      </c>
      <c r="B39" s="58">
        <v>12</v>
      </c>
      <c r="C39" s="58" t="s">
        <v>129</v>
      </c>
      <c r="D39" s="58">
        <v>123</v>
      </c>
      <c r="E39" s="58" t="s">
        <v>22</v>
      </c>
      <c r="F39" s="58" t="s">
        <v>7</v>
      </c>
      <c r="G39" s="58" t="s">
        <v>126</v>
      </c>
      <c r="H39" s="58">
        <v>3</v>
      </c>
      <c r="I39" s="58">
        <v>994</v>
      </c>
      <c r="J39" s="58" t="s">
        <v>127</v>
      </c>
      <c r="K39" s="58">
        <v>1</v>
      </c>
      <c r="L39" s="58">
        <v>1</v>
      </c>
    </row>
    <row r="40" spans="1:12">
      <c r="A40" s="58">
        <v>35</v>
      </c>
      <c r="B40" s="58">
        <v>12</v>
      </c>
      <c r="C40" s="58" t="s">
        <v>129</v>
      </c>
      <c r="D40" s="58">
        <v>1241</v>
      </c>
      <c r="E40" s="58" t="s">
        <v>35</v>
      </c>
      <c r="F40" s="58" t="s">
        <v>7</v>
      </c>
      <c r="G40" s="58" t="s">
        <v>126</v>
      </c>
      <c r="H40" s="58">
        <v>3</v>
      </c>
      <c r="I40" s="58">
        <v>994</v>
      </c>
      <c r="J40" s="58" t="s">
        <v>127</v>
      </c>
      <c r="K40" s="58">
        <v>1</v>
      </c>
      <c r="L40" s="58">
        <v>1</v>
      </c>
    </row>
    <row r="41" spans="1:12">
      <c r="A41" s="58">
        <v>36</v>
      </c>
      <c r="B41" s="58">
        <v>12</v>
      </c>
      <c r="C41" s="58" t="s">
        <v>129</v>
      </c>
      <c r="D41" s="58">
        <v>1242</v>
      </c>
      <c r="E41" s="58" t="s">
        <v>36</v>
      </c>
      <c r="F41" s="58" t="s">
        <v>7</v>
      </c>
      <c r="G41" s="58" t="s">
        <v>126</v>
      </c>
      <c r="H41" s="58">
        <v>3</v>
      </c>
      <c r="I41" s="58">
        <v>994</v>
      </c>
      <c r="J41" s="58" t="s">
        <v>127</v>
      </c>
      <c r="K41" s="58">
        <v>8</v>
      </c>
      <c r="L41" s="58">
        <v>8</v>
      </c>
    </row>
    <row r="42" spans="1:12">
      <c r="A42" s="58">
        <v>37</v>
      </c>
      <c r="B42" s="58">
        <v>12</v>
      </c>
      <c r="C42" s="58" t="s">
        <v>129</v>
      </c>
      <c r="D42" s="58">
        <v>1271</v>
      </c>
      <c r="E42" s="58" t="s">
        <v>28</v>
      </c>
      <c r="F42" s="58" t="s">
        <v>7</v>
      </c>
      <c r="G42" s="58" t="s">
        <v>126</v>
      </c>
      <c r="H42" s="58">
        <v>3</v>
      </c>
      <c r="I42" s="58">
        <v>994</v>
      </c>
      <c r="J42" s="58" t="s">
        <v>127</v>
      </c>
      <c r="K42" s="58">
        <v>1</v>
      </c>
      <c r="L42" s="58">
        <v>1</v>
      </c>
    </row>
    <row r="43" spans="1:12">
      <c r="A43" s="58">
        <v>38</v>
      </c>
      <c r="B43" s="58">
        <v>12</v>
      </c>
      <c r="C43" s="58" t="s">
        <v>129</v>
      </c>
      <c r="D43" s="58">
        <v>1274</v>
      </c>
      <c r="E43" s="58" t="s">
        <v>31</v>
      </c>
      <c r="F43" s="58" t="s">
        <v>7</v>
      </c>
      <c r="G43" s="58" t="s">
        <v>126</v>
      </c>
      <c r="H43" s="58">
        <v>3</v>
      </c>
      <c r="I43" s="58">
        <v>994</v>
      </c>
      <c r="J43" s="58" t="s">
        <v>127</v>
      </c>
      <c r="K43" s="58">
        <v>1</v>
      </c>
      <c r="L43" s="58">
        <v>1</v>
      </c>
    </row>
    <row r="44" spans="1:12">
      <c r="A44" s="58">
        <v>39</v>
      </c>
      <c r="B44" s="58">
        <v>12</v>
      </c>
      <c r="C44" s="58" t="s">
        <v>129</v>
      </c>
      <c r="D44" s="58">
        <v>1241</v>
      </c>
      <c r="E44" s="58" t="s">
        <v>35</v>
      </c>
      <c r="F44" s="58" t="s">
        <v>125</v>
      </c>
      <c r="G44" s="58" t="s">
        <v>126</v>
      </c>
      <c r="H44" s="58">
        <v>997</v>
      </c>
      <c r="I44" s="58">
        <v>994</v>
      </c>
      <c r="J44" s="58" t="s">
        <v>127</v>
      </c>
      <c r="K44" s="58">
        <v>1</v>
      </c>
      <c r="L44" s="58">
        <v>1</v>
      </c>
    </row>
    <row r="45" spans="1:12">
      <c r="A45" s="58">
        <v>40</v>
      </c>
      <c r="B45" s="58">
        <v>12</v>
      </c>
      <c r="C45" s="58" t="s">
        <v>129</v>
      </c>
      <c r="D45" s="58">
        <v>1242</v>
      </c>
      <c r="E45" s="58" t="s">
        <v>36</v>
      </c>
      <c r="F45" s="58" t="s">
        <v>125</v>
      </c>
      <c r="G45" s="58" t="s">
        <v>126</v>
      </c>
      <c r="H45" s="58">
        <v>997</v>
      </c>
      <c r="I45" s="58">
        <v>994</v>
      </c>
      <c r="J45" s="58" t="s">
        <v>127</v>
      </c>
      <c r="K45" s="58">
        <v>2</v>
      </c>
      <c r="L45" s="58">
        <v>2</v>
      </c>
    </row>
    <row r="46" spans="1:12">
      <c r="A46" s="58">
        <v>41</v>
      </c>
      <c r="B46" s="58">
        <v>12</v>
      </c>
      <c r="C46" s="58" t="s">
        <v>129</v>
      </c>
      <c r="D46" s="58">
        <v>1271</v>
      </c>
      <c r="E46" s="58" t="s">
        <v>28</v>
      </c>
      <c r="F46" s="58" t="s">
        <v>125</v>
      </c>
      <c r="G46" s="58" t="s">
        <v>126</v>
      </c>
      <c r="H46" s="58">
        <v>997</v>
      </c>
      <c r="I46" s="58">
        <v>994</v>
      </c>
      <c r="J46" s="58" t="s">
        <v>127</v>
      </c>
      <c r="K46" s="58">
        <v>4</v>
      </c>
      <c r="L46" s="58">
        <v>4</v>
      </c>
    </row>
    <row r="47" spans="1:12">
      <c r="A47" s="58">
        <v>42</v>
      </c>
      <c r="B47" s="58">
        <v>12</v>
      </c>
      <c r="C47" s="58" t="s">
        <v>129</v>
      </c>
      <c r="D47" s="58">
        <v>1274</v>
      </c>
      <c r="E47" s="58" t="s">
        <v>31</v>
      </c>
      <c r="F47" s="58" t="s">
        <v>125</v>
      </c>
      <c r="G47" s="58" t="s">
        <v>126</v>
      </c>
      <c r="H47" s="58">
        <v>997</v>
      </c>
      <c r="I47" s="58">
        <v>994</v>
      </c>
      <c r="J47" s="58" t="s">
        <v>127</v>
      </c>
      <c r="K47" s="58">
        <v>1</v>
      </c>
      <c r="L47" s="58">
        <v>1</v>
      </c>
    </row>
    <row r="48" spans="1:12">
      <c r="A48" s="58">
        <v>43</v>
      </c>
      <c r="B48" s="58">
        <v>995</v>
      </c>
      <c r="C48" s="58" t="s">
        <v>37</v>
      </c>
      <c r="D48" s="58">
        <v>997</v>
      </c>
      <c r="E48" s="58" t="s">
        <v>127</v>
      </c>
      <c r="F48" s="58" t="s">
        <v>8</v>
      </c>
      <c r="G48" s="58" t="s">
        <v>126</v>
      </c>
      <c r="H48" s="58">
        <v>3</v>
      </c>
      <c r="I48" s="58">
        <v>994</v>
      </c>
      <c r="J48" s="58" t="s">
        <v>127</v>
      </c>
      <c r="K48" s="58">
        <v>358</v>
      </c>
      <c r="L48" s="58">
        <v>358</v>
      </c>
    </row>
    <row r="49" spans="1:12">
      <c r="A49" s="58">
        <v>44</v>
      </c>
      <c r="B49" s="58">
        <v>995</v>
      </c>
      <c r="C49" s="58" t="s">
        <v>37</v>
      </c>
      <c r="D49" s="58">
        <v>997</v>
      </c>
      <c r="E49" s="58" t="s">
        <v>127</v>
      </c>
      <c r="F49" s="58" t="s">
        <v>7</v>
      </c>
      <c r="G49" s="58" t="s">
        <v>126</v>
      </c>
      <c r="H49" s="58">
        <v>3</v>
      </c>
      <c r="I49" s="58">
        <v>994</v>
      </c>
      <c r="J49" s="58" t="s">
        <v>127</v>
      </c>
      <c r="K49" s="58">
        <v>39</v>
      </c>
      <c r="L49" s="58">
        <v>39</v>
      </c>
    </row>
    <row r="50" spans="1:12">
      <c r="A50" s="58">
        <v>45</v>
      </c>
      <c r="B50" s="58">
        <v>995</v>
      </c>
      <c r="C50" s="58" t="s">
        <v>37</v>
      </c>
      <c r="D50" s="58">
        <v>997</v>
      </c>
      <c r="E50" s="58" t="s">
        <v>127</v>
      </c>
      <c r="F50" s="58" t="s">
        <v>125</v>
      </c>
      <c r="G50" s="58" t="s">
        <v>126</v>
      </c>
      <c r="H50" s="58">
        <v>997</v>
      </c>
      <c r="I50" s="58">
        <v>994</v>
      </c>
      <c r="J50" s="58" t="s">
        <v>127</v>
      </c>
      <c r="K50" s="58">
        <v>37</v>
      </c>
      <c r="L50" s="58">
        <v>37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4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154</v>
      </c>
    </row>
    <row r="2" spans="1:12">
      <c r="B2" s="35" t="s">
        <v>131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123</v>
      </c>
    </row>
    <row r="5" spans="1:12">
      <c r="A5" s="58">
        <v>0</v>
      </c>
      <c r="B5" s="58">
        <v>11</v>
      </c>
      <c r="C5" s="58" t="s">
        <v>18</v>
      </c>
      <c r="D5" s="58">
        <v>997</v>
      </c>
      <c r="E5" s="58" t="s">
        <v>127</v>
      </c>
      <c r="F5" s="58" t="s">
        <v>8</v>
      </c>
      <c r="G5" s="58" t="s">
        <v>126</v>
      </c>
      <c r="H5" s="58">
        <v>3</v>
      </c>
      <c r="I5" s="58">
        <v>2</v>
      </c>
      <c r="J5" s="58" t="s">
        <v>130</v>
      </c>
      <c r="K5" s="58">
        <v>11</v>
      </c>
      <c r="L5" s="58">
        <v>11</v>
      </c>
    </row>
    <row r="6" spans="1:12">
      <c r="A6" s="58">
        <v>1</v>
      </c>
      <c r="B6" s="58">
        <v>11</v>
      </c>
      <c r="C6" s="58" t="s">
        <v>18</v>
      </c>
      <c r="D6" s="58" t="s">
        <v>128</v>
      </c>
      <c r="E6" s="58"/>
      <c r="F6" s="58" t="s">
        <v>8</v>
      </c>
      <c r="G6" s="58" t="s">
        <v>126</v>
      </c>
      <c r="H6" s="58">
        <v>3</v>
      </c>
      <c r="I6" s="58">
        <v>994</v>
      </c>
      <c r="J6" s="58" t="s">
        <v>127</v>
      </c>
      <c r="K6" s="58">
        <v>1</v>
      </c>
      <c r="L6" s="58">
        <v>1</v>
      </c>
    </row>
    <row r="7" spans="1:12">
      <c r="A7" s="58">
        <v>2</v>
      </c>
      <c r="B7" s="58">
        <v>11</v>
      </c>
      <c r="C7" s="58" t="s">
        <v>18</v>
      </c>
      <c r="D7" s="58">
        <v>997</v>
      </c>
      <c r="E7" s="58" t="s">
        <v>127</v>
      </c>
      <c r="F7" s="58" t="s">
        <v>8</v>
      </c>
      <c r="G7" s="58" t="s">
        <v>126</v>
      </c>
      <c r="H7" s="58">
        <v>3</v>
      </c>
      <c r="I7" s="58">
        <v>994</v>
      </c>
      <c r="J7" s="58" t="s">
        <v>127</v>
      </c>
      <c r="K7" s="58">
        <v>51</v>
      </c>
      <c r="L7" s="58">
        <v>51</v>
      </c>
    </row>
    <row r="8" spans="1:12">
      <c r="A8" s="58">
        <v>3</v>
      </c>
      <c r="B8" s="58">
        <v>12</v>
      </c>
      <c r="C8" s="58" t="s">
        <v>129</v>
      </c>
      <c r="D8" s="58">
        <v>1211</v>
      </c>
      <c r="E8" s="58" t="s">
        <v>33</v>
      </c>
      <c r="F8" s="58" t="s">
        <v>8</v>
      </c>
      <c r="G8" s="58" t="s">
        <v>126</v>
      </c>
      <c r="H8" s="58">
        <v>3</v>
      </c>
      <c r="I8" s="58">
        <v>994</v>
      </c>
      <c r="J8" s="58" t="s">
        <v>127</v>
      </c>
      <c r="K8" s="58">
        <v>2</v>
      </c>
      <c r="L8" s="58">
        <v>2</v>
      </c>
    </row>
    <row r="9" spans="1:12">
      <c r="A9" s="58">
        <v>4</v>
      </c>
      <c r="B9" s="58">
        <v>12</v>
      </c>
      <c r="C9" s="58" t="s">
        <v>129</v>
      </c>
      <c r="D9" s="58">
        <v>123</v>
      </c>
      <c r="E9" s="58" t="s">
        <v>22</v>
      </c>
      <c r="F9" s="58" t="s">
        <v>8</v>
      </c>
      <c r="G9" s="58" t="s">
        <v>126</v>
      </c>
      <c r="H9" s="58">
        <v>3</v>
      </c>
      <c r="I9" s="58">
        <v>994</v>
      </c>
      <c r="J9" s="58" t="s">
        <v>127</v>
      </c>
      <c r="K9" s="58">
        <v>9</v>
      </c>
      <c r="L9" s="58">
        <v>9</v>
      </c>
    </row>
    <row r="10" spans="1:12">
      <c r="A10" s="58">
        <v>5</v>
      </c>
      <c r="B10" s="58">
        <v>12</v>
      </c>
      <c r="C10" s="58" t="s">
        <v>129</v>
      </c>
      <c r="D10" s="58">
        <v>1241</v>
      </c>
      <c r="E10" s="58" t="s">
        <v>35</v>
      </c>
      <c r="F10" s="58" t="s">
        <v>8</v>
      </c>
      <c r="G10" s="58" t="s">
        <v>126</v>
      </c>
      <c r="H10" s="58">
        <v>3</v>
      </c>
      <c r="I10" s="58">
        <v>994</v>
      </c>
      <c r="J10" s="58" t="s">
        <v>127</v>
      </c>
      <c r="K10" s="58">
        <v>8</v>
      </c>
      <c r="L10" s="58">
        <v>8</v>
      </c>
    </row>
    <row r="11" spans="1:12">
      <c r="A11" s="58">
        <v>6</v>
      </c>
      <c r="B11" s="58">
        <v>12</v>
      </c>
      <c r="C11" s="58" t="s">
        <v>129</v>
      </c>
      <c r="D11" s="58">
        <v>1242</v>
      </c>
      <c r="E11" s="58" t="s">
        <v>36</v>
      </c>
      <c r="F11" s="58" t="s">
        <v>8</v>
      </c>
      <c r="G11" s="58" t="s">
        <v>126</v>
      </c>
      <c r="H11" s="58">
        <v>3</v>
      </c>
      <c r="I11" s="58">
        <v>994</v>
      </c>
      <c r="J11" s="58" t="s">
        <v>127</v>
      </c>
      <c r="K11" s="58">
        <v>10</v>
      </c>
      <c r="L11" s="58">
        <v>10</v>
      </c>
    </row>
    <row r="12" spans="1:12">
      <c r="A12" s="58">
        <v>7</v>
      </c>
      <c r="B12" s="58">
        <v>12</v>
      </c>
      <c r="C12" s="58" t="s">
        <v>129</v>
      </c>
      <c r="D12" s="58">
        <v>1252</v>
      </c>
      <c r="E12" s="58" t="s">
        <v>24</v>
      </c>
      <c r="F12" s="58" t="s">
        <v>8</v>
      </c>
      <c r="G12" s="58" t="s">
        <v>126</v>
      </c>
      <c r="H12" s="58">
        <v>3</v>
      </c>
      <c r="I12" s="58">
        <v>994</v>
      </c>
      <c r="J12" s="58" t="s">
        <v>127</v>
      </c>
      <c r="K12" s="58">
        <v>4</v>
      </c>
      <c r="L12" s="58">
        <v>4</v>
      </c>
    </row>
    <row r="13" spans="1:12">
      <c r="A13" s="58">
        <v>8</v>
      </c>
      <c r="B13" s="58">
        <v>12</v>
      </c>
      <c r="C13" s="58" t="s">
        <v>129</v>
      </c>
      <c r="D13" s="58">
        <v>1262</v>
      </c>
      <c r="E13" s="58" t="s">
        <v>26</v>
      </c>
      <c r="F13" s="58" t="s">
        <v>8</v>
      </c>
      <c r="G13" s="58" t="s">
        <v>126</v>
      </c>
      <c r="H13" s="58">
        <v>3</v>
      </c>
      <c r="I13" s="58">
        <v>994</v>
      </c>
      <c r="J13" s="58" t="s">
        <v>127</v>
      </c>
      <c r="K13" s="58">
        <v>1</v>
      </c>
      <c r="L13" s="58">
        <v>1</v>
      </c>
    </row>
    <row r="14" spans="1:12">
      <c r="A14" s="58">
        <v>9</v>
      </c>
      <c r="B14" s="58">
        <v>12</v>
      </c>
      <c r="C14" s="58" t="s">
        <v>129</v>
      </c>
      <c r="D14" s="58">
        <v>1271</v>
      </c>
      <c r="E14" s="58" t="s">
        <v>28</v>
      </c>
      <c r="F14" s="58" t="s">
        <v>8</v>
      </c>
      <c r="G14" s="58" t="s">
        <v>126</v>
      </c>
      <c r="H14" s="58">
        <v>3</v>
      </c>
      <c r="I14" s="58">
        <v>994</v>
      </c>
      <c r="J14" s="58" t="s">
        <v>127</v>
      </c>
      <c r="K14" s="58">
        <v>24</v>
      </c>
      <c r="L14" s="58">
        <v>24</v>
      </c>
    </row>
    <row r="15" spans="1:12">
      <c r="A15" s="58">
        <v>10</v>
      </c>
      <c r="B15" s="58">
        <v>12</v>
      </c>
      <c r="C15" s="58" t="s">
        <v>129</v>
      </c>
      <c r="D15" s="58">
        <v>1272</v>
      </c>
      <c r="E15" s="58" t="s">
        <v>29</v>
      </c>
      <c r="F15" s="58" t="s">
        <v>8</v>
      </c>
      <c r="G15" s="58" t="s">
        <v>126</v>
      </c>
      <c r="H15" s="58">
        <v>3</v>
      </c>
      <c r="I15" s="58">
        <v>994</v>
      </c>
      <c r="J15" s="58" t="s">
        <v>127</v>
      </c>
      <c r="K15" s="58">
        <v>1</v>
      </c>
      <c r="L15" s="58">
        <v>1</v>
      </c>
    </row>
    <row r="16" spans="1:12">
      <c r="A16" s="58">
        <v>11</v>
      </c>
      <c r="B16" s="58">
        <v>12</v>
      </c>
      <c r="C16" s="58" t="s">
        <v>129</v>
      </c>
      <c r="D16" s="58">
        <v>1274</v>
      </c>
      <c r="E16" s="58" t="s">
        <v>31</v>
      </c>
      <c r="F16" s="58" t="s">
        <v>8</v>
      </c>
      <c r="G16" s="58" t="s">
        <v>126</v>
      </c>
      <c r="H16" s="58">
        <v>3</v>
      </c>
      <c r="I16" s="58">
        <v>994</v>
      </c>
      <c r="J16" s="58" t="s">
        <v>127</v>
      </c>
      <c r="K16" s="58">
        <v>8</v>
      </c>
      <c r="L16" s="58">
        <v>8</v>
      </c>
    </row>
    <row r="17" spans="1:12">
      <c r="A17" s="58">
        <v>12</v>
      </c>
      <c r="B17" s="58">
        <v>12</v>
      </c>
      <c r="C17" s="58" t="s">
        <v>129</v>
      </c>
      <c r="D17" s="58">
        <v>1222</v>
      </c>
      <c r="E17" s="58" t="s">
        <v>20</v>
      </c>
      <c r="F17" s="58" t="s">
        <v>7</v>
      </c>
      <c r="G17" s="58" t="s">
        <v>126</v>
      </c>
      <c r="H17" s="58">
        <v>3</v>
      </c>
      <c r="I17" s="58">
        <v>994</v>
      </c>
      <c r="J17" s="58" t="s">
        <v>127</v>
      </c>
      <c r="K17" s="58">
        <v>1</v>
      </c>
      <c r="L17" s="58">
        <v>1</v>
      </c>
    </row>
    <row r="18" spans="1:12">
      <c r="A18" s="58">
        <v>13</v>
      </c>
      <c r="B18" s="58">
        <v>12</v>
      </c>
      <c r="C18" s="58" t="s">
        <v>129</v>
      </c>
      <c r="D18" s="58">
        <v>123</v>
      </c>
      <c r="E18" s="58" t="s">
        <v>22</v>
      </c>
      <c r="F18" s="58" t="s">
        <v>7</v>
      </c>
      <c r="G18" s="58" t="s">
        <v>126</v>
      </c>
      <c r="H18" s="58">
        <v>3</v>
      </c>
      <c r="I18" s="58">
        <v>994</v>
      </c>
      <c r="J18" s="58" t="s">
        <v>127</v>
      </c>
      <c r="K18" s="58">
        <v>1</v>
      </c>
      <c r="L18" s="58">
        <v>1</v>
      </c>
    </row>
    <row r="19" spans="1:12">
      <c r="A19" s="58">
        <v>14</v>
      </c>
      <c r="B19" s="58">
        <v>12</v>
      </c>
      <c r="C19" s="58" t="s">
        <v>129</v>
      </c>
      <c r="D19" s="58">
        <v>1241</v>
      </c>
      <c r="E19" s="58" t="s">
        <v>35</v>
      </c>
      <c r="F19" s="58" t="s">
        <v>7</v>
      </c>
      <c r="G19" s="58" t="s">
        <v>126</v>
      </c>
      <c r="H19" s="58">
        <v>3</v>
      </c>
      <c r="I19" s="58">
        <v>994</v>
      </c>
      <c r="J19" s="58" t="s">
        <v>127</v>
      </c>
      <c r="K19" s="58">
        <v>1</v>
      </c>
      <c r="L19" s="58">
        <v>1</v>
      </c>
    </row>
    <row r="20" spans="1:12">
      <c r="A20" s="58">
        <v>15</v>
      </c>
      <c r="B20" s="58">
        <v>12</v>
      </c>
      <c r="C20" s="58" t="s">
        <v>129</v>
      </c>
      <c r="D20" s="58">
        <v>1242</v>
      </c>
      <c r="E20" s="58" t="s">
        <v>36</v>
      </c>
      <c r="F20" s="58" t="s">
        <v>7</v>
      </c>
      <c r="G20" s="58" t="s">
        <v>126</v>
      </c>
      <c r="H20" s="58">
        <v>3</v>
      </c>
      <c r="I20" s="58">
        <v>994</v>
      </c>
      <c r="J20" s="58" t="s">
        <v>127</v>
      </c>
      <c r="K20" s="58">
        <v>8</v>
      </c>
      <c r="L20" s="58">
        <v>8</v>
      </c>
    </row>
    <row r="21" spans="1:12">
      <c r="A21" s="58">
        <v>16</v>
      </c>
      <c r="B21" s="58">
        <v>12</v>
      </c>
      <c r="C21" s="58" t="s">
        <v>129</v>
      </c>
      <c r="D21" s="58">
        <v>1271</v>
      </c>
      <c r="E21" s="58" t="s">
        <v>28</v>
      </c>
      <c r="F21" s="58" t="s">
        <v>7</v>
      </c>
      <c r="G21" s="58" t="s">
        <v>126</v>
      </c>
      <c r="H21" s="58">
        <v>3</v>
      </c>
      <c r="I21" s="58">
        <v>994</v>
      </c>
      <c r="J21" s="58" t="s">
        <v>127</v>
      </c>
      <c r="K21" s="58">
        <v>1</v>
      </c>
      <c r="L21" s="58">
        <v>1</v>
      </c>
    </row>
    <row r="22" spans="1:12">
      <c r="A22" s="58">
        <v>17</v>
      </c>
      <c r="B22" s="58">
        <v>12</v>
      </c>
      <c r="C22" s="58" t="s">
        <v>129</v>
      </c>
      <c r="D22" s="58">
        <v>1274</v>
      </c>
      <c r="E22" s="58" t="s">
        <v>31</v>
      </c>
      <c r="F22" s="58" t="s">
        <v>7</v>
      </c>
      <c r="G22" s="58" t="s">
        <v>126</v>
      </c>
      <c r="H22" s="58">
        <v>3</v>
      </c>
      <c r="I22" s="58">
        <v>994</v>
      </c>
      <c r="J22" s="58" t="s">
        <v>127</v>
      </c>
      <c r="K22" s="58">
        <v>1</v>
      </c>
      <c r="L22" s="58">
        <v>1</v>
      </c>
    </row>
    <row r="23" spans="1:12">
      <c r="A23" s="58">
        <v>18</v>
      </c>
      <c r="B23" s="58">
        <v>995</v>
      </c>
      <c r="C23" s="58" t="s">
        <v>37</v>
      </c>
      <c r="D23" s="58">
        <v>997</v>
      </c>
      <c r="E23" s="58" t="s">
        <v>127</v>
      </c>
      <c r="F23" s="58" t="s">
        <v>8</v>
      </c>
      <c r="G23" s="58" t="s">
        <v>126</v>
      </c>
      <c r="H23" s="58">
        <v>3</v>
      </c>
      <c r="I23" s="58">
        <v>994</v>
      </c>
      <c r="J23" s="58" t="s">
        <v>127</v>
      </c>
      <c r="K23" s="58">
        <v>358</v>
      </c>
      <c r="L23" s="58">
        <v>358</v>
      </c>
    </row>
    <row r="24" spans="1:12">
      <c r="A24" s="58">
        <v>19</v>
      </c>
      <c r="B24" s="58">
        <v>995</v>
      </c>
      <c r="C24" s="58" t="s">
        <v>37</v>
      </c>
      <c r="D24" s="58">
        <v>997</v>
      </c>
      <c r="E24" s="58" t="s">
        <v>127</v>
      </c>
      <c r="F24" s="58" t="s">
        <v>7</v>
      </c>
      <c r="G24" s="58" t="s">
        <v>126</v>
      </c>
      <c r="H24" s="58">
        <v>3</v>
      </c>
      <c r="I24" s="58">
        <v>994</v>
      </c>
      <c r="J24" s="58" t="s">
        <v>127</v>
      </c>
      <c r="K24" s="58">
        <v>39</v>
      </c>
      <c r="L24" s="58">
        <v>39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9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154</v>
      </c>
    </row>
    <row r="2" spans="1:12">
      <c r="B2" s="35" t="s">
        <v>132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133</v>
      </c>
    </row>
    <row r="5" spans="1:12">
      <c r="A5" s="58">
        <v>0</v>
      </c>
      <c r="B5" s="58">
        <v>211</v>
      </c>
      <c r="C5" s="58" t="s">
        <v>134</v>
      </c>
      <c r="D5" s="58">
        <v>21120</v>
      </c>
      <c r="E5" s="58" t="s">
        <v>39</v>
      </c>
      <c r="F5" s="58" t="s">
        <v>125</v>
      </c>
      <c r="G5" s="58" t="s">
        <v>127</v>
      </c>
      <c r="H5" s="58">
        <v>997</v>
      </c>
      <c r="I5" s="58">
        <v>994</v>
      </c>
      <c r="J5" s="58" t="s">
        <v>127</v>
      </c>
      <c r="K5" s="58">
        <v>19</v>
      </c>
      <c r="L5" s="58">
        <v>5.5965668097999997</v>
      </c>
    </row>
    <row r="6" spans="1:12">
      <c r="A6" s="58">
        <v>1</v>
      </c>
      <c r="B6" s="58">
        <v>211</v>
      </c>
      <c r="C6" s="58" t="s">
        <v>134</v>
      </c>
      <c r="D6" s="58">
        <v>21121</v>
      </c>
      <c r="E6" s="58" t="s">
        <v>41</v>
      </c>
      <c r="F6" s="58" t="s">
        <v>125</v>
      </c>
      <c r="G6" s="58" t="s">
        <v>127</v>
      </c>
      <c r="H6" s="58">
        <v>997</v>
      </c>
      <c r="I6" s="58">
        <v>994</v>
      </c>
      <c r="J6" s="58" t="s">
        <v>127</v>
      </c>
      <c r="K6" s="58">
        <v>78</v>
      </c>
      <c r="L6" s="58">
        <v>17.1515794558</v>
      </c>
    </row>
    <row r="7" spans="1:12">
      <c r="A7" s="58">
        <v>2</v>
      </c>
      <c r="B7" s="58">
        <v>211</v>
      </c>
      <c r="C7" s="58" t="s">
        <v>134</v>
      </c>
      <c r="D7" s="58">
        <v>21122</v>
      </c>
      <c r="E7" s="58" t="s">
        <v>42</v>
      </c>
      <c r="F7" s="58" t="s">
        <v>125</v>
      </c>
      <c r="G7" s="58" t="s">
        <v>127</v>
      </c>
      <c r="H7" s="58">
        <v>997</v>
      </c>
      <c r="I7" s="58">
        <v>994</v>
      </c>
      <c r="J7" s="58" t="s">
        <v>127</v>
      </c>
      <c r="K7" s="58">
        <v>539</v>
      </c>
      <c r="L7" s="58">
        <v>83.462939743899994</v>
      </c>
    </row>
    <row r="8" spans="1:12">
      <c r="A8" s="58">
        <v>3</v>
      </c>
      <c r="B8" s="58">
        <v>211</v>
      </c>
      <c r="C8" s="58" t="s">
        <v>134</v>
      </c>
      <c r="D8" s="58">
        <v>21124</v>
      </c>
      <c r="E8" s="58" t="s">
        <v>43</v>
      </c>
      <c r="F8" s="58" t="s">
        <v>125</v>
      </c>
      <c r="G8" s="58" t="s">
        <v>127</v>
      </c>
      <c r="H8" s="58">
        <v>997</v>
      </c>
      <c r="I8" s="58">
        <v>994</v>
      </c>
      <c r="J8" s="58" t="s">
        <v>127</v>
      </c>
      <c r="K8" s="58">
        <v>206</v>
      </c>
      <c r="L8" s="58">
        <v>70.632234691999997</v>
      </c>
    </row>
    <row r="9" spans="1:12">
      <c r="A9" s="58">
        <v>4</v>
      </c>
      <c r="B9" s="58">
        <v>212</v>
      </c>
      <c r="C9" s="58" t="s">
        <v>135</v>
      </c>
      <c r="D9" s="58">
        <v>2121</v>
      </c>
      <c r="E9" s="58" t="s">
        <v>45</v>
      </c>
      <c r="F9" s="58" t="s">
        <v>125</v>
      </c>
      <c r="G9" s="58" t="s">
        <v>127</v>
      </c>
      <c r="H9" s="58">
        <v>997</v>
      </c>
      <c r="I9" s="58">
        <v>994</v>
      </c>
      <c r="J9" s="58" t="s">
        <v>127</v>
      </c>
      <c r="K9" s="58">
        <v>5</v>
      </c>
      <c r="L9" s="58">
        <v>4.6176897722000003</v>
      </c>
    </row>
    <row r="10" spans="1:12">
      <c r="A10" s="58">
        <v>5</v>
      </c>
      <c r="B10" s="58">
        <v>211</v>
      </c>
      <c r="C10" s="58" t="s">
        <v>134</v>
      </c>
      <c r="D10" s="58">
        <v>21120</v>
      </c>
      <c r="E10" s="58" t="s">
        <v>39</v>
      </c>
      <c r="F10" s="58" t="s">
        <v>8</v>
      </c>
      <c r="G10" s="58" t="s">
        <v>127</v>
      </c>
      <c r="H10" s="58">
        <v>3</v>
      </c>
      <c r="I10" s="58">
        <v>994</v>
      </c>
      <c r="J10" s="58" t="s">
        <v>127</v>
      </c>
      <c r="K10" s="58">
        <v>5</v>
      </c>
      <c r="L10" s="58">
        <v>0.2046124678</v>
      </c>
    </row>
    <row r="11" spans="1:12">
      <c r="A11" s="58">
        <v>6</v>
      </c>
      <c r="B11" s="58">
        <v>211</v>
      </c>
      <c r="C11" s="58" t="s">
        <v>134</v>
      </c>
      <c r="D11" s="58">
        <v>21121</v>
      </c>
      <c r="E11" s="58" t="s">
        <v>41</v>
      </c>
      <c r="F11" s="58" t="s">
        <v>8</v>
      </c>
      <c r="G11" s="58" t="s">
        <v>127</v>
      </c>
      <c r="H11" s="58">
        <v>3</v>
      </c>
      <c r="I11" s="58">
        <v>994</v>
      </c>
      <c r="J11" s="58" t="s">
        <v>127</v>
      </c>
      <c r="K11" s="58">
        <v>3</v>
      </c>
      <c r="L11" s="58">
        <v>0.2492695895</v>
      </c>
    </row>
    <row r="12" spans="1:12">
      <c r="A12" s="58">
        <v>7</v>
      </c>
      <c r="B12" s="58">
        <v>211</v>
      </c>
      <c r="C12" s="58" t="s">
        <v>134</v>
      </c>
      <c r="D12" s="58">
        <v>21122</v>
      </c>
      <c r="E12" s="58" t="s">
        <v>42</v>
      </c>
      <c r="F12" s="58" t="s">
        <v>8</v>
      </c>
      <c r="G12" s="58" t="s">
        <v>127</v>
      </c>
      <c r="H12" s="58">
        <v>3</v>
      </c>
      <c r="I12" s="58">
        <v>994</v>
      </c>
      <c r="J12" s="58" t="s">
        <v>127</v>
      </c>
      <c r="K12" s="58">
        <v>65</v>
      </c>
      <c r="L12" s="58">
        <v>3.6562970303000002</v>
      </c>
    </row>
    <row r="13" spans="1:12">
      <c r="A13" s="58">
        <v>8</v>
      </c>
      <c r="B13" s="58">
        <v>211</v>
      </c>
      <c r="C13" s="58" t="s">
        <v>134</v>
      </c>
      <c r="D13" s="58">
        <v>21123</v>
      </c>
      <c r="E13" s="58" t="s">
        <v>44</v>
      </c>
      <c r="F13" s="58" t="s">
        <v>8</v>
      </c>
      <c r="G13" s="58" t="s">
        <v>127</v>
      </c>
      <c r="H13" s="58">
        <v>3</v>
      </c>
      <c r="I13" s="58">
        <v>994</v>
      </c>
      <c r="J13" s="58" t="s">
        <v>127</v>
      </c>
      <c r="K13" s="58">
        <v>40</v>
      </c>
      <c r="L13" s="58">
        <v>2.4713518009</v>
      </c>
    </row>
    <row r="14" spans="1:12">
      <c r="A14" s="58">
        <v>9</v>
      </c>
      <c r="B14" s="58">
        <v>211</v>
      </c>
      <c r="C14" s="58" t="s">
        <v>134</v>
      </c>
      <c r="D14" s="58">
        <v>21124</v>
      </c>
      <c r="E14" s="58" t="s">
        <v>43</v>
      </c>
      <c r="F14" s="58" t="s">
        <v>8</v>
      </c>
      <c r="G14" s="58" t="s">
        <v>127</v>
      </c>
      <c r="H14" s="58">
        <v>3</v>
      </c>
      <c r="I14" s="58">
        <v>994</v>
      </c>
      <c r="J14" s="58" t="s">
        <v>127</v>
      </c>
      <c r="K14" s="58">
        <v>6</v>
      </c>
      <c r="L14" s="58">
        <v>0.32217557099999999</v>
      </c>
    </row>
    <row r="15" spans="1:12">
      <c r="A15" s="58">
        <v>10</v>
      </c>
      <c r="B15" s="58">
        <v>211</v>
      </c>
      <c r="C15" s="58" t="s">
        <v>134</v>
      </c>
      <c r="D15" s="58">
        <v>21120</v>
      </c>
      <c r="E15" s="58" t="s">
        <v>39</v>
      </c>
      <c r="F15" s="58" t="s">
        <v>7</v>
      </c>
      <c r="G15" s="58" t="s">
        <v>127</v>
      </c>
      <c r="H15" s="58">
        <v>3</v>
      </c>
      <c r="I15" s="58">
        <v>994</v>
      </c>
      <c r="J15" s="58" t="s">
        <v>127</v>
      </c>
      <c r="K15" s="58">
        <v>2</v>
      </c>
      <c r="L15" s="58">
        <v>4.3131313800000001E-2</v>
      </c>
    </row>
    <row r="16" spans="1:12">
      <c r="A16" s="58">
        <v>11</v>
      </c>
      <c r="B16" s="58">
        <v>211</v>
      </c>
      <c r="C16" s="58" t="s">
        <v>134</v>
      </c>
      <c r="D16" s="58">
        <v>21122</v>
      </c>
      <c r="E16" s="58" t="s">
        <v>42</v>
      </c>
      <c r="F16" s="58" t="s">
        <v>7</v>
      </c>
      <c r="G16" s="58" t="s">
        <v>127</v>
      </c>
      <c r="H16" s="58">
        <v>3</v>
      </c>
      <c r="I16" s="58">
        <v>994</v>
      </c>
      <c r="J16" s="58" t="s">
        <v>127</v>
      </c>
      <c r="K16" s="58">
        <v>45</v>
      </c>
      <c r="L16" s="58">
        <v>1.7198404872999999</v>
      </c>
    </row>
    <row r="17" spans="1:12">
      <c r="A17" s="58">
        <v>12</v>
      </c>
      <c r="B17" s="58">
        <v>211</v>
      </c>
      <c r="C17" s="58" t="s">
        <v>134</v>
      </c>
      <c r="D17" s="58">
        <v>21123</v>
      </c>
      <c r="E17" s="58" t="s">
        <v>44</v>
      </c>
      <c r="F17" s="58" t="s">
        <v>7</v>
      </c>
      <c r="G17" s="58" t="s">
        <v>127</v>
      </c>
      <c r="H17" s="58">
        <v>3</v>
      </c>
      <c r="I17" s="58">
        <v>994</v>
      </c>
      <c r="J17" s="58" t="s">
        <v>127</v>
      </c>
      <c r="K17" s="58">
        <v>59</v>
      </c>
      <c r="L17" s="58">
        <v>1.809880309</v>
      </c>
    </row>
    <row r="18" spans="1:12">
      <c r="A18" s="58">
        <v>13</v>
      </c>
      <c r="B18" s="58">
        <v>211</v>
      </c>
      <c r="C18" s="58" t="s">
        <v>134</v>
      </c>
      <c r="D18" s="58">
        <v>21124</v>
      </c>
      <c r="E18" s="58" t="s">
        <v>43</v>
      </c>
      <c r="F18" s="58" t="s">
        <v>7</v>
      </c>
      <c r="G18" s="58" t="s">
        <v>127</v>
      </c>
      <c r="H18" s="58">
        <v>3</v>
      </c>
      <c r="I18" s="58">
        <v>994</v>
      </c>
      <c r="J18" s="58" t="s">
        <v>127</v>
      </c>
      <c r="K18" s="58">
        <v>7</v>
      </c>
      <c r="L18" s="58">
        <v>0.82325695239999996</v>
      </c>
    </row>
    <row r="19" spans="1:12">
      <c r="A19" s="58">
        <v>14</v>
      </c>
      <c r="B19" s="58">
        <v>211</v>
      </c>
      <c r="C19" s="58" t="s">
        <v>134</v>
      </c>
      <c r="D19" s="58">
        <v>21120</v>
      </c>
      <c r="E19" s="58" t="s">
        <v>39</v>
      </c>
      <c r="F19" s="58" t="s">
        <v>125</v>
      </c>
      <c r="G19" s="58" t="s">
        <v>127</v>
      </c>
      <c r="H19" s="58">
        <v>997</v>
      </c>
      <c r="I19" s="58">
        <v>994</v>
      </c>
      <c r="J19" s="58" t="s">
        <v>127</v>
      </c>
      <c r="K19" s="58">
        <v>6</v>
      </c>
      <c r="L19" s="58">
        <v>0.1131789908</v>
      </c>
    </row>
    <row r="20" spans="1:12">
      <c r="A20" s="58">
        <v>15</v>
      </c>
      <c r="B20" s="58">
        <v>211</v>
      </c>
      <c r="C20" s="58" t="s">
        <v>134</v>
      </c>
      <c r="D20" s="58">
        <v>21121</v>
      </c>
      <c r="E20" s="58" t="s">
        <v>41</v>
      </c>
      <c r="F20" s="58" t="s">
        <v>125</v>
      </c>
      <c r="G20" s="58" t="s">
        <v>127</v>
      </c>
      <c r="H20" s="58">
        <v>997</v>
      </c>
      <c r="I20" s="58">
        <v>994</v>
      </c>
      <c r="J20" s="58" t="s">
        <v>127</v>
      </c>
      <c r="K20" s="58">
        <v>3</v>
      </c>
      <c r="L20" s="58">
        <v>0.27449454410000002</v>
      </c>
    </row>
    <row r="21" spans="1:12">
      <c r="A21" s="58">
        <v>16</v>
      </c>
      <c r="B21" s="58">
        <v>211</v>
      </c>
      <c r="C21" s="58" t="s">
        <v>134</v>
      </c>
      <c r="D21" s="58">
        <v>21122</v>
      </c>
      <c r="E21" s="58" t="s">
        <v>42</v>
      </c>
      <c r="F21" s="58" t="s">
        <v>125</v>
      </c>
      <c r="G21" s="58" t="s">
        <v>127</v>
      </c>
      <c r="H21" s="58">
        <v>997</v>
      </c>
      <c r="I21" s="58">
        <v>994</v>
      </c>
      <c r="J21" s="58" t="s">
        <v>127</v>
      </c>
      <c r="K21" s="58">
        <v>61</v>
      </c>
      <c r="L21" s="58">
        <v>2.0855782808000001</v>
      </c>
    </row>
    <row r="22" spans="1:12">
      <c r="A22" s="58">
        <v>17</v>
      </c>
      <c r="B22" s="58">
        <v>211</v>
      </c>
      <c r="C22" s="58" t="s">
        <v>134</v>
      </c>
      <c r="D22" s="58">
        <v>21124</v>
      </c>
      <c r="E22" s="58" t="s">
        <v>43</v>
      </c>
      <c r="F22" s="58" t="s">
        <v>125</v>
      </c>
      <c r="G22" s="58" t="s">
        <v>127</v>
      </c>
      <c r="H22" s="58">
        <v>997</v>
      </c>
      <c r="I22" s="58">
        <v>994</v>
      </c>
      <c r="J22" s="58" t="s">
        <v>127</v>
      </c>
      <c r="K22" s="58">
        <v>8</v>
      </c>
      <c r="L22" s="58">
        <v>0.33134943849999998</v>
      </c>
    </row>
    <row r="23" spans="1:12">
      <c r="A23" s="58">
        <v>18</v>
      </c>
      <c r="B23" s="58">
        <v>211</v>
      </c>
      <c r="C23" s="58" t="s">
        <v>134</v>
      </c>
      <c r="D23" s="58">
        <v>21120</v>
      </c>
      <c r="E23" s="58" t="s">
        <v>39</v>
      </c>
      <c r="F23" s="58" t="s">
        <v>136</v>
      </c>
      <c r="G23" s="58" t="s">
        <v>127</v>
      </c>
      <c r="H23" s="58">
        <v>3</v>
      </c>
      <c r="I23" s="58">
        <v>994</v>
      </c>
      <c r="J23" s="58" t="s">
        <v>127</v>
      </c>
      <c r="K23" s="58">
        <v>23</v>
      </c>
      <c r="L23" s="58">
        <v>0.74651180630000002</v>
      </c>
    </row>
    <row r="24" spans="1:12">
      <c r="A24" s="58">
        <v>19</v>
      </c>
      <c r="B24" s="58">
        <v>211</v>
      </c>
      <c r="C24" s="58" t="s">
        <v>134</v>
      </c>
      <c r="D24" s="58">
        <v>21121</v>
      </c>
      <c r="E24" s="58" t="s">
        <v>41</v>
      </c>
      <c r="F24" s="58" t="s">
        <v>136</v>
      </c>
      <c r="G24" s="58" t="s">
        <v>127</v>
      </c>
      <c r="H24" s="58">
        <v>3</v>
      </c>
      <c r="I24" s="58">
        <v>994</v>
      </c>
      <c r="J24" s="58" t="s">
        <v>127</v>
      </c>
      <c r="K24" s="58">
        <v>18</v>
      </c>
      <c r="L24" s="58">
        <v>0.71007123459999999</v>
      </c>
    </row>
    <row r="25" spans="1:12">
      <c r="A25" s="58">
        <v>20</v>
      </c>
      <c r="B25" s="58">
        <v>211</v>
      </c>
      <c r="C25" s="58" t="s">
        <v>134</v>
      </c>
      <c r="D25" s="58">
        <v>21122</v>
      </c>
      <c r="E25" s="58" t="s">
        <v>42</v>
      </c>
      <c r="F25" s="58" t="s">
        <v>136</v>
      </c>
      <c r="G25" s="58" t="s">
        <v>127</v>
      </c>
      <c r="H25" s="58">
        <v>3</v>
      </c>
      <c r="I25" s="58">
        <v>994</v>
      </c>
      <c r="J25" s="58" t="s">
        <v>127</v>
      </c>
      <c r="K25" s="58">
        <v>108</v>
      </c>
      <c r="L25" s="58">
        <v>6.6126200690000001</v>
      </c>
    </row>
    <row r="26" spans="1:12">
      <c r="A26" s="58">
        <v>21</v>
      </c>
      <c r="B26" s="58">
        <v>211</v>
      </c>
      <c r="C26" s="58" t="s">
        <v>134</v>
      </c>
      <c r="D26" s="58">
        <v>21123</v>
      </c>
      <c r="E26" s="58" t="s">
        <v>44</v>
      </c>
      <c r="F26" s="58" t="s">
        <v>136</v>
      </c>
      <c r="G26" s="58" t="s">
        <v>127</v>
      </c>
      <c r="H26" s="58">
        <v>3</v>
      </c>
      <c r="I26" s="58">
        <v>994</v>
      </c>
      <c r="J26" s="58" t="s">
        <v>127</v>
      </c>
      <c r="K26" s="58">
        <v>88</v>
      </c>
      <c r="L26" s="58">
        <v>5.3262618209000001</v>
      </c>
    </row>
    <row r="27" spans="1:12">
      <c r="A27" s="58">
        <v>22</v>
      </c>
      <c r="B27" s="58">
        <v>211</v>
      </c>
      <c r="C27" s="58" t="s">
        <v>134</v>
      </c>
      <c r="D27" s="58">
        <v>21124</v>
      </c>
      <c r="E27" s="58" t="s">
        <v>43</v>
      </c>
      <c r="F27" s="58" t="s">
        <v>136</v>
      </c>
      <c r="G27" s="58" t="s">
        <v>127</v>
      </c>
      <c r="H27" s="58">
        <v>3</v>
      </c>
      <c r="I27" s="58">
        <v>994</v>
      </c>
      <c r="J27" s="58" t="s">
        <v>127</v>
      </c>
      <c r="K27" s="58">
        <v>16</v>
      </c>
      <c r="L27" s="58">
        <v>1.3055888493000001</v>
      </c>
    </row>
    <row r="28" spans="1:12">
      <c r="A28" s="58">
        <v>23</v>
      </c>
      <c r="B28" s="58">
        <v>212</v>
      </c>
      <c r="C28" s="58" t="s">
        <v>135</v>
      </c>
      <c r="D28" s="58">
        <v>2121</v>
      </c>
      <c r="E28" s="58" t="s">
        <v>45</v>
      </c>
      <c r="F28" s="58" t="s">
        <v>8</v>
      </c>
      <c r="G28" s="58" t="s">
        <v>127</v>
      </c>
      <c r="H28" s="58">
        <v>3</v>
      </c>
      <c r="I28" s="58">
        <v>994</v>
      </c>
      <c r="J28" s="58" t="s">
        <v>127</v>
      </c>
      <c r="K28" s="58">
        <v>2</v>
      </c>
      <c r="L28" s="58">
        <v>2.2115761500000001E-2</v>
      </c>
    </row>
    <row r="29" spans="1:12">
      <c r="A29" s="58">
        <v>24</v>
      </c>
      <c r="B29" s="58">
        <v>212</v>
      </c>
      <c r="C29" s="58" t="s">
        <v>135</v>
      </c>
      <c r="D29" s="58">
        <v>2121</v>
      </c>
      <c r="E29" s="58" t="s">
        <v>45</v>
      </c>
      <c r="F29" s="58" t="s">
        <v>136</v>
      </c>
      <c r="G29" s="58" t="s">
        <v>127</v>
      </c>
      <c r="H29" s="58">
        <v>3</v>
      </c>
      <c r="I29" s="58">
        <v>994</v>
      </c>
      <c r="J29" s="58" t="s">
        <v>127</v>
      </c>
      <c r="K29" s="58">
        <v>5</v>
      </c>
      <c r="L29" s="58">
        <v>1.0267513451000001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24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154</v>
      </c>
    </row>
    <row r="2" spans="1:12">
      <c r="B2" s="35" t="s">
        <v>137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133</v>
      </c>
    </row>
    <row r="5" spans="1:12">
      <c r="A5" s="58">
        <v>0</v>
      </c>
      <c r="B5" s="58">
        <v>211</v>
      </c>
      <c r="C5" s="58" t="s">
        <v>134</v>
      </c>
      <c r="D5" s="58">
        <v>21122</v>
      </c>
      <c r="E5" s="58" t="s">
        <v>42</v>
      </c>
      <c r="F5" s="58" t="s">
        <v>125</v>
      </c>
      <c r="G5" s="58" t="s">
        <v>127</v>
      </c>
      <c r="H5" s="58">
        <v>997</v>
      </c>
      <c r="I5" s="58">
        <v>994</v>
      </c>
      <c r="J5" s="58" t="s">
        <v>127</v>
      </c>
      <c r="K5" s="58">
        <v>8</v>
      </c>
      <c r="L5" s="58">
        <v>0.95190437819999996</v>
      </c>
    </row>
    <row r="6" spans="1:12">
      <c r="A6" s="58">
        <v>1</v>
      </c>
      <c r="B6" s="58">
        <v>211</v>
      </c>
      <c r="C6" s="58" t="s">
        <v>134</v>
      </c>
      <c r="D6" s="58">
        <v>21124</v>
      </c>
      <c r="E6" s="58" t="s">
        <v>43</v>
      </c>
      <c r="F6" s="58" t="s">
        <v>125</v>
      </c>
      <c r="G6" s="58" t="s">
        <v>127</v>
      </c>
      <c r="H6" s="58">
        <v>997</v>
      </c>
      <c r="I6" s="58">
        <v>994</v>
      </c>
      <c r="J6" s="58" t="s">
        <v>127</v>
      </c>
      <c r="K6" s="58">
        <v>1</v>
      </c>
      <c r="L6" s="58">
        <v>6.0752775699999997E-2</v>
      </c>
    </row>
    <row r="7" spans="1:12">
      <c r="A7" s="58">
        <v>2</v>
      </c>
      <c r="B7" s="58">
        <v>211</v>
      </c>
      <c r="C7" s="58" t="s">
        <v>134</v>
      </c>
      <c r="D7" s="58">
        <v>21120</v>
      </c>
      <c r="E7" s="58" t="s">
        <v>39</v>
      </c>
      <c r="F7" s="58" t="s">
        <v>8</v>
      </c>
      <c r="G7" s="58" t="s">
        <v>127</v>
      </c>
      <c r="H7" s="58">
        <v>3</v>
      </c>
      <c r="I7" s="58">
        <v>994</v>
      </c>
      <c r="J7" s="58" t="s">
        <v>127</v>
      </c>
      <c r="K7" s="58">
        <v>5</v>
      </c>
      <c r="L7" s="58">
        <v>0.2046124678</v>
      </c>
    </row>
    <row r="8" spans="1:12">
      <c r="A8" s="58">
        <v>3</v>
      </c>
      <c r="B8" s="58">
        <v>211</v>
      </c>
      <c r="C8" s="58" t="s">
        <v>134</v>
      </c>
      <c r="D8" s="58">
        <v>21121</v>
      </c>
      <c r="E8" s="58" t="s">
        <v>41</v>
      </c>
      <c r="F8" s="58" t="s">
        <v>8</v>
      </c>
      <c r="G8" s="58" t="s">
        <v>127</v>
      </c>
      <c r="H8" s="58">
        <v>3</v>
      </c>
      <c r="I8" s="58">
        <v>994</v>
      </c>
      <c r="J8" s="58" t="s">
        <v>127</v>
      </c>
      <c r="K8" s="58">
        <v>3</v>
      </c>
      <c r="L8" s="58">
        <v>0.2492695895</v>
      </c>
    </row>
    <row r="9" spans="1:12">
      <c r="A9" s="58">
        <v>4</v>
      </c>
      <c r="B9" s="58">
        <v>211</v>
      </c>
      <c r="C9" s="58" t="s">
        <v>134</v>
      </c>
      <c r="D9" s="58">
        <v>21122</v>
      </c>
      <c r="E9" s="58" t="s">
        <v>42</v>
      </c>
      <c r="F9" s="58" t="s">
        <v>8</v>
      </c>
      <c r="G9" s="58" t="s">
        <v>127</v>
      </c>
      <c r="H9" s="58">
        <v>3</v>
      </c>
      <c r="I9" s="58">
        <v>994</v>
      </c>
      <c r="J9" s="58" t="s">
        <v>127</v>
      </c>
      <c r="K9" s="58">
        <v>65</v>
      </c>
      <c r="L9" s="58">
        <v>3.6562970303000002</v>
      </c>
    </row>
    <row r="10" spans="1:12">
      <c r="A10" s="58">
        <v>5</v>
      </c>
      <c r="B10" s="58">
        <v>211</v>
      </c>
      <c r="C10" s="58" t="s">
        <v>134</v>
      </c>
      <c r="D10" s="58">
        <v>21123</v>
      </c>
      <c r="E10" s="58" t="s">
        <v>44</v>
      </c>
      <c r="F10" s="58" t="s">
        <v>8</v>
      </c>
      <c r="G10" s="58" t="s">
        <v>127</v>
      </c>
      <c r="H10" s="58">
        <v>3</v>
      </c>
      <c r="I10" s="58">
        <v>994</v>
      </c>
      <c r="J10" s="58" t="s">
        <v>127</v>
      </c>
      <c r="K10" s="58">
        <v>40</v>
      </c>
      <c r="L10" s="58">
        <v>2.4713518009</v>
      </c>
    </row>
    <row r="11" spans="1:12">
      <c r="A11" s="58">
        <v>6</v>
      </c>
      <c r="B11" s="58">
        <v>211</v>
      </c>
      <c r="C11" s="58" t="s">
        <v>134</v>
      </c>
      <c r="D11" s="58">
        <v>21124</v>
      </c>
      <c r="E11" s="58" t="s">
        <v>43</v>
      </c>
      <c r="F11" s="58" t="s">
        <v>8</v>
      </c>
      <c r="G11" s="58" t="s">
        <v>127</v>
      </c>
      <c r="H11" s="58">
        <v>3</v>
      </c>
      <c r="I11" s="58">
        <v>994</v>
      </c>
      <c r="J11" s="58" t="s">
        <v>127</v>
      </c>
      <c r="K11" s="58">
        <v>6</v>
      </c>
      <c r="L11" s="58">
        <v>0.32217557099999999</v>
      </c>
    </row>
    <row r="12" spans="1:12">
      <c r="A12" s="58">
        <v>7</v>
      </c>
      <c r="B12" s="58">
        <v>211</v>
      </c>
      <c r="C12" s="58" t="s">
        <v>134</v>
      </c>
      <c r="D12" s="58">
        <v>21120</v>
      </c>
      <c r="E12" s="58" t="s">
        <v>39</v>
      </c>
      <c r="F12" s="58" t="s">
        <v>7</v>
      </c>
      <c r="G12" s="58" t="s">
        <v>127</v>
      </c>
      <c r="H12" s="58">
        <v>3</v>
      </c>
      <c r="I12" s="58">
        <v>994</v>
      </c>
      <c r="J12" s="58" t="s">
        <v>127</v>
      </c>
      <c r="K12" s="58">
        <v>2</v>
      </c>
      <c r="L12" s="58">
        <v>4.3131313800000001E-2</v>
      </c>
    </row>
    <row r="13" spans="1:12">
      <c r="A13" s="58">
        <v>8</v>
      </c>
      <c r="B13" s="58">
        <v>211</v>
      </c>
      <c r="C13" s="58" t="s">
        <v>134</v>
      </c>
      <c r="D13" s="58">
        <v>21122</v>
      </c>
      <c r="E13" s="58" t="s">
        <v>42</v>
      </c>
      <c r="F13" s="58" t="s">
        <v>7</v>
      </c>
      <c r="G13" s="58" t="s">
        <v>127</v>
      </c>
      <c r="H13" s="58">
        <v>3</v>
      </c>
      <c r="I13" s="58">
        <v>994</v>
      </c>
      <c r="J13" s="58" t="s">
        <v>127</v>
      </c>
      <c r="K13" s="58">
        <v>45</v>
      </c>
      <c r="L13" s="58">
        <v>1.7198404872999999</v>
      </c>
    </row>
    <row r="14" spans="1:12">
      <c r="A14" s="58">
        <v>9</v>
      </c>
      <c r="B14" s="58">
        <v>211</v>
      </c>
      <c r="C14" s="58" t="s">
        <v>134</v>
      </c>
      <c r="D14" s="58">
        <v>21123</v>
      </c>
      <c r="E14" s="58" t="s">
        <v>44</v>
      </c>
      <c r="F14" s="58" t="s">
        <v>7</v>
      </c>
      <c r="G14" s="58" t="s">
        <v>127</v>
      </c>
      <c r="H14" s="58">
        <v>3</v>
      </c>
      <c r="I14" s="58">
        <v>994</v>
      </c>
      <c r="J14" s="58" t="s">
        <v>127</v>
      </c>
      <c r="K14" s="58">
        <v>59</v>
      </c>
      <c r="L14" s="58">
        <v>1.809880309</v>
      </c>
    </row>
    <row r="15" spans="1:12">
      <c r="A15" s="58">
        <v>10</v>
      </c>
      <c r="B15" s="58">
        <v>211</v>
      </c>
      <c r="C15" s="58" t="s">
        <v>134</v>
      </c>
      <c r="D15" s="58">
        <v>21124</v>
      </c>
      <c r="E15" s="58" t="s">
        <v>43</v>
      </c>
      <c r="F15" s="58" t="s">
        <v>7</v>
      </c>
      <c r="G15" s="58" t="s">
        <v>127</v>
      </c>
      <c r="H15" s="58">
        <v>3</v>
      </c>
      <c r="I15" s="58">
        <v>994</v>
      </c>
      <c r="J15" s="58" t="s">
        <v>127</v>
      </c>
      <c r="K15" s="58">
        <v>7</v>
      </c>
      <c r="L15" s="58">
        <v>0.82325695239999996</v>
      </c>
    </row>
    <row r="16" spans="1:12">
      <c r="A16" s="58">
        <v>11</v>
      </c>
      <c r="B16" s="58">
        <v>211</v>
      </c>
      <c r="C16" s="58" t="s">
        <v>134</v>
      </c>
      <c r="D16" s="58">
        <v>21121</v>
      </c>
      <c r="E16" s="58" t="s">
        <v>41</v>
      </c>
      <c r="F16" s="58" t="s">
        <v>125</v>
      </c>
      <c r="G16" s="58" t="s">
        <v>127</v>
      </c>
      <c r="H16" s="58">
        <v>997</v>
      </c>
      <c r="I16" s="58">
        <v>994</v>
      </c>
      <c r="J16" s="58" t="s">
        <v>127</v>
      </c>
      <c r="K16" s="58">
        <v>1</v>
      </c>
      <c r="L16" s="58">
        <v>0.21922197609999999</v>
      </c>
    </row>
    <row r="17" spans="1:12">
      <c r="A17" s="58">
        <v>12</v>
      </c>
      <c r="B17" s="58">
        <v>211</v>
      </c>
      <c r="C17" s="58" t="s">
        <v>134</v>
      </c>
      <c r="D17" s="58">
        <v>21122</v>
      </c>
      <c r="E17" s="58" t="s">
        <v>42</v>
      </c>
      <c r="F17" s="58" t="s">
        <v>125</v>
      </c>
      <c r="G17" s="58" t="s">
        <v>127</v>
      </c>
      <c r="H17" s="58">
        <v>997</v>
      </c>
      <c r="I17" s="58">
        <v>994</v>
      </c>
      <c r="J17" s="58" t="s">
        <v>127</v>
      </c>
      <c r="K17" s="58">
        <v>4</v>
      </c>
      <c r="L17" s="58">
        <v>4.1731469100000002E-2</v>
      </c>
    </row>
    <row r="18" spans="1:12">
      <c r="A18" s="58">
        <v>13</v>
      </c>
      <c r="B18" s="58">
        <v>211</v>
      </c>
      <c r="C18" s="58" t="s">
        <v>134</v>
      </c>
      <c r="D18" s="58">
        <v>21120</v>
      </c>
      <c r="E18" s="58" t="s">
        <v>39</v>
      </c>
      <c r="F18" s="58" t="s">
        <v>136</v>
      </c>
      <c r="G18" s="58" t="s">
        <v>127</v>
      </c>
      <c r="H18" s="58">
        <v>3</v>
      </c>
      <c r="I18" s="58">
        <v>994</v>
      </c>
      <c r="J18" s="58" t="s">
        <v>127</v>
      </c>
      <c r="K18" s="58">
        <v>23</v>
      </c>
      <c r="L18" s="58">
        <v>0.74651180630000002</v>
      </c>
    </row>
    <row r="19" spans="1:12">
      <c r="A19" s="58">
        <v>14</v>
      </c>
      <c r="B19" s="58">
        <v>211</v>
      </c>
      <c r="C19" s="58" t="s">
        <v>134</v>
      </c>
      <c r="D19" s="58">
        <v>21121</v>
      </c>
      <c r="E19" s="58" t="s">
        <v>41</v>
      </c>
      <c r="F19" s="58" t="s">
        <v>136</v>
      </c>
      <c r="G19" s="58" t="s">
        <v>127</v>
      </c>
      <c r="H19" s="58">
        <v>3</v>
      </c>
      <c r="I19" s="58">
        <v>994</v>
      </c>
      <c r="J19" s="58" t="s">
        <v>127</v>
      </c>
      <c r="K19" s="58">
        <v>18</v>
      </c>
      <c r="L19" s="58">
        <v>0.71007123459999999</v>
      </c>
    </row>
    <row r="20" spans="1:12">
      <c r="A20" s="58">
        <v>15</v>
      </c>
      <c r="B20" s="58">
        <v>211</v>
      </c>
      <c r="C20" s="58" t="s">
        <v>134</v>
      </c>
      <c r="D20" s="58">
        <v>21122</v>
      </c>
      <c r="E20" s="58" t="s">
        <v>42</v>
      </c>
      <c r="F20" s="58" t="s">
        <v>136</v>
      </c>
      <c r="G20" s="58" t="s">
        <v>127</v>
      </c>
      <c r="H20" s="58">
        <v>3</v>
      </c>
      <c r="I20" s="58">
        <v>994</v>
      </c>
      <c r="J20" s="58" t="s">
        <v>127</v>
      </c>
      <c r="K20" s="58">
        <v>108</v>
      </c>
      <c r="L20" s="58">
        <v>6.6126200690000001</v>
      </c>
    </row>
    <row r="21" spans="1:12">
      <c r="A21" s="58">
        <v>16</v>
      </c>
      <c r="B21" s="58">
        <v>211</v>
      </c>
      <c r="C21" s="58" t="s">
        <v>134</v>
      </c>
      <c r="D21" s="58">
        <v>21123</v>
      </c>
      <c r="E21" s="58" t="s">
        <v>44</v>
      </c>
      <c r="F21" s="58" t="s">
        <v>136</v>
      </c>
      <c r="G21" s="58" t="s">
        <v>127</v>
      </c>
      <c r="H21" s="58">
        <v>3</v>
      </c>
      <c r="I21" s="58">
        <v>994</v>
      </c>
      <c r="J21" s="58" t="s">
        <v>127</v>
      </c>
      <c r="K21" s="58">
        <v>88</v>
      </c>
      <c r="L21" s="58">
        <v>5.3262618209000001</v>
      </c>
    </row>
    <row r="22" spans="1:12">
      <c r="A22" s="58">
        <v>17</v>
      </c>
      <c r="B22" s="58">
        <v>211</v>
      </c>
      <c r="C22" s="58" t="s">
        <v>134</v>
      </c>
      <c r="D22" s="58">
        <v>21124</v>
      </c>
      <c r="E22" s="58" t="s">
        <v>43</v>
      </c>
      <c r="F22" s="58" t="s">
        <v>136</v>
      </c>
      <c r="G22" s="58" t="s">
        <v>127</v>
      </c>
      <c r="H22" s="58">
        <v>3</v>
      </c>
      <c r="I22" s="58">
        <v>994</v>
      </c>
      <c r="J22" s="58" t="s">
        <v>127</v>
      </c>
      <c r="K22" s="58">
        <v>16</v>
      </c>
      <c r="L22" s="58">
        <v>1.3055888493000001</v>
      </c>
    </row>
    <row r="23" spans="1:12">
      <c r="A23" s="58">
        <v>18</v>
      </c>
      <c r="B23" s="58">
        <v>212</v>
      </c>
      <c r="C23" s="58" t="s">
        <v>135</v>
      </c>
      <c r="D23" s="58">
        <v>2121</v>
      </c>
      <c r="E23" s="58" t="s">
        <v>45</v>
      </c>
      <c r="F23" s="58" t="s">
        <v>8</v>
      </c>
      <c r="G23" s="58" t="s">
        <v>127</v>
      </c>
      <c r="H23" s="58">
        <v>3</v>
      </c>
      <c r="I23" s="58">
        <v>994</v>
      </c>
      <c r="J23" s="58" t="s">
        <v>127</v>
      </c>
      <c r="K23" s="58">
        <v>2</v>
      </c>
      <c r="L23" s="58">
        <v>2.2115761500000001E-2</v>
      </c>
    </row>
    <row r="24" spans="1:12">
      <c r="A24" s="58">
        <v>19</v>
      </c>
      <c r="B24" s="58">
        <v>212</v>
      </c>
      <c r="C24" s="58" t="s">
        <v>135</v>
      </c>
      <c r="D24" s="58">
        <v>2121</v>
      </c>
      <c r="E24" s="58" t="s">
        <v>45</v>
      </c>
      <c r="F24" s="58" t="s">
        <v>136</v>
      </c>
      <c r="G24" s="58" t="s">
        <v>127</v>
      </c>
      <c r="H24" s="58">
        <v>3</v>
      </c>
      <c r="I24" s="58">
        <v>994</v>
      </c>
      <c r="J24" s="58" t="s">
        <v>127</v>
      </c>
      <c r="K24" s="58">
        <v>5</v>
      </c>
      <c r="L24" s="58">
        <v>1.0267513451000001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154</v>
      </c>
    </row>
    <row r="2" spans="1:12">
      <c r="B2" s="35" t="s">
        <v>138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110</v>
      </c>
    </row>
    <row r="5" spans="1:12">
      <c r="A5" s="58">
        <v>0</v>
      </c>
      <c r="B5" s="58">
        <v>215</v>
      </c>
      <c r="C5" s="58" t="s">
        <v>139</v>
      </c>
      <c r="D5" s="58">
        <v>21512</v>
      </c>
      <c r="E5" s="58" t="s">
        <v>47</v>
      </c>
      <c r="F5" s="58" t="s">
        <v>125</v>
      </c>
      <c r="G5" s="58" t="s">
        <v>127</v>
      </c>
      <c r="H5" s="58">
        <v>997</v>
      </c>
      <c r="I5" s="58">
        <v>994</v>
      </c>
      <c r="J5" s="58" t="s">
        <v>127</v>
      </c>
      <c r="K5" s="58">
        <v>1</v>
      </c>
      <c r="L5" s="58">
        <v>2.3696180953999999</v>
      </c>
    </row>
    <row r="6" spans="1:12">
      <c r="A6" s="58">
        <v>1</v>
      </c>
      <c r="B6" s="58">
        <v>23</v>
      </c>
      <c r="C6" s="58" t="s">
        <v>140</v>
      </c>
      <c r="D6" s="58">
        <v>2301</v>
      </c>
      <c r="E6" s="58" t="s">
        <v>49</v>
      </c>
      <c r="F6" s="58" t="s">
        <v>125</v>
      </c>
      <c r="G6" s="58" t="s">
        <v>127</v>
      </c>
      <c r="H6" s="58">
        <v>997</v>
      </c>
      <c r="I6" s="58">
        <v>994</v>
      </c>
      <c r="J6" s="58" t="s">
        <v>127</v>
      </c>
      <c r="K6" s="58">
        <v>4</v>
      </c>
      <c r="L6" s="58">
        <v>8.1642427482999995</v>
      </c>
    </row>
    <row r="7" spans="1:12">
      <c r="A7" s="58">
        <v>2</v>
      </c>
      <c r="B7" s="58">
        <v>23</v>
      </c>
      <c r="C7" s="58" t="s">
        <v>140</v>
      </c>
      <c r="D7" s="58">
        <v>2302</v>
      </c>
      <c r="E7" s="58" t="s">
        <v>50</v>
      </c>
      <c r="F7" s="58" t="s">
        <v>125</v>
      </c>
      <c r="G7" s="58" t="s">
        <v>127</v>
      </c>
      <c r="H7" s="58">
        <v>997</v>
      </c>
      <c r="I7" s="58">
        <v>994</v>
      </c>
      <c r="J7" s="58" t="s">
        <v>127</v>
      </c>
      <c r="K7" s="58">
        <v>1</v>
      </c>
      <c r="L7" s="58">
        <v>4.2360748900000002E-2</v>
      </c>
    </row>
    <row r="8" spans="1:12">
      <c r="A8" s="58">
        <v>3</v>
      </c>
      <c r="B8" s="58">
        <v>24</v>
      </c>
      <c r="C8" s="58" t="s">
        <v>141</v>
      </c>
      <c r="D8" s="58">
        <v>241</v>
      </c>
      <c r="E8" s="58" t="s">
        <v>51</v>
      </c>
      <c r="F8" s="58" t="s">
        <v>125</v>
      </c>
      <c r="G8" s="58" t="s">
        <v>127</v>
      </c>
      <c r="H8" s="58">
        <v>997</v>
      </c>
      <c r="I8" s="58">
        <v>994</v>
      </c>
      <c r="J8" s="58" t="s">
        <v>127</v>
      </c>
      <c r="K8" s="58">
        <v>20</v>
      </c>
      <c r="L8" s="58">
        <v>7.5575003260000004</v>
      </c>
    </row>
    <row r="9" spans="1:12">
      <c r="A9" s="58">
        <v>4</v>
      </c>
      <c r="B9" s="58">
        <v>215</v>
      </c>
      <c r="C9" s="58" t="s">
        <v>139</v>
      </c>
      <c r="D9" s="58">
        <v>2152</v>
      </c>
      <c r="E9" s="58" t="s">
        <v>48</v>
      </c>
      <c r="F9" s="58" t="s">
        <v>7</v>
      </c>
      <c r="G9" s="58" t="s">
        <v>127</v>
      </c>
      <c r="H9" s="58">
        <v>3</v>
      </c>
      <c r="I9" s="58">
        <v>994</v>
      </c>
      <c r="J9" s="58" t="s">
        <v>127</v>
      </c>
      <c r="K9" s="58">
        <v>1</v>
      </c>
      <c r="L9" s="58">
        <v>3.6713195499999997E-2</v>
      </c>
    </row>
    <row r="10" spans="1:12">
      <c r="A10" s="58">
        <v>5</v>
      </c>
      <c r="B10" s="58">
        <v>24</v>
      </c>
      <c r="C10" s="58" t="s">
        <v>141</v>
      </c>
      <c r="D10" s="58">
        <v>241</v>
      </c>
      <c r="E10" s="58" t="s">
        <v>51</v>
      </c>
      <c r="F10" s="58" t="s">
        <v>7</v>
      </c>
      <c r="G10" s="58" t="s">
        <v>127</v>
      </c>
      <c r="H10" s="58">
        <v>3</v>
      </c>
      <c r="I10" s="58">
        <v>994</v>
      </c>
      <c r="J10" s="58" t="s">
        <v>127</v>
      </c>
      <c r="K10" s="58">
        <v>4</v>
      </c>
      <c r="L10" s="58">
        <v>0.8324952753</v>
      </c>
    </row>
    <row r="11" spans="1:12">
      <c r="A11" s="58">
        <v>6</v>
      </c>
      <c r="B11" s="58">
        <v>24</v>
      </c>
      <c r="C11" s="58" t="s">
        <v>141</v>
      </c>
      <c r="D11" s="58">
        <v>241</v>
      </c>
      <c r="E11" s="58" t="s">
        <v>51</v>
      </c>
      <c r="F11" s="58" t="s">
        <v>136</v>
      </c>
      <c r="G11" s="58" t="s">
        <v>127</v>
      </c>
      <c r="H11" s="58">
        <v>3</v>
      </c>
      <c r="I11" s="58">
        <v>994</v>
      </c>
      <c r="J11" s="58" t="s">
        <v>127</v>
      </c>
      <c r="K11" s="58">
        <v>3</v>
      </c>
      <c r="L11" s="58">
        <v>0.58613639269999995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154</v>
      </c>
    </row>
    <row r="2" spans="1:12">
      <c r="B2" s="35" t="s">
        <v>142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110</v>
      </c>
    </row>
    <row r="5" spans="1:12">
      <c r="A5" s="58">
        <v>0</v>
      </c>
      <c r="B5" s="58">
        <v>215</v>
      </c>
      <c r="C5" s="58" t="s">
        <v>139</v>
      </c>
      <c r="D5" s="58">
        <v>21512</v>
      </c>
      <c r="E5" s="58" t="s">
        <v>47</v>
      </c>
      <c r="F5" s="58" t="s">
        <v>125</v>
      </c>
      <c r="G5" s="58" t="s">
        <v>127</v>
      </c>
      <c r="H5" s="58">
        <v>997</v>
      </c>
      <c r="I5" s="58">
        <v>994</v>
      </c>
      <c r="J5" s="58" t="s">
        <v>127</v>
      </c>
      <c r="K5" s="58">
        <v>1</v>
      </c>
      <c r="L5" s="58">
        <v>3.1027349000000001E-3</v>
      </c>
    </row>
    <row r="6" spans="1:12">
      <c r="A6" s="58">
        <v>1</v>
      </c>
      <c r="B6" s="58">
        <v>24</v>
      </c>
      <c r="C6" s="58" t="s">
        <v>141</v>
      </c>
      <c r="D6" s="58">
        <v>241</v>
      </c>
      <c r="E6" s="58" t="s">
        <v>51</v>
      </c>
      <c r="F6" s="58" t="s">
        <v>125</v>
      </c>
      <c r="G6" s="58" t="s">
        <v>127</v>
      </c>
      <c r="H6" s="58">
        <v>997</v>
      </c>
      <c r="I6" s="58">
        <v>994</v>
      </c>
      <c r="J6" s="58" t="s">
        <v>127</v>
      </c>
      <c r="K6" s="58">
        <v>1</v>
      </c>
      <c r="L6" s="58">
        <v>0.13958410460000001</v>
      </c>
    </row>
    <row r="7" spans="1:12">
      <c r="A7" s="58">
        <v>2</v>
      </c>
      <c r="B7" s="58">
        <v>215</v>
      </c>
      <c r="C7" s="58" t="s">
        <v>139</v>
      </c>
      <c r="D7" s="58">
        <v>2152</v>
      </c>
      <c r="E7" s="58" t="s">
        <v>48</v>
      </c>
      <c r="F7" s="58" t="s">
        <v>7</v>
      </c>
      <c r="G7" s="58" t="s">
        <v>127</v>
      </c>
      <c r="H7" s="58">
        <v>3</v>
      </c>
      <c r="I7" s="58">
        <v>994</v>
      </c>
      <c r="J7" s="58" t="s">
        <v>127</v>
      </c>
      <c r="K7" s="58">
        <v>1</v>
      </c>
      <c r="L7" s="58">
        <v>3.6711855100000003E-2</v>
      </c>
    </row>
    <row r="8" spans="1:12">
      <c r="A8" s="58">
        <v>3</v>
      </c>
      <c r="B8" s="58">
        <v>24</v>
      </c>
      <c r="C8" s="58" t="s">
        <v>141</v>
      </c>
      <c r="D8" s="58">
        <v>241</v>
      </c>
      <c r="E8" s="58" t="s">
        <v>51</v>
      </c>
      <c r="F8" s="58" t="s">
        <v>7</v>
      </c>
      <c r="G8" s="58" t="s">
        <v>127</v>
      </c>
      <c r="H8" s="58">
        <v>3</v>
      </c>
      <c r="I8" s="58">
        <v>994</v>
      </c>
      <c r="J8" s="58" t="s">
        <v>127</v>
      </c>
      <c r="K8" s="58">
        <v>4</v>
      </c>
      <c r="L8" s="58">
        <v>0.82263400900000005</v>
      </c>
    </row>
    <row r="9" spans="1:12">
      <c r="A9" s="58">
        <v>4</v>
      </c>
      <c r="B9" s="58">
        <v>24</v>
      </c>
      <c r="C9" s="58" t="s">
        <v>141</v>
      </c>
      <c r="D9" s="58">
        <v>241</v>
      </c>
      <c r="E9" s="58" t="s">
        <v>51</v>
      </c>
      <c r="F9" s="58" t="s">
        <v>136</v>
      </c>
      <c r="G9" s="58" t="s">
        <v>127</v>
      </c>
      <c r="H9" s="58">
        <v>3</v>
      </c>
      <c r="I9" s="58">
        <v>994</v>
      </c>
      <c r="J9" s="58" t="s">
        <v>127</v>
      </c>
      <c r="K9" s="58">
        <v>3</v>
      </c>
      <c r="L9" s="58">
        <v>0.53492967150000004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154</v>
      </c>
    </row>
    <row r="2" spans="1:12">
      <c r="B2" s="35" t="s">
        <v>143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133</v>
      </c>
    </row>
    <row r="5" spans="1:12">
      <c r="A5" s="58">
        <v>0</v>
      </c>
      <c r="B5" s="58">
        <v>22</v>
      </c>
      <c r="C5" s="58" t="s">
        <v>144</v>
      </c>
      <c r="D5" s="58">
        <v>221</v>
      </c>
      <c r="E5" s="58" t="s">
        <v>52</v>
      </c>
      <c r="F5" s="58" t="s">
        <v>125</v>
      </c>
      <c r="G5" s="58" t="s">
        <v>127</v>
      </c>
      <c r="H5" s="58">
        <v>997</v>
      </c>
      <c r="I5" s="58">
        <v>994</v>
      </c>
      <c r="J5" s="58" t="s">
        <v>127</v>
      </c>
      <c r="K5" s="58">
        <v>1</v>
      </c>
      <c r="L5" s="58">
        <v>3.3057561399999998E-2</v>
      </c>
    </row>
    <row r="6" spans="1:12">
      <c r="A6" s="58">
        <v>1</v>
      </c>
      <c r="B6" s="58">
        <v>22</v>
      </c>
      <c r="C6" s="58" t="s">
        <v>144</v>
      </c>
      <c r="D6" s="58">
        <v>222</v>
      </c>
      <c r="E6" s="58" t="s">
        <v>53</v>
      </c>
      <c r="F6" s="58" t="s">
        <v>125</v>
      </c>
      <c r="G6" s="58" t="s">
        <v>127</v>
      </c>
      <c r="H6" s="58">
        <v>997</v>
      </c>
      <c r="I6" s="58">
        <v>994</v>
      </c>
      <c r="J6" s="58" t="s">
        <v>127</v>
      </c>
      <c r="K6" s="58">
        <v>32</v>
      </c>
      <c r="L6" s="58">
        <v>18.002762858099999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154</v>
      </c>
    </row>
    <row r="2" spans="1:12">
      <c r="B2" s="35" t="s">
        <v>145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133</v>
      </c>
    </row>
    <row r="5" spans="1:12">
      <c r="A5" s="58">
        <v>0</v>
      </c>
      <c r="B5" s="58">
        <v>22</v>
      </c>
      <c r="C5" s="58" t="s">
        <v>144</v>
      </c>
      <c r="D5" s="58">
        <v>221</v>
      </c>
      <c r="E5" s="58" t="s">
        <v>52</v>
      </c>
      <c r="F5" s="58" t="s">
        <v>125</v>
      </c>
      <c r="G5" s="58" t="s">
        <v>127</v>
      </c>
      <c r="H5" s="58">
        <v>997</v>
      </c>
      <c r="I5" s="58">
        <v>994</v>
      </c>
      <c r="J5" s="58" t="s">
        <v>127</v>
      </c>
      <c r="K5" s="58">
        <v>1</v>
      </c>
      <c r="L5" s="58">
        <v>1.2409963E-3</v>
      </c>
    </row>
    <row r="6" spans="1:12">
      <c r="A6" s="58">
        <v>1</v>
      </c>
      <c r="B6" s="58">
        <v>22</v>
      </c>
      <c r="C6" s="58" t="s">
        <v>144</v>
      </c>
      <c r="D6" s="58">
        <v>222</v>
      </c>
      <c r="E6" s="58" t="s">
        <v>53</v>
      </c>
      <c r="F6" s="58" t="s">
        <v>125</v>
      </c>
      <c r="G6" s="58" t="s">
        <v>127</v>
      </c>
      <c r="H6" s="58">
        <v>997</v>
      </c>
      <c r="I6" s="58">
        <v>994</v>
      </c>
      <c r="J6" s="58" t="s">
        <v>127</v>
      </c>
      <c r="K6" s="58">
        <v>20</v>
      </c>
      <c r="L6" s="58">
        <v>3.0679195984000001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154</v>
      </c>
    </row>
    <row r="2" spans="1:12">
      <c r="B2" s="35" t="s">
        <v>146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110</v>
      </c>
    </row>
    <row r="5" spans="1:12">
      <c r="A5" s="58">
        <v>0</v>
      </c>
      <c r="B5" s="58">
        <v>2</v>
      </c>
      <c r="C5" s="58" t="s">
        <v>147</v>
      </c>
      <c r="D5" s="58">
        <v>21</v>
      </c>
      <c r="E5" s="58" t="s">
        <v>60</v>
      </c>
      <c r="F5" s="58" t="s">
        <v>148</v>
      </c>
      <c r="G5" s="58" t="s">
        <v>127</v>
      </c>
      <c r="H5" s="58">
        <v>997</v>
      </c>
      <c r="I5" s="58">
        <v>992</v>
      </c>
      <c r="J5" s="58" t="s">
        <v>127</v>
      </c>
      <c r="K5" s="58">
        <v>6</v>
      </c>
      <c r="L5" s="58">
        <v>490.07445261300001</v>
      </c>
    </row>
    <row r="6" spans="1:12">
      <c r="A6" s="58">
        <v>1</v>
      </c>
      <c r="B6" s="58">
        <v>2</v>
      </c>
      <c r="C6" s="58" t="s">
        <v>147</v>
      </c>
      <c r="D6" s="58">
        <v>23</v>
      </c>
      <c r="E6" s="58" t="s">
        <v>149</v>
      </c>
      <c r="F6" s="58" t="s">
        <v>148</v>
      </c>
      <c r="G6" s="58" t="s">
        <v>127</v>
      </c>
      <c r="H6" s="58">
        <v>997</v>
      </c>
      <c r="I6" s="58">
        <v>992</v>
      </c>
      <c r="J6" s="58" t="s">
        <v>127</v>
      </c>
      <c r="K6" s="58">
        <v>12</v>
      </c>
      <c r="L6" s="58">
        <v>1059.8358514399999</v>
      </c>
    </row>
    <row r="7" spans="1:12">
      <c r="A7" s="58">
        <v>2</v>
      </c>
      <c r="B7" s="58">
        <v>2</v>
      </c>
      <c r="C7" s="58" t="s">
        <v>147</v>
      </c>
      <c r="D7" s="58">
        <v>24</v>
      </c>
      <c r="E7" s="58" t="s">
        <v>150</v>
      </c>
      <c r="F7" s="58" t="s">
        <v>148</v>
      </c>
      <c r="G7" s="58" t="s">
        <v>127</v>
      </c>
      <c r="H7" s="58">
        <v>997</v>
      </c>
      <c r="I7" s="58">
        <v>992</v>
      </c>
      <c r="J7" s="58" t="s">
        <v>127</v>
      </c>
      <c r="K7" s="58">
        <v>12</v>
      </c>
      <c r="L7" s="58">
        <v>681.38071510600003</v>
      </c>
    </row>
    <row r="8" spans="1:12">
      <c r="A8" s="58">
        <v>3</v>
      </c>
      <c r="B8" s="58">
        <v>3</v>
      </c>
      <c r="C8" s="58" t="s">
        <v>151</v>
      </c>
      <c r="D8" s="58">
        <v>31</v>
      </c>
      <c r="E8" s="58" t="s">
        <v>152</v>
      </c>
      <c r="F8" s="58" t="s">
        <v>148</v>
      </c>
      <c r="G8" s="58" t="s">
        <v>127</v>
      </c>
      <c r="H8" s="58">
        <v>997</v>
      </c>
      <c r="I8" s="58">
        <v>992</v>
      </c>
      <c r="J8" s="58" t="s">
        <v>127</v>
      </c>
      <c r="K8" s="58">
        <v>16</v>
      </c>
      <c r="L8" s="58">
        <v>1146.6585103800001</v>
      </c>
    </row>
    <row r="9" spans="1:12">
      <c r="A9" s="58">
        <v>4</v>
      </c>
      <c r="B9" s="58">
        <v>3</v>
      </c>
      <c r="C9" s="58" t="s">
        <v>151</v>
      </c>
      <c r="D9" s="58">
        <v>32</v>
      </c>
      <c r="E9" s="58" t="s">
        <v>58</v>
      </c>
      <c r="F9" s="58" t="s">
        <v>148</v>
      </c>
      <c r="G9" s="58" t="s">
        <v>127</v>
      </c>
      <c r="H9" s="58">
        <v>997</v>
      </c>
      <c r="I9" s="58">
        <v>992</v>
      </c>
      <c r="J9" s="58" t="s">
        <v>127</v>
      </c>
      <c r="K9" s="58">
        <v>3</v>
      </c>
      <c r="L9" s="58">
        <v>168.74643190800001</v>
      </c>
    </row>
    <row r="10" spans="1:12">
      <c r="A10" s="58">
        <v>5</v>
      </c>
      <c r="B10" s="58">
        <v>998</v>
      </c>
      <c r="C10" s="58" t="s">
        <v>56</v>
      </c>
      <c r="D10" s="58">
        <v>998</v>
      </c>
      <c r="E10" s="58" t="s">
        <v>56</v>
      </c>
      <c r="F10" s="58" t="s">
        <v>148</v>
      </c>
      <c r="G10" s="58" t="s">
        <v>127</v>
      </c>
      <c r="H10" s="58">
        <v>997</v>
      </c>
      <c r="I10" s="58">
        <v>992</v>
      </c>
      <c r="J10" s="58" t="s">
        <v>127</v>
      </c>
      <c r="K10" s="58">
        <v>3</v>
      </c>
      <c r="L10" s="58">
        <v>306.28938080099999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>
      <selection activeCell="B1" sqref="B1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154</v>
      </c>
    </row>
    <row r="2" spans="1:12">
      <c r="B2" s="35" t="s">
        <v>153</v>
      </c>
    </row>
    <row r="4" spans="1:12">
      <c r="A4" s="21" t="s">
        <v>103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107</v>
      </c>
      <c r="H4" s="21" t="s">
        <v>108</v>
      </c>
      <c r="I4" s="21" t="s">
        <v>121</v>
      </c>
      <c r="J4" s="21" t="s">
        <v>122</v>
      </c>
      <c r="K4" s="21" t="s">
        <v>109</v>
      </c>
      <c r="L4" s="21" t="s">
        <v>110</v>
      </c>
    </row>
    <row r="5" spans="1:12">
      <c r="A5" s="58">
        <v>0</v>
      </c>
      <c r="B5" s="58">
        <v>2</v>
      </c>
      <c r="C5" s="58" t="s">
        <v>147</v>
      </c>
      <c r="D5" s="58">
        <v>21</v>
      </c>
      <c r="E5" s="58" t="s">
        <v>60</v>
      </c>
      <c r="F5" s="58" t="s">
        <v>148</v>
      </c>
      <c r="G5" s="58" t="s">
        <v>127</v>
      </c>
      <c r="H5" s="58">
        <v>997</v>
      </c>
      <c r="I5" s="58">
        <v>992</v>
      </c>
      <c r="J5" s="58" t="s">
        <v>127</v>
      </c>
      <c r="K5" s="58">
        <v>4</v>
      </c>
      <c r="L5" s="58">
        <v>0.71112075969999999</v>
      </c>
    </row>
    <row r="6" spans="1:12">
      <c r="A6" s="58">
        <v>1</v>
      </c>
      <c r="B6" s="58">
        <v>2</v>
      </c>
      <c r="C6" s="58" t="s">
        <v>147</v>
      </c>
      <c r="D6" s="58">
        <v>23</v>
      </c>
      <c r="E6" s="58" t="s">
        <v>149</v>
      </c>
      <c r="F6" s="58" t="s">
        <v>148</v>
      </c>
      <c r="G6" s="58" t="s">
        <v>127</v>
      </c>
      <c r="H6" s="58">
        <v>997</v>
      </c>
      <c r="I6" s="58">
        <v>992</v>
      </c>
      <c r="J6" s="58" t="s">
        <v>127</v>
      </c>
      <c r="K6" s="58">
        <v>7</v>
      </c>
      <c r="L6" s="58">
        <v>11.768938304500001</v>
      </c>
    </row>
    <row r="7" spans="1:12">
      <c r="A7" s="58">
        <v>2</v>
      </c>
      <c r="B7" s="58">
        <v>2</v>
      </c>
      <c r="C7" s="58" t="s">
        <v>147</v>
      </c>
      <c r="D7" s="58">
        <v>24</v>
      </c>
      <c r="E7" s="58" t="s">
        <v>150</v>
      </c>
      <c r="F7" s="58" t="s">
        <v>148</v>
      </c>
      <c r="G7" s="58" t="s">
        <v>127</v>
      </c>
      <c r="H7" s="58">
        <v>997</v>
      </c>
      <c r="I7" s="58">
        <v>992</v>
      </c>
      <c r="J7" s="58" t="s">
        <v>127</v>
      </c>
      <c r="K7" s="58">
        <v>7</v>
      </c>
      <c r="L7" s="58">
        <v>75.193397362100001</v>
      </c>
    </row>
    <row r="8" spans="1:12">
      <c r="A8" s="58">
        <v>3</v>
      </c>
      <c r="B8" s="58">
        <v>3</v>
      </c>
      <c r="C8" s="58" t="s">
        <v>151</v>
      </c>
      <c r="D8" s="58">
        <v>31</v>
      </c>
      <c r="E8" s="58" t="s">
        <v>152</v>
      </c>
      <c r="F8" s="58" t="s">
        <v>148</v>
      </c>
      <c r="G8" s="58" t="s">
        <v>127</v>
      </c>
      <c r="H8" s="58">
        <v>997</v>
      </c>
      <c r="I8" s="58">
        <v>992</v>
      </c>
      <c r="J8" s="58" t="s">
        <v>127</v>
      </c>
      <c r="K8" s="58">
        <v>6</v>
      </c>
      <c r="L8" s="58">
        <v>1.6167372340999999</v>
      </c>
    </row>
    <row r="9" spans="1:12">
      <c r="A9" s="58">
        <v>4</v>
      </c>
      <c r="B9" s="58">
        <v>3</v>
      </c>
      <c r="C9" s="58" t="s">
        <v>151</v>
      </c>
      <c r="D9" s="58">
        <v>32</v>
      </c>
      <c r="E9" s="58" t="s">
        <v>58</v>
      </c>
      <c r="F9" s="58" t="s">
        <v>148</v>
      </c>
      <c r="G9" s="58" t="s">
        <v>127</v>
      </c>
      <c r="H9" s="58">
        <v>997</v>
      </c>
      <c r="I9" s="58">
        <v>992</v>
      </c>
      <c r="J9" s="58" t="s">
        <v>127</v>
      </c>
      <c r="K9" s="58">
        <v>2</v>
      </c>
      <c r="L9" s="58">
        <v>10.9814398335</v>
      </c>
    </row>
    <row r="10" spans="1:12">
      <c r="A10" s="58">
        <v>5</v>
      </c>
      <c r="B10" s="58">
        <v>998</v>
      </c>
      <c r="C10" s="58" t="s">
        <v>56</v>
      </c>
      <c r="D10" s="58">
        <v>998</v>
      </c>
      <c r="E10" s="58" t="s">
        <v>56</v>
      </c>
      <c r="F10" s="58" t="s">
        <v>148</v>
      </c>
      <c r="G10" s="58" t="s">
        <v>127</v>
      </c>
      <c r="H10" s="58">
        <v>997</v>
      </c>
      <c r="I10" s="58">
        <v>992</v>
      </c>
      <c r="J10" s="58" t="s">
        <v>127</v>
      </c>
      <c r="K10" s="58">
        <v>2</v>
      </c>
      <c r="L10" s="58">
        <v>54.264516186000002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Röser Daniel</cp:lastModifiedBy>
  <cp:lastPrinted>2020-10-14T12:56:37Z</cp:lastPrinted>
  <dcterms:created xsi:type="dcterms:W3CDTF">2017-04-13T10:25:13Z</dcterms:created>
  <dcterms:modified xsi:type="dcterms:W3CDTF">2024-09-26T01:14:59Z</dcterms:modified>
</cp:coreProperties>
</file>