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D:\_ACT\EMSR756-AOI-19-STRONIESLASKIE_GRA\03MAPS\output\EMSR756\AOI19\GRA_PRODUCT\FCT\EMSR756_AOI19_GRA_PRODUCT_v1\20240924_OVR\"/>
    </mc:Choice>
  </mc:AlternateContent>
  <xr:revisionPtr revIDLastSave="0" documentId="13_ncr:1_{42273B54-8B86-474F-9B28-13E313C106F5}" xr6:coauthVersionLast="47" xr6:coauthVersionMax="47" xr10:uidLastSave="{00000000-0000-0000-0000-000000000000}"/>
  <bookViews>
    <workbookView xWindow="-120" yWindow="-120" windowWidth="38640" windowHeight="21240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P_m_v1_aoi" sheetId="5" r:id="rId5"/>
    <sheet name="_builtUpP_m_v1_aff" sheetId="6" r:id="rId6"/>
    <sheet name="_transportationL_m_v1_aoi" sheetId="7" r:id="rId7"/>
    <sheet name="_transportationL_m_v1_aff" sheetId="8" r:id="rId8"/>
    <sheet name="_facilitiesA_m_v1_aoi" sheetId="9" r:id="rId9"/>
    <sheet name="_facilitiesA_m_v1_aff" sheetId="10" r:id="rId10"/>
    <sheet name="_facilitiesL_m_v1_aoi" sheetId="11" r:id="rId11"/>
    <sheet name="_facilitiesL_m_v1_aff" sheetId="12" r:id="rId12"/>
    <sheet name="_naturalLandUseA_v1_aoi" sheetId="13" r:id="rId13"/>
    <sheet name="_naturalLandUseA_v1_aff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2" i="2" l="1"/>
  <c r="B71" i="2"/>
  <c r="B70" i="2"/>
  <c r="B54" i="2"/>
  <c r="B53" i="2"/>
</calcChain>
</file>

<file path=xl/sharedStrings.xml><?xml version="1.0" encoding="utf-8"?>
<sst xmlns="http://schemas.openxmlformats.org/spreadsheetml/2006/main" count="847" uniqueCount="155">
  <si>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</si>
  <si>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</si>
  <si>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</si>
  <si>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</si>
  <si>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</si>
  <si>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EMSR756 AOI: 19 Stronieslaskie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</si>
  <si>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</si>
  <si>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</si>
  <si>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</si>
  <si>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</si>
  <si>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</si>
  <si>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</si>
  <si>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</si>
  <si>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Flood trace</t>
  </si>
  <si>
    <t>ha</t>
  </si>
  <si>
    <t>Flooded area</t>
  </si>
  <si>
    <t>Estimated population</t>
  </si>
  <si>
    <t>Number of inhabitants</t>
  </si>
  <si>
    <t>Built-up</t>
  </si>
  <si>
    <t>Residential Buildings</t>
  </si>
  <si>
    <t>No.</t>
  </si>
  <si>
    <t>Police station</t>
  </si>
  <si>
    <t>Fire station</t>
  </si>
  <si>
    <t>Wholesale and retail trade buildings</t>
  </si>
  <si>
    <t>Industrial buildings</t>
  </si>
  <si>
    <t>Reservoirs, silos and warehouses</t>
  </si>
  <si>
    <t>Public entertainment buildings</t>
  </si>
  <si>
    <t>Museums and libraries</t>
  </si>
  <si>
    <t>School, university and research buildings</t>
  </si>
  <si>
    <t>Non-residential farm buildings</t>
  </si>
  <si>
    <t>Buildings used as places of worship and for religious activities</t>
  </si>
  <si>
    <t>Historic or protected monuments</t>
  </si>
  <si>
    <t>Other buildings not elsewhere classified</t>
  </si>
  <si>
    <t>Tent</t>
  </si>
  <si>
    <t>Hotel buildings</t>
  </si>
  <si>
    <t>Other short-stay accommodation buildings</t>
  </si>
  <si>
    <t>Communication buildings, stations, terminals and associated buildings</t>
  </si>
  <si>
    <t>Garage buildings</t>
  </si>
  <si>
    <t>Unclassified</t>
  </si>
  <si>
    <t>Transportation</t>
  </si>
  <si>
    <t>Primary Road</t>
  </si>
  <si>
    <t>km</t>
  </si>
  <si>
    <t>Secondary Road</t>
  </si>
  <si>
    <t>Local Road</t>
  </si>
  <si>
    <t>Cart Track</t>
  </si>
  <si>
    <t>No Driveway</t>
  </si>
  <si>
    <t>Long-distance railways</t>
  </si>
  <si>
    <t>Facilities</t>
  </si>
  <si>
    <t>Settling Basin</t>
  </si>
  <si>
    <t>Dams</t>
  </si>
  <si>
    <t>Constructions for mining or extraction</t>
  </si>
  <si>
    <t>Power plant constructions</t>
  </si>
  <si>
    <t>Sport and recreation constructions</t>
  </si>
  <si>
    <t>Long-distance pipelines, communication and electricity lines</t>
  </si>
  <si>
    <t>Local pipelines and cables</t>
  </si>
  <si>
    <t>Land use</t>
  </si>
  <si>
    <t xml:space="preserve">Heterogeneous agricultural areas </t>
  </si>
  <si>
    <t>Shrub and/or herbaceous vegetation association</t>
  </si>
  <si>
    <t>Other</t>
  </si>
  <si>
    <t xml:space="preserve">Pastures </t>
  </si>
  <si>
    <t xml:space="preserve">Forests </t>
  </si>
  <si>
    <t>Arable land</t>
  </si>
  <si>
    <t>* Presence of damage proxies and proximitywith destroyed/damaged asset</t>
  </si>
  <si>
    <t>** Sum of all damage classes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</si>
  <si>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</si>
  <si>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</si>
  <si>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</si>
  <si>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</si>
  <si>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</si>
  <si>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</si>
  <si>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</si>
  <si>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</si>
  <si>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</si>
  <si>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</si>
  <si>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</si>
  <si>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</si>
  <si>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FABDEM (ForestAndBuildingsremovedCopernicusDEM) removes building and tree height biases from the Copernicus GLO 30</t>
  </si>
  <si>
    <t xml:space="preserve"> Digital Elevation Model (DEM) (Airbus,2020).</t>
  </si>
  <si>
    <t>AOI: 19 Stronieslaskie</t>
  </si>
  <si>
    <t>Data Source</t>
  </si>
  <si>
    <t>GEOSTAT_2021_v1-0</t>
  </si>
  <si>
    <t>GHS_POP_E2020_GLOBE_R2023A_4326_3ss_v1-0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</si>
  <si>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</si>
  <si>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</si>
  <si>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</si>
  <si>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</si>
  <si>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</si>
  <si>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</si>
  <si>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</si>
  <si>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</si>
  <si>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</si>
  <si>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</si>
  <si>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Eurostat, Population and Migration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</si>
  <si>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</si>
  <si>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</si>
  <si>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</si>
  <si>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</si>
  <si>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</si>
  <si>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 xml:space="preserve">WorldPop (www.worldpop.org) </t>
  </si>
  <si>
    <t>Indications of the differences between the population datasets.</t>
  </si>
  <si>
    <t>very good: &lt;20%_x000D_
good: 21%-40%_x000D_
moderate: 41%-60%_x000D_
poor: 61%-80%_x000D_
very poor: &gt;80%</t>
  </si>
  <si>
    <t>moderate</t>
  </si>
  <si>
    <t>Total Affected</t>
  </si>
  <si>
    <t>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</si>
  <si>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</si>
  <si>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</si>
  <si>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</si>
  <si>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</si>
  <si>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</si>
  <si>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</si>
  <si>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</si>
  <si>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</si>
  <si>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</si>
  <si>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</si>
  <si>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</si>
  <si>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Photo-interpretation</t>
  </si>
  <si>
    <t>_builtUpP_m_v1_aoi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</si>
  <si>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</si>
  <si>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</si>
  <si>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</si>
  <si>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</si>
  <si>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</si>
  <si>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</si>
  <si>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</si>
  <si>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</si>
  <si>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1271</t>
  </si>
  <si>
    <t>Building point</t>
  </si>
  <si>
    <t>Not Applicable</t>
  </si>
  <si>
    <t>New</t>
  </si>
  <si>
    <t>Non-residential Buildings</t>
  </si>
  <si>
    <t>1212</t>
  </si>
  <si>
    <t>No visible damage</t>
  </si>
  <si>
    <t>_builtUpP_m_v1_aff</t>
  </si>
  <si>
    <t>_transportationL_m_v1_aoi</t>
  </si>
  <si>
    <t>Length</t>
  </si>
  <si>
    <t>Highways, Streets and Roads</t>
  </si>
  <si>
    <t>Railways</t>
  </si>
  <si>
    <t>Possibly damaged</t>
  </si>
  <si>
    <t>_transportationL_m_v1_aff</t>
  </si>
  <si>
    <t>_facilitiesA_m_v1_aoi</t>
  </si>
  <si>
    <t>Harbours, waterways, dams and other waterworks</t>
  </si>
  <si>
    <t>Complex Constructions on Industrial Sites</t>
  </si>
  <si>
    <t>Other Civil Engineering Works</t>
  </si>
  <si>
    <t>_facilitiesA_m_v1_aff</t>
  </si>
  <si>
    <t>_facilitiesL_m_v1_aoi</t>
  </si>
  <si>
    <t>Pipelines, Communication and Electricity Lines</t>
  </si>
  <si>
    <t>_facilitiesL_m_v1_aff</t>
  </si>
  <si>
    <t>_naturalLandUseA_v1_aoi</t>
  </si>
  <si>
    <t>Agricultural Areas</t>
  </si>
  <si>
    <t>Not Affected</t>
  </si>
  <si>
    <t>Pastures</t>
  </si>
  <si>
    <t>Heterogeneous agricultural areas</t>
  </si>
  <si>
    <t>Forests and Semi-natural Areas</t>
  </si>
  <si>
    <t>Forests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</si>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</sst>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##,###"/>
    <numFmt numFmtId="168" formatCode="&quot;~&quot;\ ####"/>
  </numFmts>
  <fonts count="18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FF66"/>
        <bgColor rgb="FFFFFF66"/>
      </patternFill>
    </fill>
    <fill>
      <patternFill patternType="solid">
        <fgColor rgb="FFFFCC66"/>
        <bgColor rgb="FFFFCC6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0">
    <xf numFmtId="0" fontId="0" fillId="0" borderId="0" xfId="0"/>
    <xf numFmtId="0" fontId="0" fillId="2" borderId="0" xfId="0" applyFill="1"/>
    <xf numFmtId="0" fontId="0" fillId="0" borderId="0" xfId="0"/>
    <xf numFmtId="0" fontId="5" fillId="0" borderId="0" xfId="0" applyFont="1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9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center" wrapText="1"/>
    </xf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11" fillId="3" borderId="0" xfId="0" applyFont="1" applyFill="1"/>
    <xf numFmtId="0" fontId="11" fillId="3" borderId="0" xfId="0" applyFont="1" applyFill="1" applyAlignment="1">
      <alignment wrapText="1"/>
    </xf>
    <xf numFmtId="0" fontId="12" fillId="0" borderId="0" xfId="0" applyFont="1"/>
    <xf numFmtId="0" fontId="13" fillId="0" borderId="5" xfId="0" applyFont="1" applyBorder="1"/>
    <xf numFmtId="0" fontId="13" fillId="0" borderId="5" xfId="0" applyFont="1" applyBorder="1" applyAlignment="1">
      <alignment horizontal="right" vertical="center"/>
    </xf>
    <xf numFmtId="165" fontId="13" fillId="0" borderId="5" xfId="0" applyNumberFormat="1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right" vertical="center" wrapText="1"/>
    </xf>
    <xf numFmtId="0" fontId="0" fillId="0" borderId="10" xfId="0" applyBorder="1"/>
    <xf numFmtId="0" fontId="9" fillId="0" borderId="11" xfId="0" applyFont="1" applyBorder="1" applyAlignment="1">
      <alignment vertical="top" wrapText="1"/>
    </xf>
    <xf numFmtId="0" fontId="9" fillId="0" borderId="11" xfId="0" applyFont="1" applyBorder="1" applyAlignment="1">
      <alignment horizontal="right" vertical="center" wrapText="1"/>
    </xf>
    <xf numFmtId="0" fontId="13" fillId="0" borderId="10" xfId="0" applyFont="1" applyBorder="1"/>
    <xf numFmtId="165" fontId="13" fillId="0" borderId="11" xfId="0" applyNumberFormat="1" applyFont="1" applyBorder="1" applyAlignment="1">
      <alignment horizontal="center" vertical="center" wrapText="1"/>
    </xf>
    <xf numFmtId="165" fontId="13" fillId="0" borderId="0" xfId="0" applyNumberFormat="1" applyFont="1" applyAlignment="1">
      <alignment horizontal="left" vertical="center"/>
    </xf>
    <xf numFmtId="165" fontId="13" fillId="0" borderId="0" xfId="0" applyNumberFormat="1" applyFont="1"/>
    <xf numFmtId="0" fontId="9" fillId="0" borderId="11" xfId="0" applyFont="1" applyBorder="1" applyAlignment="1">
      <alignment vertical="center" wrapText="1"/>
    </xf>
    <xf numFmtId="166" fontId="13" fillId="0" borderId="11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vertical="top" wrapText="1"/>
    </xf>
    <xf numFmtId="0" fontId="1" fillId="0" borderId="12" xfId="0" applyFont="1" applyBorder="1" applyAlignment="1">
      <alignment vertical="center"/>
    </xf>
    <xf numFmtId="0" fontId="9" fillId="0" borderId="12" xfId="0" applyFont="1" applyBorder="1" applyAlignment="1">
      <alignment horizontal="right" vertical="center" wrapText="1"/>
    </xf>
    <xf numFmtId="166" fontId="13" fillId="0" borderId="12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/>
    </xf>
    <xf numFmtId="0" fontId="9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9" fillId="0" borderId="13" xfId="0" applyFont="1" applyBorder="1" applyAlignment="1">
      <alignment horizontal="right" vertical="center" wrapText="1"/>
    </xf>
    <xf numFmtId="166" fontId="13" fillId="0" borderId="13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/>
    </xf>
    <xf numFmtId="165" fontId="13" fillId="0" borderId="12" xfId="0" applyNumberFormat="1" applyFont="1" applyBorder="1" applyAlignment="1">
      <alignment horizontal="center" vertical="center" wrapText="1"/>
    </xf>
    <xf numFmtId="165" fontId="13" fillId="0" borderId="13" xfId="0" applyNumberFormat="1" applyFont="1" applyBorder="1" applyAlignment="1">
      <alignment horizontal="center" vertical="center" wrapText="1"/>
    </xf>
    <xf numFmtId="0" fontId="9" fillId="0" borderId="11" xfId="0" applyFont="1" applyBorder="1"/>
    <xf numFmtId="0" fontId="10" fillId="0" borderId="11" xfId="0" applyFont="1" applyBorder="1" applyAlignment="1">
      <alignment vertical="center"/>
    </xf>
    <xf numFmtId="0" fontId="0" fillId="0" borderId="12" xfId="0" applyBorder="1"/>
    <xf numFmtId="0" fontId="10" fillId="0" borderId="12" xfId="0" applyFont="1" applyBorder="1" applyAlignment="1">
      <alignment vertical="center"/>
    </xf>
    <xf numFmtId="0" fontId="0" fillId="0" borderId="13" xfId="0" applyBorder="1"/>
    <xf numFmtId="0" fontId="10" fillId="0" borderId="13" xfId="0" applyFont="1" applyBorder="1" applyAlignment="1">
      <alignment vertical="center"/>
    </xf>
    <xf numFmtId="168" fontId="13" fillId="0" borderId="1" xfId="0" applyNumberFormat="1" applyFont="1" applyBorder="1" applyAlignment="1">
      <alignment horizontal="center"/>
    </xf>
    <xf numFmtId="167" fontId="13" fillId="0" borderId="1" xfId="0" applyNumberFormat="1" applyFont="1" applyBorder="1" applyAlignment="1">
      <alignment horizontal="center"/>
    </xf>
    <xf numFmtId="0" fontId="14" fillId="0" borderId="0" xfId="0" applyFont="1"/>
    <xf numFmtId="0" fontId="13" fillId="0" borderId="0" xfId="0" applyFont="1"/>
    <xf numFmtId="0" fontId="15" fillId="0" borderId="0" xfId="0" applyFont="1"/>
    <xf numFmtId="0" fontId="13" fillId="0" borderId="0" xfId="0" applyFont="1" applyAlignment="1">
      <alignment horizontal="left" vertical="center"/>
    </xf>
    <xf numFmtId="0" fontId="12" fillId="4" borderId="5" xfId="0" applyFont="1" applyFill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2" fillId="0" borderId="5" xfId="0" applyFont="1" applyBorder="1"/>
    <xf numFmtId="0" fontId="0" fillId="0" borderId="5" xfId="0" applyBorder="1"/>
    <xf numFmtId="0" fontId="0" fillId="5" borderId="5" xfId="0" applyFill="1" applyBorder="1"/>
    <xf numFmtId="0" fontId="0" fillId="6" borderId="5" xfId="0" applyFill="1" applyBorder="1"/>
    <xf numFmtId="0" fontId="0" fillId="7" borderId="5" xfId="0" applyFill="1" applyBorder="1"/>
    <xf numFmtId="0" fontId="0" fillId="8" borderId="5" xfId="0" applyFill="1" applyBorder="1"/>
    <xf numFmtId="0" fontId="13" fillId="0" borderId="5" xfId="0" applyFont="1" applyBorder="1"/>
    <xf numFmtId="0" fontId="0" fillId="0" borderId="6" xfId="0" applyBorder="1"/>
    <xf numFmtId="0" fontId="0" fillId="0" borderId="7" xfId="0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right" vertical="center" wrapText="1"/>
    </xf>
    <xf numFmtId="0" fontId="17" fillId="0" borderId="0" xfId="0" applyFont="1" applyAlignment="1">
      <alignment vertical="center"/>
    </xf>
    <xf numFmtId="0" fontId="17" fillId="0" borderId="0" xfId="0" applyFont="1"/>
  </cellXfs>
  <cellStyles count="4">
    <cellStyle name="Excel Built-in Normal" xfId="1" xr:uid="{00000000-0005-0000-0000-000001000000}"/>
    <cellStyle name="Normale 2" xfId="2" xr:uid="{00000000-0005-0000-0000-000002000000}"/>
    <cellStyle name="Normale 3" xfId="3" xr:uid="{00000000-0005-0000-0000-000003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59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75</xdr:row>
      <xdr:rowOff>68039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12321" y="14750146"/>
          <a:ext cx="2381250" cy="457200"/>
        </a:xfrm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74</xdr:row>
      <xdr:rowOff>163288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9511393" y="14654895"/>
          <a:ext cx="1533525" cy="619125"/>
        </a:xfrm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/>
  <cols>
    <col min="2" max="2" width="154.7109375" style="2" bestFit="1" customWidth="1"/>
  </cols>
  <sheetData>
    <row r="1" spans="2:2">
      <c r="B1" s="11"/>
    </row>
    <row r="2" spans="2:2" ht="20.25" customHeight="1">
      <c r="B2" s="12" t="s">
        <v>0</v>
      </c>
    </row>
    <row r="3" spans="2:2" ht="20.25" customHeight="1">
      <c r="B3" s="12"/>
    </row>
    <row r="4" spans="2:2" ht="15.75" customHeight="1">
      <c r="B4" s="19" t="s">
        <v>1</v>
      </c>
    </row>
    <row r="5" spans="2:2" ht="15.75" customHeight="1">
      <c r="B5" s="19" t="s">
        <v>2</v>
      </c>
    </row>
    <row r="6" spans="2:2" ht="15.75" customHeight="1">
      <c r="B6" s="19"/>
    </row>
    <row r="7" spans="2:2" ht="15.75" customHeight="1">
      <c r="B7" s="19" t="s">
        <v>3</v>
      </c>
    </row>
    <row r="8" spans="2:2" ht="15.75" customHeight="1">
      <c r="B8" s="19"/>
    </row>
    <row r="9" spans="2:2" ht="30.75" customHeight="1">
      <c r="B9" s="20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76"/>
  <sheetViews>
    <sheetView showGridLines="0" tabSelected="1" zoomScale="70" zoomScaleNormal="70" workbookViewId="0">
      <selection activeCell="L76" sqref="L76"/>
    </sheetView>
  </sheetViews>
  <sheetFormatPr baseColWidth="10" defaultColWidth="9.140625" defaultRowHeight="15"/>
  <cols>
    <col min="1" max="1" width="9.140625" style="2" customWidth="1"/>
    <col min="2" max="2" width="28.140625" style="2" customWidth="1"/>
    <col min="3" max="3" width="55.140625" style="7" bestFit="1" customWidth="1"/>
    <col min="4" max="4" width="7.42578125" style="2" bestFit="1" customWidth="1"/>
    <col min="5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>
      <c r="A1" s="10"/>
      <c r="B1" s="34" t="s">
        <v>5</v>
      </c>
    </row>
    <row r="3" spans="1:11">
      <c r="B3" s="16" t="s">
        <v>6</v>
      </c>
      <c r="C3" s="17"/>
      <c r="D3" s="17"/>
      <c r="E3" s="17"/>
      <c r="F3" s="17"/>
      <c r="G3" s="17"/>
      <c r="H3" s="17"/>
      <c r="I3" s="18"/>
      <c r="J3" s="3"/>
      <c r="K3" s="3"/>
    </row>
    <row r="4" spans="1:11" ht="30.75" customHeight="1">
      <c r="B4" s="9"/>
      <c r="C4" s="77" t="s">
        <v>7</v>
      </c>
      <c r="D4" s="76"/>
      <c r="E4" s="13" t="s">
        <v>8</v>
      </c>
      <c r="F4" s="13" t="s">
        <v>9</v>
      </c>
      <c r="G4" s="13" t="s">
        <v>10</v>
      </c>
      <c r="H4" s="13" t="s">
        <v>11</v>
      </c>
      <c r="I4" s="13" t="s">
        <v>12</v>
      </c>
      <c r="J4" s="3"/>
      <c r="K4" s="3"/>
    </row>
    <row r="5" spans="1:11">
      <c r="B5" s="22" t="s">
        <v>13</v>
      </c>
      <c r="C5" s="22"/>
      <c r="D5" s="23" t="s">
        <v>14</v>
      </c>
      <c r="E5" s="71"/>
      <c r="F5" s="72"/>
      <c r="G5" s="73"/>
      <c r="H5" s="22"/>
      <c r="I5" s="24">
        <v>100.744011069</v>
      </c>
    </row>
    <row r="6" spans="1:11">
      <c r="B6" s="22" t="s">
        <v>15</v>
      </c>
      <c r="C6" s="22"/>
      <c r="D6" s="23" t="s">
        <v>14</v>
      </c>
      <c r="E6" s="71"/>
      <c r="F6" s="72"/>
      <c r="G6" s="73"/>
      <c r="H6" s="22"/>
      <c r="I6" s="24">
        <v>15.587236020700001</v>
      </c>
    </row>
    <row r="7" spans="1:11">
      <c r="B7" s="14" t="s">
        <v>16</v>
      </c>
      <c r="C7" s="15" t="s">
        <v>17</v>
      </c>
      <c r="D7" s="15"/>
      <c r="E7" s="74"/>
      <c r="F7" s="75"/>
      <c r="G7" s="76"/>
      <c r="H7" s="56">
        <v>500</v>
      </c>
      <c r="I7" s="57">
        <v>7300</v>
      </c>
      <c r="J7" s="3"/>
      <c r="K7" s="3"/>
    </row>
    <row r="8" spans="1:11">
      <c r="B8" s="30" t="s">
        <v>18</v>
      </c>
      <c r="C8" s="36" t="s">
        <v>19</v>
      </c>
      <c r="D8" s="31" t="s">
        <v>20</v>
      </c>
      <c r="E8" s="37">
        <v>0</v>
      </c>
      <c r="F8" s="37">
        <v>28</v>
      </c>
      <c r="G8" s="37">
        <v>0</v>
      </c>
      <c r="H8" s="37">
        <v>28</v>
      </c>
      <c r="I8" s="37">
        <v>180</v>
      </c>
    </row>
    <row r="9" spans="1:11">
      <c r="B9" s="38"/>
      <c r="C9" s="39" t="s">
        <v>21</v>
      </c>
      <c r="D9" s="40" t="s">
        <v>20</v>
      </c>
      <c r="E9" s="41">
        <v>0</v>
      </c>
      <c r="F9" s="41">
        <v>0</v>
      </c>
      <c r="G9" s="41">
        <v>0</v>
      </c>
      <c r="H9" s="41">
        <v>0</v>
      </c>
      <c r="I9" s="41">
        <v>1</v>
      </c>
    </row>
    <row r="10" spans="1:11">
      <c r="B10" s="38"/>
      <c r="C10" s="39" t="s">
        <v>22</v>
      </c>
      <c r="D10" s="40" t="s">
        <v>20</v>
      </c>
      <c r="E10" s="41">
        <v>0</v>
      </c>
      <c r="F10" s="41">
        <v>0</v>
      </c>
      <c r="G10" s="41">
        <v>0</v>
      </c>
      <c r="H10" s="41">
        <v>0</v>
      </c>
      <c r="I10" s="41">
        <v>3</v>
      </c>
    </row>
    <row r="11" spans="1:11">
      <c r="B11" s="38"/>
      <c r="C11" s="39" t="s">
        <v>23</v>
      </c>
      <c r="D11" s="40" t="s">
        <v>20</v>
      </c>
      <c r="E11" s="41">
        <v>0</v>
      </c>
      <c r="F11" s="41">
        <v>4</v>
      </c>
      <c r="G11" s="41">
        <v>0</v>
      </c>
      <c r="H11" s="41">
        <v>4</v>
      </c>
      <c r="I11" s="41">
        <v>27</v>
      </c>
    </row>
    <row r="12" spans="1:11">
      <c r="B12" s="38"/>
      <c r="C12" s="39" t="s">
        <v>24</v>
      </c>
      <c r="D12" s="40" t="s">
        <v>20</v>
      </c>
      <c r="E12" s="41">
        <v>0</v>
      </c>
      <c r="F12" s="41">
        <v>0</v>
      </c>
      <c r="G12" s="41">
        <v>0</v>
      </c>
      <c r="H12" s="41">
        <v>0</v>
      </c>
      <c r="I12" s="41">
        <v>6</v>
      </c>
    </row>
    <row r="13" spans="1:11">
      <c r="B13" s="38"/>
      <c r="C13" s="39" t="s">
        <v>25</v>
      </c>
      <c r="D13" s="40" t="s">
        <v>20</v>
      </c>
      <c r="E13" s="41">
        <v>0</v>
      </c>
      <c r="F13" s="41">
        <v>0</v>
      </c>
      <c r="G13" s="41">
        <v>0</v>
      </c>
      <c r="H13" s="41">
        <v>0</v>
      </c>
      <c r="I13" s="41">
        <v>5</v>
      </c>
    </row>
    <row r="14" spans="1:11">
      <c r="B14" s="38"/>
      <c r="C14" s="39" t="s">
        <v>26</v>
      </c>
      <c r="D14" s="40" t="s">
        <v>20</v>
      </c>
      <c r="E14" s="41">
        <v>0</v>
      </c>
      <c r="F14" s="41">
        <v>0</v>
      </c>
      <c r="G14" s="41">
        <v>0</v>
      </c>
      <c r="H14" s="41">
        <v>0</v>
      </c>
      <c r="I14" s="41">
        <v>1</v>
      </c>
    </row>
    <row r="15" spans="1:11">
      <c r="B15" s="38"/>
      <c r="C15" s="39" t="s">
        <v>27</v>
      </c>
      <c r="D15" s="40" t="s">
        <v>20</v>
      </c>
      <c r="E15" s="41">
        <v>0</v>
      </c>
      <c r="F15" s="41">
        <v>0</v>
      </c>
      <c r="G15" s="41">
        <v>0</v>
      </c>
      <c r="H15" s="41">
        <v>0</v>
      </c>
      <c r="I15" s="41">
        <v>2</v>
      </c>
    </row>
    <row r="16" spans="1:11">
      <c r="B16" s="38"/>
      <c r="C16" s="39" t="s">
        <v>28</v>
      </c>
      <c r="D16" s="40" t="s">
        <v>20</v>
      </c>
      <c r="E16" s="41">
        <v>0</v>
      </c>
      <c r="F16" s="41">
        <v>0</v>
      </c>
      <c r="G16" s="41">
        <v>0</v>
      </c>
      <c r="H16" s="41">
        <v>0</v>
      </c>
      <c r="I16" s="41">
        <v>2</v>
      </c>
    </row>
    <row r="17" spans="2:9">
      <c r="B17" s="38"/>
      <c r="C17" s="42" t="s">
        <v>29</v>
      </c>
      <c r="D17" s="40" t="s">
        <v>20</v>
      </c>
      <c r="E17" s="41">
        <v>0</v>
      </c>
      <c r="F17" s="41">
        <v>16</v>
      </c>
      <c r="G17" s="41">
        <v>0</v>
      </c>
      <c r="H17" s="41">
        <v>16</v>
      </c>
      <c r="I17" s="41">
        <v>145</v>
      </c>
    </row>
    <row r="18" spans="2:9">
      <c r="B18" s="38"/>
      <c r="C18" s="42" t="s">
        <v>30</v>
      </c>
      <c r="D18" s="40" t="s">
        <v>20</v>
      </c>
      <c r="E18" s="41">
        <v>0</v>
      </c>
      <c r="F18" s="41">
        <v>0</v>
      </c>
      <c r="G18" s="41">
        <v>0</v>
      </c>
      <c r="H18" s="41">
        <v>0</v>
      </c>
      <c r="I18" s="41">
        <v>11</v>
      </c>
    </row>
    <row r="19" spans="2:9">
      <c r="B19" s="38"/>
      <c r="C19" s="42" t="s">
        <v>31</v>
      </c>
      <c r="D19" s="40" t="s">
        <v>20</v>
      </c>
      <c r="E19" s="41">
        <v>0</v>
      </c>
      <c r="F19" s="41">
        <v>0</v>
      </c>
      <c r="G19" s="41">
        <v>0</v>
      </c>
      <c r="H19" s="41">
        <v>0</v>
      </c>
      <c r="I19" s="41">
        <v>2</v>
      </c>
    </row>
    <row r="20" spans="2:9">
      <c r="B20" s="38"/>
      <c r="C20" s="39" t="s">
        <v>32</v>
      </c>
      <c r="D20" s="40" t="s">
        <v>20</v>
      </c>
      <c r="E20" s="41">
        <v>0</v>
      </c>
      <c r="F20" s="41">
        <v>4</v>
      </c>
      <c r="G20" s="41">
        <v>0</v>
      </c>
      <c r="H20" s="41">
        <v>4</v>
      </c>
      <c r="I20" s="41">
        <v>25</v>
      </c>
    </row>
    <row r="21" spans="2:9">
      <c r="B21" s="38"/>
      <c r="C21" s="39" t="s">
        <v>33</v>
      </c>
      <c r="D21" s="40" t="s">
        <v>20</v>
      </c>
      <c r="E21" s="41">
        <v>0</v>
      </c>
      <c r="F21" s="41">
        <v>0</v>
      </c>
      <c r="G21" s="41">
        <v>0</v>
      </c>
      <c r="H21" s="41">
        <v>0</v>
      </c>
      <c r="I21" s="41">
        <v>11</v>
      </c>
    </row>
    <row r="22" spans="2:9">
      <c r="B22" s="38"/>
      <c r="C22" s="39" t="s">
        <v>34</v>
      </c>
      <c r="D22" s="40" t="s">
        <v>20</v>
      </c>
      <c r="E22" s="41">
        <v>0</v>
      </c>
      <c r="F22" s="41">
        <v>1</v>
      </c>
      <c r="G22" s="41">
        <v>0</v>
      </c>
      <c r="H22" s="41">
        <v>1</v>
      </c>
      <c r="I22" s="41">
        <v>11</v>
      </c>
    </row>
    <row r="23" spans="2:9">
      <c r="B23" s="38"/>
      <c r="C23" s="39" t="s">
        <v>35</v>
      </c>
      <c r="D23" s="40" t="s">
        <v>20</v>
      </c>
      <c r="E23" s="41">
        <v>0</v>
      </c>
      <c r="F23" s="41">
        <v>0</v>
      </c>
      <c r="G23" s="41">
        <v>0</v>
      </c>
      <c r="H23" s="41">
        <v>0</v>
      </c>
      <c r="I23" s="41">
        <v>7</v>
      </c>
    </row>
    <row r="24" spans="2:9">
      <c r="B24" s="38"/>
      <c r="C24" s="39" t="s">
        <v>36</v>
      </c>
      <c r="D24" s="40" t="s">
        <v>20</v>
      </c>
      <c r="E24" s="41">
        <v>0</v>
      </c>
      <c r="F24" s="41">
        <v>5</v>
      </c>
      <c r="G24" s="41">
        <v>0</v>
      </c>
      <c r="H24" s="41">
        <v>5</v>
      </c>
      <c r="I24" s="41">
        <v>47</v>
      </c>
    </row>
    <row r="25" spans="2:9">
      <c r="B25" s="38"/>
      <c r="C25" s="39" t="s">
        <v>37</v>
      </c>
      <c r="D25" s="40" t="s">
        <v>20</v>
      </c>
      <c r="E25" s="41">
        <v>0</v>
      </c>
      <c r="F25" s="41">
        <v>5</v>
      </c>
      <c r="G25" s="41">
        <v>0</v>
      </c>
      <c r="H25" s="41">
        <v>5</v>
      </c>
      <c r="I25" s="41">
        <v>45</v>
      </c>
    </row>
    <row r="26" spans="2:9">
      <c r="B26" s="43"/>
      <c r="C26" s="44" t="s">
        <v>38</v>
      </c>
      <c r="D26" s="45" t="s">
        <v>20</v>
      </c>
      <c r="E26" s="46">
        <v>11</v>
      </c>
      <c r="F26" s="46">
        <v>164</v>
      </c>
      <c r="G26" s="46">
        <v>0</v>
      </c>
      <c r="H26" s="46">
        <v>175</v>
      </c>
      <c r="I26" s="46">
        <v>1971</v>
      </c>
    </row>
    <row r="27" spans="2:9">
      <c r="B27" s="30" t="s">
        <v>39</v>
      </c>
      <c r="C27" s="47" t="s">
        <v>40</v>
      </c>
      <c r="D27" s="31" t="s">
        <v>41</v>
      </c>
      <c r="E27" s="33">
        <v>0</v>
      </c>
      <c r="F27" s="33">
        <v>5.6110557200000001E-2</v>
      </c>
      <c r="G27" s="33">
        <v>0.60887090160000001</v>
      </c>
      <c r="H27" s="33">
        <v>0.66498145880000004</v>
      </c>
      <c r="I27" s="33">
        <v>6.7040013289999996</v>
      </c>
    </row>
    <row r="28" spans="2:9">
      <c r="B28" s="38"/>
      <c r="C28" s="39" t="s">
        <v>42</v>
      </c>
      <c r="D28" s="40" t="s">
        <v>41</v>
      </c>
      <c r="E28" s="48">
        <v>0</v>
      </c>
      <c r="F28" s="48">
        <v>9.3565076999999996E-2</v>
      </c>
      <c r="G28" s="48">
        <v>0.24084773079999999</v>
      </c>
      <c r="H28" s="48">
        <v>0.33441280779999999</v>
      </c>
      <c r="I28" s="48">
        <v>18.385414764</v>
      </c>
    </row>
    <row r="29" spans="2:9">
      <c r="B29" s="38"/>
      <c r="C29" s="39" t="s">
        <v>43</v>
      </c>
      <c r="D29" s="40" t="s">
        <v>41</v>
      </c>
      <c r="E29" s="48">
        <v>1.0315787555</v>
      </c>
      <c r="F29" s="48">
        <v>2.0169991183999998</v>
      </c>
      <c r="G29" s="48">
        <v>3.6665895795000001</v>
      </c>
      <c r="H29" s="48">
        <v>6.7151674533999994</v>
      </c>
      <c r="I29" s="48">
        <v>97.537276293899993</v>
      </c>
    </row>
    <row r="30" spans="2:9">
      <c r="B30" s="38"/>
      <c r="C30" s="39" t="s">
        <v>44</v>
      </c>
      <c r="D30" s="40" t="s">
        <v>41</v>
      </c>
      <c r="E30" s="48">
        <v>0.21957398040000001</v>
      </c>
      <c r="F30" s="48">
        <v>0.93790086380000004</v>
      </c>
      <c r="G30" s="48">
        <v>0.98716548019999995</v>
      </c>
      <c r="H30" s="48">
        <v>2.1446403244000001</v>
      </c>
      <c r="I30" s="48">
        <v>73.414606589000002</v>
      </c>
    </row>
    <row r="31" spans="2:9">
      <c r="B31" s="38"/>
      <c r="C31" s="39" t="s">
        <v>45</v>
      </c>
      <c r="D31" s="40" t="s">
        <v>41</v>
      </c>
      <c r="E31" s="48">
        <v>0.2321579044</v>
      </c>
      <c r="F31" s="48">
        <v>0.71652514970000003</v>
      </c>
      <c r="G31" s="48">
        <v>1.2456433012999999</v>
      </c>
      <c r="H31" s="48">
        <v>2.1943263553999999</v>
      </c>
      <c r="I31" s="48">
        <v>2.1943263553999999</v>
      </c>
    </row>
    <row r="32" spans="2:9">
      <c r="B32" s="43"/>
      <c r="C32" s="44" t="s">
        <v>46</v>
      </c>
      <c r="D32" s="45" t="s">
        <v>41</v>
      </c>
      <c r="E32" s="49">
        <v>0</v>
      </c>
      <c r="F32" s="49">
        <v>0</v>
      </c>
      <c r="G32" s="49">
        <v>0</v>
      </c>
      <c r="H32" s="49">
        <v>0</v>
      </c>
      <c r="I32" s="49">
        <v>5.6665569331999999</v>
      </c>
    </row>
    <row r="33" spans="1:10">
      <c r="B33" s="30" t="s">
        <v>47</v>
      </c>
      <c r="C33" s="47" t="s">
        <v>48</v>
      </c>
      <c r="D33" s="31" t="s">
        <v>14</v>
      </c>
      <c r="E33" s="33">
        <v>0</v>
      </c>
      <c r="F33" s="33">
        <v>0</v>
      </c>
      <c r="G33" s="33">
        <v>0</v>
      </c>
      <c r="H33" s="33">
        <v>0</v>
      </c>
      <c r="I33" s="33">
        <v>2.3696180953999999</v>
      </c>
    </row>
    <row r="34" spans="1:10">
      <c r="B34" s="38"/>
      <c r="C34" s="39" t="s">
        <v>49</v>
      </c>
      <c r="D34" s="40" t="s">
        <v>14</v>
      </c>
      <c r="E34" s="48">
        <v>3.6713195499999997E-2</v>
      </c>
      <c r="F34" s="48">
        <v>0</v>
      </c>
      <c r="G34" s="48">
        <v>0</v>
      </c>
      <c r="H34" s="48">
        <v>3.6713195499999997E-2</v>
      </c>
      <c r="I34" s="48">
        <v>3.6713195499999997E-2</v>
      </c>
    </row>
    <row r="35" spans="1:10">
      <c r="B35" s="38"/>
      <c r="C35" s="39" t="s">
        <v>50</v>
      </c>
      <c r="D35" s="40" t="s">
        <v>14</v>
      </c>
      <c r="E35" s="48">
        <v>0</v>
      </c>
      <c r="F35" s="48">
        <v>0</v>
      </c>
      <c r="G35" s="48">
        <v>0</v>
      </c>
      <c r="H35" s="48">
        <v>0</v>
      </c>
      <c r="I35" s="48">
        <v>8.1642427482999995</v>
      </c>
    </row>
    <row r="36" spans="1:10">
      <c r="B36" s="38"/>
      <c r="C36" s="39" t="s">
        <v>51</v>
      </c>
      <c r="D36" s="40" t="s">
        <v>14</v>
      </c>
      <c r="E36" s="48">
        <v>0</v>
      </c>
      <c r="F36" s="48">
        <v>0</v>
      </c>
      <c r="G36" s="48">
        <v>0</v>
      </c>
      <c r="H36" s="48">
        <v>0</v>
      </c>
      <c r="I36" s="48">
        <v>4.2360748900000002E-2</v>
      </c>
    </row>
    <row r="37" spans="1:10">
      <c r="B37" s="38"/>
      <c r="C37" s="39" t="s">
        <v>52</v>
      </c>
      <c r="D37" s="40" t="s">
        <v>14</v>
      </c>
      <c r="E37" s="48">
        <v>0</v>
      </c>
      <c r="F37" s="48">
        <v>0</v>
      </c>
      <c r="G37" s="48">
        <v>1.0626914372</v>
      </c>
      <c r="H37" s="48">
        <v>1.0626914372</v>
      </c>
      <c r="I37" s="48">
        <v>8.9761319940000011</v>
      </c>
    </row>
    <row r="38" spans="1:10">
      <c r="B38" s="38"/>
      <c r="C38" s="39" t="s">
        <v>53</v>
      </c>
      <c r="D38" s="40" t="s">
        <v>41</v>
      </c>
      <c r="E38" s="48">
        <v>0</v>
      </c>
      <c r="F38" s="48">
        <v>0</v>
      </c>
      <c r="G38" s="48">
        <v>0</v>
      </c>
      <c r="H38" s="48">
        <v>0</v>
      </c>
      <c r="I38" s="48">
        <v>3.3057561399999998E-2</v>
      </c>
    </row>
    <row r="39" spans="1:10">
      <c r="B39" s="43"/>
      <c r="C39" s="44" t="s">
        <v>54</v>
      </c>
      <c r="D39" s="45" t="s">
        <v>41</v>
      </c>
      <c r="E39" s="49">
        <v>0</v>
      </c>
      <c r="F39" s="49">
        <v>0</v>
      </c>
      <c r="G39" s="49">
        <v>0.26676874519999999</v>
      </c>
      <c r="H39" s="49">
        <v>0.26676874519999999</v>
      </c>
      <c r="I39" s="49">
        <v>18.002762858099999</v>
      </c>
    </row>
    <row r="40" spans="1:10">
      <c r="B40" s="50" t="s">
        <v>55</v>
      </c>
      <c r="C40" s="51" t="s">
        <v>56</v>
      </c>
      <c r="D40" s="31" t="s">
        <v>14</v>
      </c>
      <c r="E40" s="33"/>
      <c r="F40" s="33"/>
      <c r="G40" s="33"/>
      <c r="H40" s="33">
        <v>77.527637733500001</v>
      </c>
      <c r="I40" s="33">
        <v>681.38071510600003</v>
      </c>
    </row>
    <row r="41" spans="1:10">
      <c r="B41" s="52"/>
      <c r="C41" s="53" t="s">
        <v>57</v>
      </c>
      <c r="D41" s="40" t="s">
        <v>14</v>
      </c>
      <c r="E41" s="48"/>
      <c r="F41" s="48"/>
      <c r="G41" s="48"/>
      <c r="H41" s="48">
        <v>13.5664135951</v>
      </c>
      <c r="I41" s="48">
        <v>168.74643190800001</v>
      </c>
    </row>
    <row r="42" spans="1:10">
      <c r="B42" s="52"/>
      <c r="C42" s="53" t="s">
        <v>58</v>
      </c>
      <c r="D42" s="40" t="s">
        <v>14</v>
      </c>
      <c r="E42" s="48"/>
      <c r="F42" s="48"/>
      <c r="G42" s="48"/>
      <c r="H42" s="48">
        <v>11.482914148400001</v>
      </c>
      <c r="I42" s="48">
        <v>306.28938080099999</v>
      </c>
    </row>
    <row r="43" spans="1:10">
      <c r="B43" s="52"/>
      <c r="C43" s="53" t="s">
        <v>59</v>
      </c>
      <c r="D43" s="40" t="s">
        <v>14</v>
      </c>
      <c r="E43" s="48"/>
      <c r="F43" s="48"/>
      <c r="G43" s="48"/>
      <c r="H43" s="48">
        <v>11.215983511199999</v>
      </c>
      <c r="I43" s="48">
        <v>1059.8358514399999</v>
      </c>
    </row>
    <row r="44" spans="1:10">
      <c r="B44" s="52"/>
      <c r="C44" s="53" t="s">
        <v>60</v>
      </c>
      <c r="D44" s="40" t="s">
        <v>14</v>
      </c>
      <c r="E44" s="48"/>
      <c r="F44" s="48"/>
      <c r="G44" s="48"/>
      <c r="H44" s="48">
        <v>1.9890268986999999</v>
      </c>
      <c r="I44" s="48">
        <v>1146.6585103800001</v>
      </c>
    </row>
    <row r="45" spans="1:10">
      <c r="B45" s="54"/>
      <c r="C45" s="55" t="s">
        <v>61</v>
      </c>
      <c r="D45" s="45" t="s">
        <v>14</v>
      </c>
      <c r="E45" s="49"/>
      <c r="F45" s="49"/>
      <c r="G45" s="49"/>
      <c r="H45" s="49">
        <v>0.54925914710000001</v>
      </c>
      <c r="I45" s="49">
        <v>490.07445261300001</v>
      </c>
    </row>
    <row r="46" spans="1:10">
      <c r="A46" s="25"/>
      <c r="B46" s="4"/>
      <c r="C46" s="5"/>
      <c r="D46" s="8"/>
      <c r="E46" s="59"/>
      <c r="F46" s="59"/>
      <c r="G46" s="59"/>
      <c r="J46" s="26"/>
    </row>
    <row r="47" spans="1:10">
      <c r="A47" s="25"/>
      <c r="B47" s="59" t="s">
        <v>62</v>
      </c>
      <c r="C47" s="5"/>
      <c r="D47" s="8"/>
      <c r="E47" s="59"/>
      <c r="F47" s="59"/>
      <c r="G47" s="59"/>
      <c r="J47" s="26"/>
    </row>
    <row r="48" spans="1:10">
      <c r="A48" s="25"/>
      <c r="B48" s="32" t="s">
        <v>63</v>
      </c>
      <c r="C48" s="27"/>
      <c r="D48" s="28"/>
      <c r="E48" s="32"/>
      <c r="F48" s="32"/>
      <c r="G48" s="32"/>
      <c r="H48" s="29"/>
      <c r="I48" s="29"/>
      <c r="J48" s="26"/>
    </row>
    <row r="49" spans="2:8">
      <c r="B49" s="4"/>
      <c r="C49" s="5"/>
      <c r="D49" s="8"/>
      <c r="E49" s="59"/>
      <c r="F49" s="59"/>
      <c r="G49" s="59"/>
    </row>
    <row r="50" spans="2:8">
      <c r="B50" s="4"/>
      <c r="C50" s="5"/>
      <c r="D50" s="8"/>
      <c r="E50" s="59"/>
      <c r="F50" s="59"/>
      <c r="G50" s="59"/>
    </row>
    <row r="51" spans="2:8">
      <c r="B51" s="58" t="s">
        <v>64</v>
      </c>
      <c r="C51" s="5"/>
      <c r="D51" s="8"/>
      <c r="E51" s="59"/>
      <c r="F51" s="59"/>
      <c r="G51" s="59"/>
    </row>
    <row r="52" spans="2:8">
      <c r="B52" s="59" t="s">
        <v>65</v>
      </c>
      <c r="C52" s="5"/>
      <c r="D52" s="8"/>
      <c r="E52" s="59"/>
      <c r="F52" s="59"/>
      <c r="G52" s="59"/>
    </row>
    <row r="53" spans="2:8">
      <c r="B53" s="60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53" s="5"/>
      <c r="D53" s="8"/>
      <c r="E53" s="59"/>
      <c r="F53" s="59"/>
      <c r="G53" s="59"/>
    </row>
    <row r="54" spans="2:8">
      <c r="B54" s="59" t="str">
        <f>CONCATENATE(CHAR(169)," European Union / Copernicus Emergency Management Service")</f>
        <v>© European Union / Copernicus Emergency Management Service</v>
      </c>
      <c r="C54" s="5"/>
      <c r="D54" s="8"/>
      <c r="E54" s="59"/>
      <c r="F54" s="59"/>
      <c r="G54" s="59"/>
    </row>
    <row r="55" spans="2:8">
      <c r="B55" s="4"/>
      <c r="C55" s="5"/>
      <c r="D55" s="8"/>
      <c r="E55" s="59"/>
      <c r="F55" s="59"/>
      <c r="G55" s="59"/>
    </row>
    <row r="56" spans="2:8">
      <c r="B56" s="4"/>
      <c r="C56" s="5"/>
      <c r="D56" s="8"/>
      <c r="E56" s="59"/>
      <c r="F56" s="59"/>
      <c r="G56" s="59"/>
    </row>
    <row r="57" spans="2:8">
      <c r="B57" s="58" t="s">
        <v>66</v>
      </c>
      <c r="C57" s="5"/>
      <c r="D57" s="8"/>
      <c r="E57" s="59"/>
      <c r="F57" s="59"/>
      <c r="G57" s="59"/>
    </row>
    <row r="58" spans="2:8">
      <c r="B58" s="59" t="s">
        <v>67</v>
      </c>
      <c r="C58" s="5"/>
      <c r="D58" s="8"/>
      <c r="E58" s="59"/>
      <c r="F58" s="59"/>
      <c r="G58" s="59"/>
    </row>
    <row r="59" spans="2:8">
      <c r="B59" s="59" t="s">
        <v>68</v>
      </c>
      <c r="C59" s="6"/>
      <c r="D59" s="8"/>
      <c r="E59" s="59"/>
      <c r="F59" s="59"/>
      <c r="G59" s="59"/>
      <c r="H59" s="61" t="s">
        <v>69</v>
      </c>
    </row>
    <row r="60" spans="2:8">
      <c r="B60" s="59" t="s">
        <v>70</v>
      </c>
      <c r="C60" s="6"/>
      <c r="D60" s="8"/>
      <c r="E60" s="59"/>
      <c r="F60" s="59"/>
      <c r="G60" s="59"/>
    </row>
    <row r="61" spans="2:8">
      <c r="B61" s="59" t="s">
        <v>71</v>
      </c>
      <c r="C61" s="6"/>
      <c r="D61" s="8"/>
      <c r="E61" s="59"/>
      <c r="F61" s="59"/>
      <c r="G61" s="59"/>
    </row>
    <row r="62" spans="2:8">
      <c r="B62" s="4"/>
      <c r="C62" s="6"/>
      <c r="D62" s="8"/>
      <c r="E62" s="59"/>
      <c r="F62" s="59"/>
      <c r="G62" s="59"/>
    </row>
    <row r="63" spans="2:8">
      <c r="B63" s="4"/>
      <c r="C63" s="6"/>
      <c r="D63" s="8"/>
      <c r="E63" s="59"/>
      <c r="F63" s="59"/>
      <c r="G63" s="59"/>
    </row>
    <row r="64" spans="2:8">
      <c r="B64" s="58" t="s">
        <v>72</v>
      </c>
      <c r="C64" s="6"/>
      <c r="D64" s="8"/>
      <c r="E64" s="59"/>
      <c r="F64" s="59"/>
      <c r="G64" s="59"/>
    </row>
    <row r="65" spans="2:7">
      <c r="B65" s="59" t="s">
        <v>73</v>
      </c>
      <c r="C65" s="6"/>
      <c r="D65" s="8"/>
      <c r="E65" s="59"/>
      <c r="F65" s="59"/>
      <c r="G65" s="59"/>
    </row>
    <row r="66" spans="2:7">
      <c r="B66" s="59" t="s">
        <v>74</v>
      </c>
      <c r="C66" s="6"/>
      <c r="D66" s="8"/>
      <c r="E66" s="59"/>
      <c r="F66" s="59"/>
      <c r="G66" s="59"/>
    </row>
    <row r="67" spans="2:7">
      <c r="B67" s="4"/>
      <c r="C67" s="6"/>
      <c r="D67" s="8"/>
      <c r="E67" s="59"/>
      <c r="F67" s="59"/>
      <c r="G67" s="59"/>
    </row>
    <row r="68" spans="2:7">
      <c r="B68" s="4"/>
      <c r="C68" s="6"/>
      <c r="D68" s="8"/>
      <c r="E68" s="59"/>
      <c r="F68" s="59"/>
      <c r="G68" s="59"/>
    </row>
    <row r="69" spans="2:7">
      <c r="B69" s="58" t="s">
        <v>75</v>
      </c>
      <c r="C69" s="6"/>
      <c r="D69" s="8"/>
      <c r="E69" s="59"/>
      <c r="F69" s="59"/>
      <c r="G69" s="59"/>
    </row>
    <row r="70" spans="2:7">
      <c r="B70" s="59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  <c r="C70" s="6"/>
      <c r="D70" s="8"/>
      <c r="E70" s="59"/>
      <c r="F70" s="59"/>
      <c r="G70" s="59"/>
    </row>
    <row r="71" spans="2:7">
      <c r="B71" s="59" t="str">
        <f>CONCATENATE("Corine Land Cover (CLC) 2018, EuroBoundaryMap 2017 ",CHAR(169),"EuroGeographics.  ")</f>
        <v xml:space="preserve">Corine Land Cover (CLC) 2018, EuroBoundaryMap 2017 ©EuroGeographics.  </v>
      </c>
    </row>
    <row r="72" spans="2:7">
      <c r="B72" s="59" t="str">
        <f>CONCATENATE("Inset  Maps: JRC  2013,  GISCO  2010  ",CHAR(169),"  EuroGeographics, Natural  Earth 2012, CCM River DB ",CHAR(169)," EUJRC2007, GeoNames 2015.")</f>
        <v>Inset  Maps: JRC  2013,  GISCO  2010  ©  EuroGeographics, Natural  Earth 2012, CCM River DB © EUJRC2007, GeoNames 2015.</v>
      </c>
    </row>
    <row r="73" spans="2:7">
      <c r="B73" s="59" t="s">
        <v>76</v>
      </c>
      <c r="C73" s="78"/>
      <c r="D73" s="79"/>
      <c r="E73" s="79"/>
      <c r="F73" s="79"/>
      <c r="G73" s="79"/>
    </row>
    <row r="74" spans="2:7">
      <c r="B74" s="59" t="s">
        <v>77</v>
      </c>
      <c r="C74" s="78"/>
      <c r="D74" s="79"/>
      <c r="E74" s="79"/>
      <c r="F74" s="79"/>
      <c r="G74" s="79"/>
    </row>
    <row r="75" spans="2:7">
      <c r="B75" s="79"/>
      <c r="C75" s="78"/>
      <c r="D75" s="79"/>
      <c r="E75" s="79"/>
      <c r="F75" s="79"/>
      <c r="G75" s="79"/>
    </row>
    <row r="76" spans="2:7">
      <c r="B76" s="79"/>
      <c r="C76" s="78"/>
      <c r="D76" s="79"/>
      <c r="E76" s="79"/>
      <c r="F76" s="79"/>
      <c r="G76" s="79"/>
    </row>
  </sheetData>
  <mergeCells count="4">
    <mergeCell ref="E5:G5"/>
    <mergeCell ref="E7:G7"/>
    <mergeCell ref="E6:G6"/>
    <mergeCell ref="C4:D4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baseColWidth="10" defaultColWidth="9.140625" defaultRowHeight="15"/>
  <cols>
    <col min="1" max="12" width="22" style="2" customWidth="1"/>
  </cols>
  <sheetData>
    <row r="1" spans="1:12">
      <c r="A1" t="s">
        <v>78</v>
      </c>
    </row>
    <row r="3" spans="1:12" ht="38.25">
      <c r="A3" s="62" t="s">
        <v>79</v>
      </c>
      <c r="B3" s="62" t="s">
        <v>80</v>
      </c>
      <c r="C3" s="62" t="s">
        <v>81</v>
      </c>
      <c r="D3" s="62" t="s">
        <v>82</v>
      </c>
      <c r="E3" s="62" t="s">
        <v>83</v>
      </c>
      <c r="F3" s="62" t="s">
        <v>84</v>
      </c>
      <c r="G3" s="62" t="s">
        <v>85</v>
      </c>
      <c r="H3" s="62" t="s">
        <v>86</v>
      </c>
      <c r="I3" s="62" t="s">
        <v>87</v>
      </c>
      <c r="J3" s="62" t="s">
        <v>88</v>
      </c>
      <c r="K3" s="62" t="s">
        <v>89</v>
      </c>
      <c r="L3" s="62" t="s">
        <v>90</v>
      </c>
    </row>
    <row r="4" spans="1:12" ht="56.25">
      <c r="A4" s="63" t="s">
        <v>91</v>
      </c>
      <c r="B4" s="64" t="s">
        <v>92</v>
      </c>
      <c r="C4" s="64" t="s">
        <v>93</v>
      </c>
      <c r="D4" s="64" t="s">
        <v>94</v>
      </c>
      <c r="E4" s="64" t="s">
        <v>95</v>
      </c>
      <c r="F4" s="64" t="s">
        <v>96</v>
      </c>
      <c r="G4" s="64" t="s">
        <v>97</v>
      </c>
      <c r="H4" s="64" t="s">
        <v>98</v>
      </c>
      <c r="I4" s="64" t="s">
        <v>99</v>
      </c>
      <c r="J4" s="64" t="s">
        <v>99</v>
      </c>
      <c r="K4" s="64" t="s">
        <v>99</v>
      </c>
      <c r="L4" s="64" t="s">
        <v>100</v>
      </c>
    </row>
    <row r="5" spans="1:12">
      <c r="A5" s="65" t="s">
        <v>12</v>
      </c>
      <c r="B5" s="66">
        <v>6205</v>
      </c>
      <c r="C5" s="67">
        <v>7254</v>
      </c>
      <c r="D5" s="66">
        <v>2123</v>
      </c>
      <c r="E5" s="66">
        <v>0</v>
      </c>
      <c r="F5" s="66">
        <v>6651</v>
      </c>
      <c r="G5" s="66">
        <v>7490</v>
      </c>
      <c r="H5" s="66">
        <v>5604</v>
      </c>
      <c r="I5" s="68">
        <v>5047</v>
      </c>
      <c r="J5" s="68">
        <v>2648</v>
      </c>
      <c r="K5" s="68">
        <v>52.5</v>
      </c>
      <c r="L5" s="69" t="s">
        <v>101</v>
      </c>
    </row>
    <row r="6" spans="1:12">
      <c r="A6" s="65" t="s">
        <v>102</v>
      </c>
      <c r="B6" s="66">
        <v>268</v>
      </c>
      <c r="C6" s="67">
        <v>505</v>
      </c>
      <c r="D6" s="66">
        <v>68</v>
      </c>
      <c r="E6" s="66">
        <v>0</v>
      </c>
      <c r="F6" s="66">
        <v>322</v>
      </c>
      <c r="G6" s="66">
        <v>391</v>
      </c>
      <c r="H6" s="66">
        <v>231</v>
      </c>
      <c r="I6" s="68">
        <v>255</v>
      </c>
      <c r="J6" s="68">
        <v>163</v>
      </c>
      <c r="K6" s="68">
        <v>64</v>
      </c>
      <c r="L6" s="70" t="s">
        <v>103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6"/>
  <sheetViews>
    <sheetView workbookViewId="0"/>
  </sheetViews>
  <sheetFormatPr baseColWidth="10" defaultColWidth="9.140625" defaultRowHeight="15"/>
  <cols>
    <col min="1" max="1" width="5" style="2" customWidth="1"/>
    <col min="2" max="2" width="16" style="2" customWidth="1"/>
    <col min="3" max="3" width="12" style="2" customWidth="1"/>
    <col min="4" max="4" width="22" style="2" customWidth="1"/>
    <col min="5" max="5" width="14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5" t="s">
        <v>5</v>
      </c>
    </row>
    <row r="2" spans="1:8">
      <c r="B2" s="35" t="s">
        <v>104</v>
      </c>
    </row>
    <row r="4" spans="1:8">
      <c r="A4" s="21" t="s">
        <v>105</v>
      </c>
      <c r="B4" s="21" t="s">
        <v>106</v>
      </c>
      <c r="C4" s="21" t="s">
        <v>107</v>
      </c>
      <c r="D4" s="21" t="s">
        <v>108</v>
      </c>
      <c r="E4" s="21" t="s">
        <v>109</v>
      </c>
      <c r="F4" s="21" t="s">
        <v>110</v>
      </c>
      <c r="G4" s="21" t="s">
        <v>111</v>
      </c>
      <c r="H4" s="21" t="s">
        <v>112</v>
      </c>
    </row>
    <row r="5" spans="1:8">
      <c r="A5" s="59">
        <v>0</v>
      </c>
      <c r="B5" s="59" t="s">
        <v>113</v>
      </c>
      <c r="C5" s="59" t="s">
        <v>114</v>
      </c>
      <c r="D5" s="59" t="s">
        <v>115</v>
      </c>
      <c r="E5" s="59" t="s">
        <v>13</v>
      </c>
      <c r="F5" s="59">
        <v>2</v>
      </c>
      <c r="G5" s="59">
        <v>59</v>
      </c>
      <c r="H5" s="59">
        <v>100.744011069</v>
      </c>
    </row>
    <row r="6" spans="1:8">
      <c r="A6" s="59">
        <v>1</v>
      </c>
      <c r="B6" s="59" t="s">
        <v>113</v>
      </c>
      <c r="C6" s="59" t="s">
        <v>114</v>
      </c>
      <c r="D6" s="59" t="s">
        <v>115</v>
      </c>
      <c r="E6" s="59" t="s">
        <v>15</v>
      </c>
      <c r="F6" s="59">
        <v>2</v>
      </c>
      <c r="G6" s="59">
        <v>19</v>
      </c>
      <c r="H6" s="59">
        <v>15.587236020700001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36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71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7" style="2" customWidth="1"/>
  </cols>
  <sheetData>
    <row r="1" spans="1:12">
      <c r="B1" s="35" t="s">
        <v>5</v>
      </c>
    </row>
    <row r="2" spans="1:12">
      <c r="B2" s="35" t="s">
        <v>116</v>
      </c>
    </row>
    <row r="4" spans="1:12">
      <c r="A4" s="21" t="s">
        <v>105</v>
      </c>
      <c r="B4" s="21" t="s">
        <v>117</v>
      </c>
      <c r="C4" s="21" t="s">
        <v>118</v>
      </c>
      <c r="D4" s="21" t="s">
        <v>119</v>
      </c>
      <c r="E4" s="21" t="s">
        <v>120</v>
      </c>
      <c r="F4" s="21" t="s">
        <v>121</v>
      </c>
      <c r="G4" s="21" t="s">
        <v>109</v>
      </c>
      <c r="H4" s="21" t="s">
        <v>110</v>
      </c>
      <c r="I4" s="21" t="s">
        <v>122</v>
      </c>
      <c r="J4" s="21" t="s">
        <v>123</v>
      </c>
      <c r="K4" s="21" t="s">
        <v>111</v>
      </c>
      <c r="L4" s="21" t="s">
        <v>124</v>
      </c>
    </row>
    <row r="5" spans="1:12">
      <c r="A5" s="59">
        <v>0</v>
      </c>
      <c r="B5" s="59">
        <v>11</v>
      </c>
      <c r="C5" s="59" t="s">
        <v>19</v>
      </c>
      <c r="D5" s="59" t="s">
        <v>125</v>
      </c>
      <c r="E5" s="59"/>
      <c r="F5" s="59" t="s">
        <v>9</v>
      </c>
      <c r="G5" s="59" t="s">
        <v>126</v>
      </c>
      <c r="H5" s="59">
        <v>2</v>
      </c>
      <c r="I5" s="59">
        <v>994</v>
      </c>
      <c r="J5" s="59" t="s">
        <v>127</v>
      </c>
      <c r="K5" s="59">
        <v>2</v>
      </c>
      <c r="L5" s="59">
        <v>2</v>
      </c>
    </row>
    <row r="6" spans="1:12">
      <c r="A6" s="59">
        <v>1</v>
      </c>
      <c r="B6" s="59">
        <v>11</v>
      </c>
      <c r="C6" s="59" t="s">
        <v>19</v>
      </c>
      <c r="D6" s="59">
        <v>997</v>
      </c>
      <c r="E6" s="59" t="s">
        <v>127</v>
      </c>
      <c r="F6" s="59" t="s">
        <v>9</v>
      </c>
      <c r="G6" s="59" t="s">
        <v>126</v>
      </c>
      <c r="H6" s="59">
        <v>2</v>
      </c>
      <c r="I6" s="59">
        <v>2</v>
      </c>
      <c r="J6" s="59" t="s">
        <v>128</v>
      </c>
      <c r="K6" s="59">
        <v>11</v>
      </c>
      <c r="L6" s="59">
        <v>11</v>
      </c>
    </row>
    <row r="7" spans="1:12">
      <c r="A7" s="59">
        <v>2</v>
      </c>
      <c r="B7" s="59">
        <v>11</v>
      </c>
      <c r="C7" s="59" t="s">
        <v>19</v>
      </c>
      <c r="D7" s="59">
        <v>997</v>
      </c>
      <c r="E7" s="59" t="s">
        <v>127</v>
      </c>
      <c r="F7" s="59" t="s">
        <v>9</v>
      </c>
      <c r="G7" s="59" t="s">
        <v>126</v>
      </c>
      <c r="H7" s="59">
        <v>2</v>
      </c>
      <c r="I7" s="59">
        <v>994</v>
      </c>
      <c r="J7" s="59" t="s">
        <v>127</v>
      </c>
      <c r="K7" s="59">
        <v>15</v>
      </c>
      <c r="L7" s="59">
        <v>15</v>
      </c>
    </row>
    <row r="8" spans="1:12">
      <c r="A8" s="59">
        <v>3</v>
      </c>
      <c r="B8" s="59">
        <v>12</v>
      </c>
      <c r="C8" s="59" t="s">
        <v>129</v>
      </c>
      <c r="D8" s="59">
        <v>1211</v>
      </c>
      <c r="E8" s="59" t="s">
        <v>34</v>
      </c>
      <c r="F8" s="59" t="s">
        <v>9</v>
      </c>
      <c r="G8" s="59" t="s">
        <v>126</v>
      </c>
      <c r="H8" s="59">
        <v>2</v>
      </c>
      <c r="I8" s="59">
        <v>994</v>
      </c>
      <c r="J8" s="59" t="s">
        <v>127</v>
      </c>
      <c r="K8" s="59">
        <v>1</v>
      </c>
      <c r="L8" s="59">
        <v>1</v>
      </c>
    </row>
    <row r="9" spans="1:12">
      <c r="A9" s="59">
        <v>4</v>
      </c>
      <c r="B9" s="59">
        <v>12</v>
      </c>
      <c r="C9" s="59" t="s">
        <v>129</v>
      </c>
      <c r="D9" s="59">
        <v>123</v>
      </c>
      <c r="E9" s="59" t="s">
        <v>23</v>
      </c>
      <c r="F9" s="59" t="s">
        <v>9</v>
      </c>
      <c r="G9" s="59" t="s">
        <v>126</v>
      </c>
      <c r="H9" s="59">
        <v>2</v>
      </c>
      <c r="I9" s="59">
        <v>994</v>
      </c>
      <c r="J9" s="59" t="s">
        <v>127</v>
      </c>
      <c r="K9" s="59">
        <v>4</v>
      </c>
      <c r="L9" s="59">
        <v>4</v>
      </c>
    </row>
    <row r="10" spans="1:12">
      <c r="A10" s="59">
        <v>5</v>
      </c>
      <c r="B10" s="59">
        <v>12</v>
      </c>
      <c r="C10" s="59" t="s">
        <v>129</v>
      </c>
      <c r="D10" s="59">
        <v>1241</v>
      </c>
      <c r="E10" s="59" t="s">
        <v>36</v>
      </c>
      <c r="F10" s="59" t="s">
        <v>9</v>
      </c>
      <c r="G10" s="59" t="s">
        <v>126</v>
      </c>
      <c r="H10" s="59">
        <v>2</v>
      </c>
      <c r="I10" s="59">
        <v>994</v>
      </c>
      <c r="J10" s="59" t="s">
        <v>127</v>
      </c>
      <c r="K10" s="59">
        <v>5</v>
      </c>
      <c r="L10" s="59">
        <v>5</v>
      </c>
    </row>
    <row r="11" spans="1:12">
      <c r="A11" s="59">
        <v>6</v>
      </c>
      <c r="B11" s="59">
        <v>12</v>
      </c>
      <c r="C11" s="59" t="s">
        <v>129</v>
      </c>
      <c r="D11" s="59">
        <v>1242</v>
      </c>
      <c r="E11" s="59" t="s">
        <v>37</v>
      </c>
      <c r="F11" s="59" t="s">
        <v>9</v>
      </c>
      <c r="G11" s="59" t="s">
        <v>126</v>
      </c>
      <c r="H11" s="59">
        <v>2</v>
      </c>
      <c r="I11" s="59">
        <v>994</v>
      </c>
      <c r="J11" s="59" t="s">
        <v>127</v>
      </c>
      <c r="K11" s="59">
        <v>5</v>
      </c>
      <c r="L11" s="59">
        <v>5</v>
      </c>
    </row>
    <row r="12" spans="1:12">
      <c r="A12" s="59">
        <v>7</v>
      </c>
      <c r="B12" s="59">
        <v>12</v>
      </c>
      <c r="C12" s="59" t="s">
        <v>129</v>
      </c>
      <c r="D12" s="59">
        <v>1271</v>
      </c>
      <c r="E12" s="59" t="s">
        <v>29</v>
      </c>
      <c r="F12" s="59" t="s">
        <v>9</v>
      </c>
      <c r="G12" s="59" t="s">
        <v>126</v>
      </c>
      <c r="H12" s="59">
        <v>2</v>
      </c>
      <c r="I12" s="59">
        <v>994</v>
      </c>
      <c r="J12" s="59" t="s">
        <v>127</v>
      </c>
      <c r="K12" s="59">
        <v>16</v>
      </c>
      <c r="L12" s="59">
        <v>16</v>
      </c>
    </row>
    <row r="13" spans="1:12">
      <c r="A13" s="59">
        <v>8</v>
      </c>
      <c r="B13" s="59">
        <v>12</v>
      </c>
      <c r="C13" s="59" t="s">
        <v>129</v>
      </c>
      <c r="D13" s="59">
        <v>1274</v>
      </c>
      <c r="E13" s="59" t="s">
        <v>32</v>
      </c>
      <c r="F13" s="59" t="s">
        <v>9</v>
      </c>
      <c r="G13" s="59" t="s">
        <v>126</v>
      </c>
      <c r="H13" s="59">
        <v>2</v>
      </c>
      <c r="I13" s="59">
        <v>994</v>
      </c>
      <c r="J13" s="59" t="s">
        <v>127</v>
      </c>
      <c r="K13" s="59">
        <v>4</v>
      </c>
      <c r="L13" s="59">
        <v>4</v>
      </c>
    </row>
    <row r="14" spans="1:12">
      <c r="A14" s="59">
        <v>9</v>
      </c>
      <c r="B14" s="59">
        <v>995</v>
      </c>
      <c r="C14" s="59" t="s">
        <v>38</v>
      </c>
      <c r="D14" s="59">
        <v>997</v>
      </c>
      <c r="E14" s="59" t="s">
        <v>127</v>
      </c>
      <c r="F14" s="59" t="s">
        <v>9</v>
      </c>
      <c r="G14" s="59" t="s">
        <v>126</v>
      </c>
      <c r="H14" s="59">
        <v>2</v>
      </c>
      <c r="I14" s="59">
        <v>994</v>
      </c>
      <c r="J14" s="59" t="s">
        <v>127</v>
      </c>
      <c r="K14" s="59">
        <v>164</v>
      </c>
      <c r="L14" s="59">
        <v>164</v>
      </c>
    </row>
    <row r="15" spans="1:12">
      <c r="A15" s="59">
        <v>10</v>
      </c>
      <c r="B15" s="59">
        <v>995</v>
      </c>
      <c r="C15" s="59" t="s">
        <v>38</v>
      </c>
      <c r="D15" s="59">
        <v>997</v>
      </c>
      <c r="E15" s="59" t="s">
        <v>127</v>
      </c>
      <c r="F15" s="59" t="s">
        <v>8</v>
      </c>
      <c r="G15" s="59" t="s">
        <v>126</v>
      </c>
      <c r="H15" s="59">
        <v>2</v>
      </c>
      <c r="I15" s="59">
        <v>994</v>
      </c>
      <c r="J15" s="59" t="s">
        <v>127</v>
      </c>
      <c r="K15" s="59">
        <v>11</v>
      </c>
      <c r="L15" s="59">
        <v>11</v>
      </c>
    </row>
    <row r="16" spans="1:12">
      <c r="A16" s="59">
        <v>11</v>
      </c>
      <c r="B16" s="59">
        <v>11</v>
      </c>
      <c r="C16" s="59" t="s">
        <v>19</v>
      </c>
      <c r="D16" s="59" t="s">
        <v>130</v>
      </c>
      <c r="E16" s="59"/>
      <c r="F16" s="59" t="s">
        <v>131</v>
      </c>
      <c r="G16" s="59" t="s">
        <v>126</v>
      </c>
      <c r="H16" s="59">
        <v>997</v>
      </c>
      <c r="I16" s="59">
        <v>994</v>
      </c>
      <c r="J16" s="59" t="s">
        <v>127</v>
      </c>
      <c r="K16" s="59">
        <v>1</v>
      </c>
      <c r="L16" s="59">
        <v>1</v>
      </c>
    </row>
    <row r="17" spans="1:12">
      <c r="A17" s="59">
        <v>12</v>
      </c>
      <c r="B17" s="59">
        <v>11</v>
      </c>
      <c r="C17" s="59" t="s">
        <v>19</v>
      </c>
      <c r="D17" s="59" t="s">
        <v>125</v>
      </c>
      <c r="E17" s="59"/>
      <c r="F17" s="59" t="s">
        <v>131</v>
      </c>
      <c r="G17" s="59" t="s">
        <v>126</v>
      </c>
      <c r="H17" s="59">
        <v>997</v>
      </c>
      <c r="I17" s="59">
        <v>994</v>
      </c>
      <c r="J17" s="59" t="s">
        <v>127</v>
      </c>
      <c r="K17" s="59">
        <v>3</v>
      </c>
      <c r="L17" s="59">
        <v>3</v>
      </c>
    </row>
    <row r="18" spans="1:12">
      <c r="A18" s="59">
        <v>13</v>
      </c>
      <c r="B18" s="59">
        <v>11</v>
      </c>
      <c r="C18" s="59" t="s">
        <v>19</v>
      </c>
      <c r="D18" s="59">
        <v>997</v>
      </c>
      <c r="E18" s="59" t="s">
        <v>127</v>
      </c>
      <c r="F18" s="59" t="s">
        <v>131</v>
      </c>
      <c r="G18" s="59" t="s">
        <v>126</v>
      </c>
      <c r="H18" s="59">
        <v>997</v>
      </c>
      <c r="I18" s="59">
        <v>994</v>
      </c>
      <c r="J18" s="59" t="s">
        <v>127</v>
      </c>
      <c r="K18" s="59">
        <v>148</v>
      </c>
      <c r="L18" s="59">
        <v>148</v>
      </c>
    </row>
    <row r="19" spans="1:12">
      <c r="A19" s="59">
        <v>14</v>
      </c>
      <c r="B19" s="59">
        <v>12</v>
      </c>
      <c r="C19" s="59" t="s">
        <v>129</v>
      </c>
      <c r="D19" s="59">
        <v>1211</v>
      </c>
      <c r="E19" s="59" t="s">
        <v>34</v>
      </c>
      <c r="F19" s="59" t="s">
        <v>131</v>
      </c>
      <c r="G19" s="59" t="s">
        <v>126</v>
      </c>
      <c r="H19" s="59">
        <v>997</v>
      </c>
      <c r="I19" s="59">
        <v>994</v>
      </c>
      <c r="J19" s="59" t="s">
        <v>127</v>
      </c>
      <c r="K19" s="59">
        <v>10</v>
      </c>
      <c r="L19" s="59">
        <v>10</v>
      </c>
    </row>
    <row r="20" spans="1:12">
      <c r="A20" s="59">
        <v>15</v>
      </c>
      <c r="B20" s="59">
        <v>12</v>
      </c>
      <c r="C20" s="59" t="s">
        <v>129</v>
      </c>
      <c r="D20" s="59">
        <v>1212</v>
      </c>
      <c r="E20" s="59" t="s">
        <v>35</v>
      </c>
      <c r="F20" s="59" t="s">
        <v>131</v>
      </c>
      <c r="G20" s="59" t="s">
        <v>126</v>
      </c>
      <c r="H20" s="59">
        <v>997</v>
      </c>
      <c r="I20" s="59">
        <v>994</v>
      </c>
      <c r="J20" s="59" t="s">
        <v>127</v>
      </c>
      <c r="K20" s="59">
        <v>7</v>
      </c>
      <c r="L20" s="59">
        <v>7</v>
      </c>
    </row>
    <row r="21" spans="1:12">
      <c r="A21" s="59">
        <v>16</v>
      </c>
      <c r="B21" s="59">
        <v>12</v>
      </c>
      <c r="C21" s="59" t="s">
        <v>129</v>
      </c>
      <c r="D21" s="59">
        <v>1222</v>
      </c>
      <c r="E21" s="59" t="s">
        <v>21</v>
      </c>
      <c r="F21" s="59" t="s">
        <v>131</v>
      </c>
      <c r="G21" s="59" t="s">
        <v>126</v>
      </c>
      <c r="H21" s="59">
        <v>997</v>
      </c>
      <c r="I21" s="59">
        <v>994</v>
      </c>
      <c r="J21" s="59" t="s">
        <v>127</v>
      </c>
      <c r="K21" s="59">
        <v>1</v>
      </c>
      <c r="L21" s="59">
        <v>1</v>
      </c>
    </row>
    <row r="22" spans="1:12">
      <c r="A22" s="59">
        <v>17</v>
      </c>
      <c r="B22" s="59">
        <v>12</v>
      </c>
      <c r="C22" s="59" t="s">
        <v>129</v>
      </c>
      <c r="D22" s="59">
        <v>1223</v>
      </c>
      <c r="E22" s="59" t="s">
        <v>22</v>
      </c>
      <c r="F22" s="59" t="s">
        <v>131</v>
      </c>
      <c r="G22" s="59" t="s">
        <v>126</v>
      </c>
      <c r="H22" s="59">
        <v>997</v>
      </c>
      <c r="I22" s="59">
        <v>994</v>
      </c>
      <c r="J22" s="59" t="s">
        <v>127</v>
      </c>
      <c r="K22" s="59">
        <v>3</v>
      </c>
      <c r="L22" s="59">
        <v>3</v>
      </c>
    </row>
    <row r="23" spans="1:12">
      <c r="A23" s="59">
        <v>18</v>
      </c>
      <c r="B23" s="59">
        <v>12</v>
      </c>
      <c r="C23" s="59" t="s">
        <v>129</v>
      </c>
      <c r="D23" s="59">
        <v>123</v>
      </c>
      <c r="E23" s="59" t="s">
        <v>23</v>
      </c>
      <c r="F23" s="59" t="s">
        <v>131</v>
      </c>
      <c r="G23" s="59" t="s">
        <v>126</v>
      </c>
      <c r="H23" s="59">
        <v>997</v>
      </c>
      <c r="I23" s="59">
        <v>994</v>
      </c>
      <c r="J23" s="59" t="s">
        <v>127</v>
      </c>
      <c r="K23" s="59">
        <v>23</v>
      </c>
      <c r="L23" s="59">
        <v>23</v>
      </c>
    </row>
    <row r="24" spans="1:12">
      <c r="A24" s="59">
        <v>19</v>
      </c>
      <c r="B24" s="59">
        <v>12</v>
      </c>
      <c r="C24" s="59" t="s">
        <v>129</v>
      </c>
      <c r="D24" s="59">
        <v>1241</v>
      </c>
      <c r="E24" s="59" t="s">
        <v>36</v>
      </c>
      <c r="F24" s="59" t="s">
        <v>131</v>
      </c>
      <c r="G24" s="59" t="s">
        <v>126</v>
      </c>
      <c r="H24" s="59">
        <v>997</v>
      </c>
      <c r="I24" s="59">
        <v>994</v>
      </c>
      <c r="J24" s="59" t="s">
        <v>127</v>
      </c>
      <c r="K24" s="59">
        <v>42</v>
      </c>
      <c r="L24" s="59">
        <v>42</v>
      </c>
    </row>
    <row r="25" spans="1:12">
      <c r="A25" s="59">
        <v>20</v>
      </c>
      <c r="B25" s="59">
        <v>12</v>
      </c>
      <c r="C25" s="59" t="s">
        <v>129</v>
      </c>
      <c r="D25" s="59">
        <v>1242</v>
      </c>
      <c r="E25" s="59" t="s">
        <v>37</v>
      </c>
      <c r="F25" s="59" t="s">
        <v>131</v>
      </c>
      <c r="G25" s="59" t="s">
        <v>126</v>
      </c>
      <c r="H25" s="59">
        <v>997</v>
      </c>
      <c r="I25" s="59">
        <v>994</v>
      </c>
      <c r="J25" s="59" t="s">
        <v>127</v>
      </c>
      <c r="K25" s="59">
        <v>40</v>
      </c>
      <c r="L25" s="59">
        <v>40</v>
      </c>
    </row>
    <row r="26" spans="1:12">
      <c r="A26" s="59">
        <v>21</v>
      </c>
      <c r="B26" s="59">
        <v>12</v>
      </c>
      <c r="C26" s="59" t="s">
        <v>129</v>
      </c>
      <c r="D26" s="59">
        <v>1251</v>
      </c>
      <c r="E26" s="59" t="s">
        <v>24</v>
      </c>
      <c r="F26" s="59" t="s">
        <v>131</v>
      </c>
      <c r="G26" s="59" t="s">
        <v>126</v>
      </c>
      <c r="H26" s="59">
        <v>997</v>
      </c>
      <c r="I26" s="59">
        <v>994</v>
      </c>
      <c r="J26" s="59" t="s">
        <v>127</v>
      </c>
      <c r="K26" s="59">
        <v>6</v>
      </c>
      <c r="L26" s="59">
        <v>6</v>
      </c>
    </row>
    <row r="27" spans="1:12">
      <c r="A27" s="59">
        <v>22</v>
      </c>
      <c r="B27" s="59">
        <v>12</v>
      </c>
      <c r="C27" s="59" t="s">
        <v>129</v>
      </c>
      <c r="D27" s="59">
        <v>1252</v>
      </c>
      <c r="E27" s="59" t="s">
        <v>25</v>
      </c>
      <c r="F27" s="59" t="s">
        <v>131</v>
      </c>
      <c r="G27" s="59" t="s">
        <v>126</v>
      </c>
      <c r="H27" s="59">
        <v>997</v>
      </c>
      <c r="I27" s="59">
        <v>994</v>
      </c>
      <c r="J27" s="59" t="s">
        <v>127</v>
      </c>
      <c r="K27" s="59">
        <v>5</v>
      </c>
      <c r="L27" s="59">
        <v>5</v>
      </c>
    </row>
    <row r="28" spans="1:12">
      <c r="A28" s="59">
        <v>23</v>
      </c>
      <c r="B28" s="59">
        <v>12</v>
      </c>
      <c r="C28" s="59" t="s">
        <v>129</v>
      </c>
      <c r="D28" s="59">
        <v>1261</v>
      </c>
      <c r="E28" s="59" t="s">
        <v>26</v>
      </c>
      <c r="F28" s="59" t="s">
        <v>131</v>
      </c>
      <c r="G28" s="59" t="s">
        <v>126</v>
      </c>
      <c r="H28" s="59">
        <v>997</v>
      </c>
      <c r="I28" s="59">
        <v>994</v>
      </c>
      <c r="J28" s="59" t="s">
        <v>127</v>
      </c>
      <c r="K28" s="59">
        <v>1</v>
      </c>
      <c r="L28" s="59">
        <v>1</v>
      </c>
    </row>
    <row r="29" spans="1:12">
      <c r="A29" s="59">
        <v>24</v>
      </c>
      <c r="B29" s="59">
        <v>12</v>
      </c>
      <c r="C29" s="59" t="s">
        <v>129</v>
      </c>
      <c r="D29" s="59">
        <v>1262</v>
      </c>
      <c r="E29" s="59" t="s">
        <v>27</v>
      </c>
      <c r="F29" s="59" t="s">
        <v>131</v>
      </c>
      <c r="G29" s="59" t="s">
        <v>126</v>
      </c>
      <c r="H29" s="59">
        <v>997</v>
      </c>
      <c r="I29" s="59">
        <v>994</v>
      </c>
      <c r="J29" s="59" t="s">
        <v>127</v>
      </c>
      <c r="K29" s="59">
        <v>2</v>
      </c>
      <c r="L29" s="59">
        <v>2</v>
      </c>
    </row>
    <row r="30" spans="1:12">
      <c r="A30" s="59">
        <v>25</v>
      </c>
      <c r="B30" s="59">
        <v>12</v>
      </c>
      <c r="C30" s="59" t="s">
        <v>129</v>
      </c>
      <c r="D30" s="59">
        <v>1263</v>
      </c>
      <c r="E30" s="59" t="s">
        <v>28</v>
      </c>
      <c r="F30" s="59" t="s">
        <v>131</v>
      </c>
      <c r="G30" s="59" t="s">
        <v>126</v>
      </c>
      <c r="H30" s="59">
        <v>997</v>
      </c>
      <c r="I30" s="59">
        <v>994</v>
      </c>
      <c r="J30" s="59" t="s">
        <v>127</v>
      </c>
      <c r="K30" s="59">
        <v>2</v>
      </c>
      <c r="L30" s="59">
        <v>2</v>
      </c>
    </row>
    <row r="31" spans="1:12">
      <c r="A31" s="59">
        <v>26</v>
      </c>
      <c r="B31" s="59">
        <v>12</v>
      </c>
      <c r="C31" s="59" t="s">
        <v>129</v>
      </c>
      <c r="D31" s="59">
        <v>1271</v>
      </c>
      <c r="E31" s="59" t="s">
        <v>29</v>
      </c>
      <c r="F31" s="59" t="s">
        <v>131</v>
      </c>
      <c r="G31" s="59" t="s">
        <v>126</v>
      </c>
      <c r="H31" s="59">
        <v>997</v>
      </c>
      <c r="I31" s="59">
        <v>994</v>
      </c>
      <c r="J31" s="59" t="s">
        <v>127</v>
      </c>
      <c r="K31" s="59">
        <v>129</v>
      </c>
      <c r="L31" s="59">
        <v>129</v>
      </c>
    </row>
    <row r="32" spans="1:12">
      <c r="A32" s="59">
        <v>27</v>
      </c>
      <c r="B32" s="59">
        <v>12</v>
      </c>
      <c r="C32" s="59" t="s">
        <v>129</v>
      </c>
      <c r="D32" s="59">
        <v>1272</v>
      </c>
      <c r="E32" s="59" t="s">
        <v>30</v>
      </c>
      <c r="F32" s="59" t="s">
        <v>131</v>
      </c>
      <c r="G32" s="59" t="s">
        <v>126</v>
      </c>
      <c r="H32" s="59">
        <v>997</v>
      </c>
      <c r="I32" s="59">
        <v>994</v>
      </c>
      <c r="J32" s="59" t="s">
        <v>127</v>
      </c>
      <c r="K32" s="59">
        <v>11</v>
      </c>
      <c r="L32" s="59">
        <v>11</v>
      </c>
    </row>
    <row r="33" spans="1:12">
      <c r="A33" s="59">
        <v>28</v>
      </c>
      <c r="B33" s="59">
        <v>12</v>
      </c>
      <c r="C33" s="59" t="s">
        <v>129</v>
      </c>
      <c r="D33" s="59">
        <v>1273</v>
      </c>
      <c r="E33" s="59" t="s">
        <v>31</v>
      </c>
      <c r="F33" s="59" t="s">
        <v>131</v>
      </c>
      <c r="G33" s="59" t="s">
        <v>126</v>
      </c>
      <c r="H33" s="59">
        <v>997</v>
      </c>
      <c r="I33" s="59">
        <v>994</v>
      </c>
      <c r="J33" s="59" t="s">
        <v>127</v>
      </c>
      <c r="K33" s="59">
        <v>2</v>
      </c>
      <c r="L33" s="59">
        <v>2</v>
      </c>
    </row>
    <row r="34" spans="1:12">
      <c r="A34" s="59">
        <v>29</v>
      </c>
      <c r="B34" s="59">
        <v>12</v>
      </c>
      <c r="C34" s="59" t="s">
        <v>129</v>
      </c>
      <c r="D34" s="59">
        <v>1274</v>
      </c>
      <c r="E34" s="59" t="s">
        <v>32</v>
      </c>
      <c r="F34" s="59" t="s">
        <v>131</v>
      </c>
      <c r="G34" s="59" t="s">
        <v>126</v>
      </c>
      <c r="H34" s="59">
        <v>997</v>
      </c>
      <c r="I34" s="59">
        <v>994</v>
      </c>
      <c r="J34" s="59" t="s">
        <v>127</v>
      </c>
      <c r="K34" s="59">
        <v>21</v>
      </c>
      <c r="L34" s="59">
        <v>21</v>
      </c>
    </row>
    <row r="35" spans="1:12">
      <c r="A35" s="59">
        <v>30</v>
      </c>
      <c r="B35" s="59">
        <v>12</v>
      </c>
      <c r="C35" s="59" t="s">
        <v>129</v>
      </c>
      <c r="D35" s="59">
        <v>1277</v>
      </c>
      <c r="E35" s="59" t="s">
        <v>33</v>
      </c>
      <c r="F35" s="59" t="s">
        <v>131</v>
      </c>
      <c r="G35" s="59" t="s">
        <v>126</v>
      </c>
      <c r="H35" s="59">
        <v>997</v>
      </c>
      <c r="I35" s="59">
        <v>994</v>
      </c>
      <c r="J35" s="59" t="s">
        <v>127</v>
      </c>
      <c r="K35" s="59">
        <v>11</v>
      </c>
      <c r="L35" s="59">
        <v>11</v>
      </c>
    </row>
    <row r="36" spans="1:12">
      <c r="A36" s="59">
        <v>31</v>
      </c>
      <c r="B36" s="59">
        <v>995</v>
      </c>
      <c r="C36" s="59" t="s">
        <v>38</v>
      </c>
      <c r="D36" s="59">
        <v>997</v>
      </c>
      <c r="E36" s="59" t="s">
        <v>127</v>
      </c>
      <c r="F36" s="59" t="s">
        <v>131</v>
      </c>
      <c r="G36" s="59" t="s">
        <v>126</v>
      </c>
      <c r="H36" s="59">
        <v>997</v>
      </c>
      <c r="I36" s="59">
        <v>994</v>
      </c>
      <c r="J36" s="59" t="s">
        <v>127</v>
      </c>
      <c r="K36" s="59">
        <v>1796</v>
      </c>
      <c r="L36" s="59">
        <v>1796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16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71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7" style="2" customWidth="1"/>
  </cols>
  <sheetData>
    <row r="1" spans="1:12">
      <c r="B1" s="35" t="s">
        <v>5</v>
      </c>
    </row>
    <row r="2" spans="1:12">
      <c r="B2" s="35" t="s">
        <v>132</v>
      </c>
    </row>
    <row r="4" spans="1:12">
      <c r="A4" s="21" t="s">
        <v>105</v>
      </c>
      <c r="B4" s="21" t="s">
        <v>117</v>
      </c>
      <c r="C4" s="21" t="s">
        <v>118</v>
      </c>
      <c r="D4" s="21" t="s">
        <v>119</v>
      </c>
      <c r="E4" s="21" t="s">
        <v>120</v>
      </c>
      <c r="F4" s="21" t="s">
        <v>121</v>
      </c>
      <c r="G4" s="21" t="s">
        <v>109</v>
      </c>
      <c r="H4" s="21" t="s">
        <v>110</v>
      </c>
      <c r="I4" s="21" t="s">
        <v>122</v>
      </c>
      <c r="J4" s="21" t="s">
        <v>123</v>
      </c>
      <c r="K4" s="21" t="s">
        <v>111</v>
      </c>
      <c r="L4" s="21" t="s">
        <v>124</v>
      </c>
    </row>
    <row r="5" spans="1:12">
      <c r="A5" s="59">
        <v>0</v>
      </c>
      <c r="B5" s="59">
        <v>11</v>
      </c>
      <c r="C5" s="59" t="s">
        <v>19</v>
      </c>
      <c r="D5" s="59" t="s">
        <v>125</v>
      </c>
      <c r="E5" s="59"/>
      <c r="F5" s="59" t="s">
        <v>9</v>
      </c>
      <c r="G5" s="59" t="s">
        <v>126</v>
      </c>
      <c r="H5" s="59">
        <v>2</v>
      </c>
      <c r="I5" s="59">
        <v>994</v>
      </c>
      <c r="J5" s="59" t="s">
        <v>127</v>
      </c>
      <c r="K5" s="59">
        <v>2</v>
      </c>
      <c r="L5" s="59">
        <v>2</v>
      </c>
    </row>
    <row r="6" spans="1:12">
      <c r="A6" s="59">
        <v>1</v>
      </c>
      <c r="B6" s="59">
        <v>11</v>
      </c>
      <c r="C6" s="59" t="s">
        <v>19</v>
      </c>
      <c r="D6" s="59">
        <v>997</v>
      </c>
      <c r="E6" s="59" t="s">
        <v>127</v>
      </c>
      <c r="F6" s="59" t="s">
        <v>9</v>
      </c>
      <c r="G6" s="59" t="s">
        <v>126</v>
      </c>
      <c r="H6" s="59">
        <v>2</v>
      </c>
      <c r="I6" s="59">
        <v>2</v>
      </c>
      <c r="J6" s="59" t="s">
        <v>128</v>
      </c>
      <c r="K6" s="59">
        <v>11</v>
      </c>
      <c r="L6" s="59">
        <v>11</v>
      </c>
    </row>
    <row r="7" spans="1:12">
      <c r="A7" s="59">
        <v>2</v>
      </c>
      <c r="B7" s="59">
        <v>11</v>
      </c>
      <c r="C7" s="59" t="s">
        <v>19</v>
      </c>
      <c r="D7" s="59">
        <v>997</v>
      </c>
      <c r="E7" s="59" t="s">
        <v>127</v>
      </c>
      <c r="F7" s="59" t="s">
        <v>9</v>
      </c>
      <c r="G7" s="59" t="s">
        <v>126</v>
      </c>
      <c r="H7" s="59">
        <v>2</v>
      </c>
      <c r="I7" s="59">
        <v>994</v>
      </c>
      <c r="J7" s="59" t="s">
        <v>127</v>
      </c>
      <c r="K7" s="59">
        <v>15</v>
      </c>
      <c r="L7" s="59">
        <v>15</v>
      </c>
    </row>
    <row r="8" spans="1:12">
      <c r="A8" s="59">
        <v>3</v>
      </c>
      <c r="B8" s="59">
        <v>12</v>
      </c>
      <c r="C8" s="59" t="s">
        <v>129</v>
      </c>
      <c r="D8" s="59">
        <v>1211</v>
      </c>
      <c r="E8" s="59" t="s">
        <v>34</v>
      </c>
      <c r="F8" s="59" t="s">
        <v>9</v>
      </c>
      <c r="G8" s="59" t="s">
        <v>126</v>
      </c>
      <c r="H8" s="59">
        <v>2</v>
      </c>
      <c r="I8" s="59">
        <v>994</v>
      </c>
      <c r="J8" s="59" t="s">
        <v>127</v>
      </c>
      <c r="K8" s="59">
        <v>1</v>
      </c>
      <c r="L8" s="59">
        <v>1</v>
      </c>
    </row>
    <row r="9" spans="1:12">
      <c r="A9" s="59">
        <v>4</v>
      </c>
      <c r="B9" s="59">
        <v>12</v>
      </c>
      <c r="C9" s="59" t="s">
        <v>129</v>
      </c>
      <c r="D9" s="59">
        <v>123</v>
      </c>
      <c r="E9" s="59" t="s">
        <v>23</v>
      </c>
      <c r="F9" s="59" t="s">
        <v>9</v>
      </c>
      <c r="G9" s="59" t="s">
        <v>126</v>
      </c>
      <c r="H9" s="59">
        <v>2</v>
      </c>
      <c r="I9" s="59">
        <v>994</v>
      </c>
      <c r="J9" s="59" t="s">
        <v>127</v>
      </c>
      <c r="K9" s="59">
        <v>4</v>
      </c>
      <c r="L9" s="59">
        <v>4</v>
      </c>
    </row>
    <row r="10" spans="1:12">
      <c r="A10" s="59">
        <v>5</v>
      </c>
      <c r="B10" s="59">
        <v>12</v>
      </c>
      <c r="C10" s="59" t="s">
        <v>129</v>
      </c>
      <c r="D10" s="59">
        <v>1241</v>
      </c>
      <c r="E10" s="59" t="s">
        <v>36</v>
      </c>
      <c r="F10" s="59" t="s">
        <v>9</v>
      </c>
      <c r="G10" s="59" t="s">
        <v>126</v>
      </c>
      <c r="H10" s="59">
        <v>2</v>
      </c>
      <c r="I10" s="59">
        <v>994</v>
      </c>
      <c r="J10" s="59" t="s">
        <v>127</v>
      </c>
      <c r="K10" s="59">
        <v>5</v>
      </c>
      <c r="L10" s="59">
        <v>5</v>
      </c>
    </row>
    <row r="11" spans="1:12">
      <c r="A11" s="59">
        <v>6</v>
      </c>
      <c r="B11" s="59">
        <v>12</v>
      </c>
      <c r="C11" s="59" t="s">
        <v>129</v>
      </c>
      <c r="D11" s="59">
        <v>1242</v>
      </c>
      <c r="E11" s="59" t="s">
        <v>37</v>
      </c>
      <c r="F11" s="59" t="s">
        <v>9</v>
      </c>
      <c r="G11" s="59" t="s">
        <v>126</v>
      </c>
      <c r="H11" s="59">
        <v>2</v>
      </c>
      <c r="I11" s="59">
        <v>994</v>
      </c>
      <c r="J11" s="59" t="s">
        <v>127</v>
      </c>
      <c r="K11" s="59">
        <v>4</v>
      </c>
      <c r="L11" s="59">
        <v>4</v>
      </c>
    </row>
    <row r="12" spans="1:12">
      <c r="A12" s="59">
        <v>7</v>
      </c>
      <c r="B12" s="59">
        <v>12</v>
      </c>
      <c r="C12" s="59" t="s">
        <v>129</v>
      </c>
      <c r="D12" s="59">
        <v>1271</v>
      </c>
      <c r="E12" s="59" t="s">
        <v>29</v>
      </c>
      <c r="F12" s="59" t="s">
        <v>9</v>
      </c>
      <c r="G12" s="59" t="s">
        <v>126</v>
      </c>
      <c r="H12" s="59">
        <v>2</v>
      </c>
      <c r="I12" s="59">
        <v>994</v>
      </c>
      <c r="J12" s="59" t="s">
        <v>127</v>
      </c>
      <c r="K12" s="59">
        <v>16</v>
      </c>
      <c r="L12" s="59">
        <v>16</v>
      </c>
    </row>
    <row r="13" spans="1:12">
      <c r="A13" s="59">
        <v>8</v>
      </c>
      <c r="B13" s="59">
        <v>12</v>
      </c>
      <c r="C13" s="59" t="s">
        <v>129</v>
      </c>
      <c r="D13" s="59">
        <v>1274</v>
      </c>
      <c r="E13" s="59" t="s">
        <v>32</v>
      </c>
      <c r="F13" s="59" t="s">
        <v>9</v>
      </c>
      <c r="G13" s="59" t="s">
        <v>126</v>
      </c>
      <c r="H13" s="59">
        <v>2</v>
      </c>
      <c r="I13" s="59">
        <v>994</v>
      </c>
      <c r="J13" s="59" t="s">
        <v>127</v>
      </c>
      <c r="K13" s="59">
        <v>4</v>
      </c>
      <c r="L13" s="59">
        <v>4</v>
      </c>
    </row>
    <row r="14" spans="1:12">
      <c r="A14" s="59">
        <v>9</v>
      </c>
      <c r="B14" s="59">
        <v>995</v>
      </c>
      <c r="C14" s="59" t="s">
        <v>38</v>
      </c>
      <c r="D14" s="59">
        <v>997</v>
      </c>
      <c r="E14" s="59" t="s">
        <v>127</v>
      </c>
      <c r="F14" s="59" t="s">
        <v>9</v>
      </c>
      <c r="G14" s="59" t="s">
        <v>126</v>
      </c>
      <c r="H14" s="59">
        <v>2</v>
      </c>
      <c r="I14" s="59">
        <v>994</v>
      </c>
      <c r="J14" s="59" t="s">
        <v>127</v>
      </c>
      <c r="K14" s="59">
        <v>164</v>
      </c>
      <c r="L14" s="59">
        <v>164</v>
      </c>
    </row>
    <row r="15" spans="1:12">
      <c r="A15" s="59">
        <v>10</v>
      </c>
      <c r="B15" s="59">
        <v>995</v>
      </c>
      <c r="C15" s="59" t="s">
        <v>38</v>
      </c>
      <c r="D15" s="59">
        <v>997</v>
      </c>
      <c r="E15" s="59" t="s">
        <v>127</v>
      </c>
      <c r="F15" s="59" t="s">
        <v>8</v>
      </c>
      <c r="G15" s="59" t="s">
        <v>126</v>
      </c>
      <c r="H15" s="59">
        <v>2</v>
      </c>
      <c r="I15" s="59">
        <v>994</v>
      </c>
      <c r="J15" s="59" t="s">
        <v>127</v>
      </c>
      <c r="K15" s="59">
        <v>11</v>
      </c>
      <c r="L15" s="59">
        <v>11</v>
      </c>
    </row>
    <row r="16" spans="1:12">
      <c r="A16" s="59">
        <v>11</v>
      </c>
      <c r="B16" s="59">
        <v>12</v>
      </c>
      <c r="C16" s="59" t="s">
        <v>129</v>
      </c>
      <c r="D16" s="59">
        <v>1271</v>
      </c>
      <c r="E16" s="59" t="s">
        <v>29</v>
      </c>
      <c r="F16" s="59" t="s">
        <v>131</v>
      </c>
      <c r="G16" s="59" t="s">
        <v>126</v>
      </c>
      <c r="H16" s="59">
        <v>997</v>
      </c>
      <c r="I16" s="59">
        <v>994</v>
      </c>
      <c r="J16" s="59" t="s">
        <v>127</v>
      </c>
      <c r="K16" s="59">
        <v>1</v>
      </c>
      <c r="L16" s="59">
        <v>1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24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5" t="s">
        <v>5</v>
      </c>
    </row>
    <row r="2" spans="1:12">
      <c r="B2" s="35" t="s">
        <v>133</v>
      </c>
    </row>
    <row r="4" spans="1:12">
      <c r="A4" s="21" t="s">
        <v>105</v>
      </c>
      <c r="B4" s="21" t="s">
        <v>117</v>
      </c>
      <c r="C4" s="21" t="s">
        <v>118</v>
      </c>
      <c r="D4" s="21" t="s">
        <v>119</v>
      </c>
      <c r="E4" s="21" t="s">
        <v>120</v>
      </c>
      <c r="F4" s="21" t="s">
        <v>121</v>
      </c>
      <c r="G4" s="21" t="s">
        <v>109</v>
      </c>
      <c r="H4" s="21" t="s">
        <v>110</v>
      </c>
      <c r="I4" s="21" t="s">
        <v>122</v>
      </c>
      <c r="J4" s="21" t="s">
        <v>123</v>
      </c>
      <c r="K4" s="21" t="s">
        <v>111</v>
      </c>
      <c r="L4" s="21" t="s">
        <v>134</v>
      </c>
    </row>
    <row r="5" spans="1:12">
      <c r="A5" s="59">
        <v>0</v>
      </c>
      <c r="B5" s="59">
        <v>211</v>
      </c>
      <c r="C5" s="59" t="s">
        <v>135</v>
      </c>
      <c r="D5" s="59">
        <v>21120</v>
      </c>
      <c r="E5" s="59" t="s">
        <v>40</v>
      </c>
      <c r="F5" s="59" t="s">
        <v>9</v>
      </c>
      <c r="G5" s="59" t="s">
        <v>127</v>
      </c>
      <c r="H5" s="59">
        <v>2</v>
      </c>
      <c r="I5" s="59">
        <v>994</v>
      </c>
      <c r="J5" s="59" t="s">
        <v>127</v>
      </c>
      <c r="K5" s="59">
        <v>1</v>
      </c>
      <c r="L5" s="59">
        <v>5.6110557200000001E-2</v>
      </c>
    </row>
    <row r="6" spans="1:12">
      <c r="A6" s="59">
        <v>1</v>
      </c>
      <c r="B6" s="59">
        <v>211</v>
      </c>
      <c r="C6" s="59" t="s">
        <v>135</v>
      </c>
      <c r="D6" s="59">
        <v>21121</v>
      </c>
      <c r="E6" s="59" t="s">
        <v>42</v>
      </c>
      <c r="F6" s="59" t="s">
        <v>9</v>
      </c>
      <c r="G6" s="59" t="s">
        <v>127</v>
      </c>
      <c r="H6" s="59">
        <v>2</v>
      </c>
      <c r="I6" s="59">
        <v>994</v>
      </c>
      <c r="J6" s="59" t="s">
        <v>127</v>
      </c>
      <c r="K6" s="59">
        <v>1</v>
      </c>
      <c r="L6" s="59">
        <v>9.3565076999999996E-2</v>
      </c>
    </row>
    <row r="7" spans="1:12">
      <c r="A7" s="59">
        <v>2</v>
      </c>
      <c r="B7" s="59">
        <v>211</v>
      </c>
      <c r="C7" s="59" t="s">
        <v>135</v>
      </c>
      <c r="D7" s="59">
        <v>21122</v>
      </c>
      <c r="E7" s="59" t="s">
        <v>43</v>
      </c>
      <c r="F7" s="59" t="s">
        <v>9</v>
      </c>
      <c r="G7" s="59" t="s">
        <v>127</v>
      </c>
      <c r="H7" s="59">
        <v>2</v>
      </c>
      <c r="I7" s="59">
        <v>994</v>
      </c>
      <c r="J7" s="59" t="s">
        <v>127</v>
      </c>
      <c r="K7" s="59">
        <v>25</v>
      </c>
      <c r="L7" s="59">
        <v>2.0169991183999998</v>
      </c>
    </row>
    <row r="8" spans="1:12">
      <c r="A8" s="59">
        <v>3</v>
      </c>
      <c r="B8" s="59">
        <v>211</v>
      </c>
      <c r="C8" s="59" t="s">
        <v>135</v>
      </c>
      <c r="D8" s="59">
        <v>21123</v>
      </c>
      <c r="E8" s="59" t="s">
        <v>45</v>
      </c>
      <c r="F8" s="59" t="s">
        <v>9</v>
      </c>
      <c r="G8" s="59" t="s">
        <v>127</v>
      </c>
      <c r="H8" s="59">
        <v>2</v>
      </c>
      <c r="I8" s="59">
        <v>994</v>
      </c>
      <c r="J8" s="59" t="s">
        <v>127</v>
      </c>
      <c r="K8" s="59">
        <v>3</v>
      </c>
      <c r="L8" s="59">
        <v>0.71652514970000003</v>
      </c>
    </row>
    <row r="9" spans="1:12">
      <c r="A9" s="59">
        <v>4</v>
      </c>
      <c r="B9" s="59">
        <v>211</v>
      </c>
      <c r="C9" s="59" t="s">
        <v>135</v>
      </c>
      <c r="D9" s="59">
        <v>21124</v>
      </c>
      <c r="E9" s="59" t="s">
        <v>44</v>
      </c>
      <c r="F9" s="59" t="s">
        <v>9</v>
      </c>
      <c r="G9" s="59" t="s">
        <v>127</v>
      </c>
      <c r="H9" s="59">
        <v>2</v>
      </c>
      <c r="I9" s="59">
        <v>994</v>
      </c>
      <c r="J9" s="59" t="s">
        <v>127</v>
      </c>
      <c r="K9" s="59">
        <v>7</v>
      </c>
      <c r="L9" s="59">
        <v>0.93790086380000004</v>
      </c>
    </row>
    <row r="10" spans="1:12">
      <c r="A10" s="59">
        <v>5</v>
      </c>
      <c r="B10" s="59">
        <v>211</v>
      </c>
      <c r="C10" s="59" t="s">
        <v>135</v>
      </c>
      <c r="D10" s="59">
        <v>21122</v>
      </c>
      <c r="E10" s="59" t="s">
        <v>43</v>
      </c>
      <c r="F10" s="59" t="s">
        <v>8</v>
      </c>
      <c r="G10" s="59" t="s">
        <v>127</v>
      </c>
      <c r="H10" s="59">
        <v>2</v>
      </c>
      <c r="I10" s="59">
        <v>994</v>
      </c>
      <c r="J10" s="59" t="s">
        <v>127</v>
      </c>
      <c r="K10" s="59">
        <v>22</v>
      </c>
      <c r="L10" s="59">
        <v>1.0315787555</v>
      </c>
    </row>
    <row r="11" spans="1:12">
      <c r="A11" s="59">
        <v>6</v>
      </c>
      <c r="B11" s="59">
        <v>211</v>
      </c>
      <c r="C11" s="59" t="s">
        <v>135</v>
      </c>
      <c r="D11" s="59">
        <v>21123</v>
      </c>
      <c r="E11" s="59" t="s">
        <v>45</v>
      </c>
      <c r="F11" s="59" t="s">
        <v>8</v>
      </c>
      <c r="G11" s="59" t="s">
        <v>127</v>
      </c>
      <c r="H11" s="59">
        <v>2</v>
      </c>
      <c r="I11" s="59">
        <v>994</v>
      </c>
      <c r="J11" s="59" t="s">
        <v>127</v>
      </c>
      <c r="K11" s="59">
        <v>7</v>
      </c>
      <c r="L11" s="59">
        <v>0.2321579044</v>
      </c>
    </row>
    <row r="12" spans="1:12">
      <c r="A12" s="59">
        <v>7</v>
      </c>
      <c r="B12" s="59">
        <v>211</v>
      </c>
      <c r="C12" s="59" t="s">
        <v>135</v>
      </c>
      <c r="D12" s="59">
        <v>21124</v>
      </c>
      <c r="E12" s="59" t="s">
        <v>44</v>
      </c>
      <c r="F12" s="59" t="s">
        <v>8</v>
      </c>
      <c r="G12" s="59" t="s">
        <v>127</v>
      </c>
      <c r="H12" s="59">
        <v>2</v>
      </c>
      <c r="I12" s="59">
        <v>994</v>
      </c>
      <c r="J12" s="59" t="s">
        <v>127</v>
      </c>
      <c r="K12" s="59">
        <v>4</v>
      </c>
      <c r="L12" s="59">
        <v>0.21957398040000001</v>
      </c>
    </row>
    <row r="13" spans="1:12">
      <c r="A13" s="59">
        <v>8</v>
      </c>
      <c r="B13" s="59">
        <v>211</v>
      </c>
      <c r="C13" s="59" t="s">
        <v>135</v>
      </c>
      <c r="D13" s="59">
        <v>21120</v>
      </c>
      <c r="E13" s="59" t="s">
        <v>40</v>
      </c>
      <c r="F13" s="59" t="s">
        <v>131</v>
      </c>
      <c r="G13" s="59" t="s">
        <v>127</v>
      </c>
      <c r="H13" s="59">
        <v>997</v>
      </c>
      <c r="I13" s="59">
        <v>994</v>
      </c>
      <c r="J13" s="59" t="s">
        <v>127</v>
      </c>
      <c r="K13" s="59">
        <v>24</v>
      </c>
      <c r="L13" s="59">
        <v>6.0390198701999998</v>
      </c>
    </row>
    <row r="14" spans="1:12">
      <c r="A14" s="59">
        <v>9</v>
      </c>
      <c r="B14" s="59">
        <v>211</v>
      </c>
      <c r="C14" s="59" t="s">
        <v>135</v>
      </c>
      <c r="D14" s="59">
        <v>21121</v>
      </c>
      <c r="E14" s="59" t="s">
        <v>42</v>
      </c>
      <c r="F14" s="59" t="s">
        <v>131</v>
      </c>
      <c r="G14" s="59" t="s">
        <v>127</v>
      </c>
      <c r="H14" s="59">
        <v>997</v>
      </c>
      <c r="I14" s="59">
        <v>994</v>
      </c>
      <c r="J14" s="59" t="s">
        <v>127</v>
      </c>
      <c r="K14" s="59">
        <v>88</v>
      </c>
      <c r="L14" s="59">
        <v>17.831779980099999</v>
      </c>
    </row>
    <row r="15" spans="1:12">
      <c r="A15" s="59">
        <v>10</v>
      </c>
      <c r="B15" s="59">
        <v>211</v>
      </c>
      <c r="C15" s="59" t="s">
        <v>135</v>
      </c>
      <c r="D15" s="59">
        <v>21122</v>
      </c>
      <c r="E15" s="59" t="s">
        <v>43</v>
      </c>
      <c r="F15" s="59" t="s">
        <v>131</v>
      </c>
      <c r="G15" s="59" t="s">
        <v>127</v>
      </c>
      <c r="H15" s="59">
        <v>997</v>
      </c>
      <c r="I15" s="59">
        <v>994</v>
      </c>
      <c r="J15" s="59" t="s">
        <v>127</v>
      </c>
      <c r="K15" s="59">
        <v>598</v>
      </c>
      <c r="L15" s="59">
        <v>90.638697461199996</v>
      </c>
    </row>
    <row r="16" spans="1:12">
      <c r="A16" s="59">
        <v>11</v>
      </c>
      <c r="B16" s="59">
        <v>211</v>
      </c>
      <c r="C16" s="59" t="s">
        <v>135</v>
      </c>
      <c r="D16" s="59">
        <v>21124</v>
      </c>
      <c r="E16" s="59" t="s">
        <v>44</v>
      </c>
      <c r="F16" s="59" t="s">
        <v>131</v>
      </c>
      <c r="G16" s="59" t="s">
        <v>127</v>
      </c>
      <c r="H16" s="59">
        <v>997</v>
      </c>
      <c r="I16" s="59">
        <v>994</v>
      </c>
      <c r="J16" s="59" t="s">
        <v>127</v>
      </c>
      <c r="K16" s="59">
        <v>207</v>
      </c>
      <c r="L16" s="59">
        <v>71.269966264600001</v>
      </c>
    </row>
    <row r="17" spans="1:12">
      <c r="A17" s="59">
        <v>12</v>
      </c>
      <c r="B17" s="59">
        <v>211</v>
      </c>
      <c r="C17" s="59" t="s">
        <v>135</v>
      </c>
      <c r="D17" s="59">
        <v>21121</v>
      </c>
      <c r="E17" s="59" t="s">
        <v>42</v>
      </c>
      <c r="F17" s="59" t="s">
        <v>131</v>
      </c>
      <c r="G17" s="59" t="s">
        <v>127</v>
      </c>
      <c r="H17" s="59">
        <v>997</v>
      </c>
      <c r="I17" s="59">
        <v>994</v>
      </c>
      <c r="J17" s="59" t="s">
        <v>127</v>
      </c>
      <c r="K17" s="59">
        <v>1</v>
      </c>
      <c r="L17" s="59">
        <v>0.21922197609999999</v>
      </c>
    </row>
    <row r="18" spans="1:12">
      <c r="A18" s="59">
        <v>13</v>
      </c>
      <c r="B18" s="59">
        <v>211</v>
      </c>
      <c r="C18" s="59" t="s">
        <v>135</v>
      </c>
      <c r="D18" s="59">
        <v>21122</v>
      </c>
      <c r="E18" s="59" t="s">
        <v>43</v>
      </c>
      <c r="F18" s="59" t="s">
        <v>131</v>
      </c>
      <c r="G18" s="59" t="s">
        <v>127</v>
      </c>
      <c r="H18" s="59">
        <v>997</v>
      </c>
      <c r="I18" s="59">
        <v>994</v>
      </c>
      <c r="J18" s="59" t="s">
        <v>127</v>
      </c>
      <c r="K18" s="59">
        <v>6</v>
      </c>
      <c r="L18" s="59">
        <v>0.18341137930000001</v>
      </c>
    </row>
    <row r="19" spans="1:12">
      <c r="A19" s="59">
        <v>14</v>
      </c>
      <c r="B19" s="59">
        <v>212</v>
      </c>
      <c r="C19" s="59" t="s">
        <v>136</v>
      </c>
      <c r="D19" s="59">
        <v>2121</v>
      </c>
      <c r="E19" s="59" t="s">
        <v>46</v>
      </c>
      <c r="F19" s="59" t="s">
        <v>131</v>
      </c>
      <c r="G19" s="59" t="s">
        <v>127</v>
      </c>
      <c r="H19" s="59">
        <v>997</v>
      </c>
      <c r="I19" s="59">
        <v>994</v>
      </c>
      <c r="J19" s="59" t="s">
        <v>127</v>
      </c>
      <c r="K19" s="59">
        <v>6</v>
      </c>
      <c r="L19" s="59">
        <v>5.6665569331999999</v>
      </c>
    </row>
    <row r="20" spans="1:12">
      <c r="A20" s="59">
        <v>15</v>
      </c>
      <c r="B20" s="59">
        <v>211</v>
      </c>
      <c r="C20" s="59" t="s">
        <v>135</v>
      </c>
      <c r="D20" s="59">
        <v>21120</v>
      </c>
      <c r="E20" s="59" t="s">
        <v>40</v>
      </c>
      <c r="F20" s="59" t="s">
        <v>137</v>
      </c>
      <c r="G20" s="59" t="s">
        <v>127</v>
      </c>
      <c r="H20" s="59">
        <v>2</v>
      </c>
      <c r="I20" s="59">
        <v>994</v>
      </c>
      <c r="J20" s="59" t="s">
        <v>127</v>
      </c>
      <c r="K20" s="59">
        <v>10</v>
      </c>
      <c r="L20" s="59">
        <v>0.60887090160000001</v>
      </c>
    </row>
    <row r="21" spans="1:12">
      <c r="A21" s="59">
        <v>16</v>
      </c>
      <c r="B21" s="59">
        <v>211</v>
      </c>
      <c r="C21" s="59" t="s">
        <v>135</v>
      </c>
      <c r="D21" s="59">
        <v>21121</v>
      </c>
      <c r="E21" s="59" t="s">
        <v>42</v>
      </c>
      <c r="F21" s="59" t="s">
        <v>137</v>
      </c>
      <c r="G21" s="59" t="s">
        <v>127</v>
      </c>
      <c r="H21" s="59">
        <v>2</v>
      </c>
      <c r="I21" s="59">
        <v>994</v>
      </c>
      <c r="J21" s="59" t="s">
        <v>127</v>
      </c>
      <c r="K21" s="59">
        <v>1</v>
      </c>
      <c r="L21" s="59">
        <v>0.24084773079999999</v>
      </c>
    </row>
    <row r="22" spans="1:12">
      <c r="A22" s="59">
        <v>17</v>
      </c>
      <c r="B22" s="59">
        <v>211</v>
      </c>
      <c r="C22" s="59" t="s">
        <v>135</v>
      </c>
      <c r="D22" s="59">
        <v>21122</v>
      </c>
      <c r="E22" s="59" t="s">
        <v>43</v>
      </c>
      <c r="F22" s="59" t="s">
        <v>137</v>
      </c>
      <c r="G22" s="59" t="s">
        <v>127</v>
      </c>
      <c r="H22" s="59">
        <v>2</v>
      </c>
      <c r="I22" s="59">
        <v>994</v>
      </c>
      <c r="J22" s="59" t="s">
        <v>127</v>
      </c>
      <c r="K22" s="59">
        <v>50</v>
      </c>
      <c r="L22" s="59">
        <v>3.6665895795000001</v>
      </c>
    </row>
    <row r="23" spans="1:12">
      <c r="A23" s="59">
        <v>18</v>
      </c>
      <c r="B23" s="59">
        <v>211</v>
      </c>
      <c r="C23" s="59" t="s">
        <v>135</v>
      </c>
      <c r="D23" s="59">
        <v>21123</v>
      </c>
      <c r="E23" s="59" t="s">
        <v>45</v>
      </c>
      <c r="F23" s="59" t="s">
        <v>137</v>
      </c>
      <c r="G23" s="59" t="s">
        <v>127</v>
      </c>
      <c r="H23" s="59">
        <v>2</v>
      </c>
      <c r="I23" s="59">
        <v>994</v>
      </c>
      <c r="J23" s="59" t="s">
        <v>127</v>
      </c>
      <c r="K23" s="59">
        <v>10</v>
      </c>
      <c r="L23" s="59">
        <v>1.2456433012999999</v>
      </c>
    </row>
    <row r="24" spans="1:12">
      <c r="A24" s="59">
        <v>19</v>
      </c>
      <c r="B24" s="59">
        <v>211</v>
      </c>
      <c r="C24" s="59" t="s">
        <v>135</v>
      </c>
      <c r="D24" s="59">
        <v>21124</v>
      </c>
      <c r="E24" s="59" t="s">
        <v>44</v>
      </c>
      <c r="F24" s="59" t="s">
        <v>137</v>
      </c>
      <c r="G24" s="59" t="s">
        <v>127</v>
      </c>
      <c r="H24" s="59">
        <v>2</v>
      </c>
      <c r="I24" s="59">
        <v>994</v>
      </c>
      <c r="J24" s="59" t="s">
        <v>127</v>
      </c>
      <c r="K24" s="59">
        <v>11</v>
      </c>
      <c r="L24" s="59">
        <v>0.98716548019999995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23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1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5" t="s">
        <v>5</v>
      </c>
    </row>
    <row r="2" spans="1:12">
      <c r="B2" s="35" t="s">
        <v>138</v>
      </c>
    </row>
    <row r="4" spans="1:12">
      <c r="A4" s="21" t="s">
        <v>105</v>
      </c>
      <c r="B4" s="21" t="s">
        <v>117</v>
      </c>
      <c r="C4" s="21" t="s">
        <v>118</v>
      </c>
      <c r="D4" s="21" t="s">
        <v>119</v>
      </c>
      <c r="E4" s="21" t="s">
        <v>120</v>
      </c>
      <c r="F4" s="21" t="s">
        <v>121</v>
      </c>
      <c r="G4" s="21" t="s">
        <v>109</v>
      </c>
      <c r="H4" s="21" t="s">
        <v>110</v>
      </c>
      <c r="I4" s="21" t="s">
        <v>122</v>
      </c>
      <c r="J4" s="21" t="s">
        <v>123</v>
      </c>
      <c r="K4" s="21" t="s">
        <v>111</v>
      </c>
      <c r="L4" s="21" t="s">
        <v>134</v>
      </c>
    </row>
    <row r="5" spans="1:12">
      <c r="A5" s="59">
        <v>0</v>
      </c>
      <c r="B5" s="59">
        <v>211</v>
      </c>
      <c r="C5" s="59" t="s">
        <v>135</v>
      </c>
      <c r="D5" s="59">
        <v>21120</v>
      </c>
      <c r="E5" s="59" t="s">
        <v>40</v>
      </c>
      <c r="F5" s="59" t="s">
        <v>9</v>
      </c>
      <c r="G5" s="59" t="s">
        <v>127</v>
      </c>
      <c r="H5" s="59">
        <v>2</v>
      </c>
      <c r="I5" s="59">
        <v>994</v>
      </c>
      <c r="J5" s="59" t="s">
        <v>127</v>
      </c>
      <c r="K5" s="59">
        <v>1</v>
      </c>
      <c r="L5" s="59">
        <v>5.6110557200000001E-2</v>
      </c>
    </row>
    <row r="6" spans="1:12">
      <c r="A6" s="59">
        <v>1</v>
      </c>
      <c r="B6" s="59">
        <v>211</v>
      </c>
      <c r="C6" s="59" t="s">
        <v>135</v>
      </c>
      <c r="D6" s="59">
        <v>21121</v>
      </c>
      <c r="E6" s="59" t="s">
        <v>42</v>
      </c>
      <c r="F6" s="59" t="s">
        <v>9</v>
      </c>
      <c r="G6" s="59" t="s">
        <v>127</v>
      </c>
      <c r="H6" s="59">
        <v>2</v>
      </c>
      <c r="I6" s="59">
        <v>994</v>
      </c>
      <c r="J6" s="59" t="s">
        <v>127</v>
      </c>
      <c r="K6" s="59">
        <v>1</v>
      </c>
      <c r="L6" s="59">
        <v>9.3565076999999996E-2</v>
      </c>
    </row>
    <row r="7" spans="1:12">
      <c r="A7" s="59">
        <v>2</v>
      </c>
      <c r="B7" s="59">
        <v>211</v>
      </c>
      <c r="C7" s="59" t="s">
        <v>135</v>
      </c>
      <c r="D7" s="59">
        <v>21122</v>
      </c>
      <c r="E7" s="59" t="s">
        <v>43</v>
      </c>
      <c r="F7" s="59" t="s">
        <v>9</v>
      </c>
      <c r="G7" s="59" t="s">
        <v>127</v>
      </c>
      <c r="H7" s="59">
        <v>2</v>
      </c>
      <c r="I7" s="59">
        <v>994</v>
      </c>
      <c r="J7" s="59" t="s">
        <v>127</v>
      </c>
      <c r="K7" s="59">
        <v>25</v>
      </c>
      <c r="L7" s="59">
        <v>2.0169264662000002</v>
      </c>
    </row>
    <row r="8" spans="1:12">
      <c r="A8" s="59">
        <v>3</v>
      </c>
      <c r="B8" s="59">
        <v>211</v>
      </c>
      <c r="C8" s="59" t="s">
        <v>135</v>
      </c>
      <c r="D8" s="59">
        <v>21123</v>
      </c>
      <c r="E8" s="59" t="s">
        <v>45</v>
      </c>
      <c r="F8" s="59" t="s">
        <v>9</v>
      </c>
      <c r="G8" s="59" t="s">
        <v>127</v>
      </c>
      <c r="H8" s="59">
        <v>2</v>
      </c>
      <c r="I8" s="59">
        <v>994</v>
      </c>
      <c r="J8" s="59" t="s">
        <v>127</v>
      </c>
      <c r="K8" s="59">
        <v>3</v>
      </c>
      <c r="L8" s="59">
        <v>0.68925071780000002</v>
      </c>
    </row>
    <row r="9" spans="1:12">
      <c r="A9" s="59">
        <v>4</v>
      </c>
      <c r="B9" s="59">
        <v>211</v>
      </c>
      <c r="C9" s="59" t="s">
        <v>135</v>
      </c>
      <c r="D9" s="59">
        <v>21124</v>
      </c>
      <c r="E9" s="59" t="s">
        <v>44</v>
      </c>
      <c r="F9" s="59" t="s">
        <v>9</v>
      </c>
      <c r="G9" s="59" t="s">
        <v>127</v>
      </c>
      <c r="H9" s="59">
        <v>2</v>
      </c>
      <c r="I9" s="59">
        <v>994</v>
      </c>
      <c r="J9" s="59" t="s">
        <v>127</v>
      </c>
      <c r="K9" s="59">
        <v>7</v>
      </c>
      <c r="L9" s="59">
        <v>0.9281238986</v>
      </c>
    </row>
    <row r="10" spans="1:12">
      <c r="A10" s="59">
        <v>5</v>
      </c>
      <c r="B10" s="59">
        <v>211</v>
      </c>
      <c r="C10" s="59" t="s">
        <v>135</v>
      </c>
      <c r="D10" s="59">
        <v>21122</v>
      </c>
      <c r="E10" s="59" t="s">
        <v>43</v>
      </c>
      <c r="F10" s="59" t="s">
        <v>8</v>
      </c>
      <c r="G10" s="59" t="s">
        <v>127</v>
      </c>
      <c r="H10" s="59">
        <v>2</v>
      </c>
      <c r="I10" s="59">
        <v>994</v>
      </c>
      <c r="J10" s="59" t="s">
        <v>127</v>
      </c>
      <c r="K10" s="59">
        <v>22</v>
      </c>
      <c r="L10" s="59">
        <v>1.0252390327000001</v>
      </c>
    </row>
    <row r="11" spans="1:12">
      <c r="A11" s="59">
        <v>6</v>
      </c>
      <c r="B11" s="59">
        <v>211</v>
      </c>
      <c r="C11" s="59" t="s">
        <v>135</v>
      </c>
      <c r="D11" s="59">
        <v>21123</v>
      </c>
      <c r="E11" s="59" t="s">
        <v>45</v>
      </c>
      <c r="F11" s="59" t="s">
        <v>8</v>
      </c>
      <c r="G11" s="59" t="s">
        <v>127</v>
      </c>
      <c r="H11" s="59">
        <v>2</v>
      </c>
      <c r="I11" s="59">
        <v>994</v>
      </c>
      <c r="J11" s="59" t="s">
        <v>127</v>
      </c>
      <c r="K11" s="59">
        <v>7</v>
      </c>
      <c r="L11" s="59">
        <v>0.23212507839999999</v>
      </c>
    </row>
    <row r="12" spans="1:12">
      <c r="A12" s="59">
        <v>7</v>
      </c>
      <c r="B12" s="59">
        <v>211</v>
      </c>
      <c r="C12" s="59" t="s">
        <v>135</v>
      </c>
      <c r="D12" s="59">
        <v>21124</v>
      </c>
      <c r="E12" s="59" t="s">
        <v>44</v>
      </c>
      <c r="F12" s="59" t="s">
        <v>8</v>
      </c>
      <c r="G12" s="59" t="s">
        <v>127</v>
      </c>
      <c r="H12" s="59">
        <v>2</v>
      </c>
      <c r="I12" s="59">
        <v>994</v>
      </c>
      <c r="J12" s="59" t="s">
        <v>127</v>
      </c>
      <c r="K12" s="59">
        <v>4</v>
      </c>
      <c r="L12" s="59">
        <v>0.21859351029999999</v>
      </c>
    </row>
    <row r="13" spans="1:12">
      <c r="A13" s="59">
        <v>8</v>
      </c>
      <c r="B13" s="59">
        <v>211</v>
      </c>
      <c r="C13" s="59" t="s">
        <v>135</v>
      </c>
      <c r="D13" s="59">
        <v>21120</v>
      </c>
      <c r="E13" s="59" t="s">
        <v>40</v>
      </c>
      <c r="F13" s="59" t="s">
        <v>131</v>
      </c>
      <c r="G13" s="59" t="s">
        <v>127</v>
      </c>
      <c r="H13" s="59">
        <v>997</v>
      </c>
      <c r="I13" s="59">
        <v>994</v>
      </c>
      <c r="J13" s="59" t="s">
        <v>127</v>
      </c>
      <c r="K13" s="59">
        <v>7</v>
      </c>
      <c r="L13" s="59">
        <v>4.65094276E-2</v>
      </c>
    </row>
    <row r="14" spans="1:12">
      <c r="A14" s="59">
        <v>9</v>
      </c>
      <c r="B14" s="59">
        <v>211</v>
      </c>
      <c r="C14" s="59" t="s">
        <v>135</v>
      </c>
      <c r="D14" s="59">
        <v>21121</v>
      </c>
      <c r="E14" s="59" t="s">
        <v>42</v>
      </c>
      <c r="F14" s="59" t="s">
        <v>131</v>
      </c>
      <c r="G14" s="59" t="s">
        <v>127</v>
      </c>
      <c r="H14" s="59">
        <v>997</v>
      </c>
      <c r="I14" s="59">
        <v>994</v>
      </c>
      <c r="J14" s="59" t="s">
        <v>127</v>
      </c>
      <c r="K14" s="59">
        <v>2</v>
      </c>
      <c r="L14" s="59">
        <v>1.3266355400000001E-2</v>
      </c>
    </row>
    <row r="15" spans="1:12">
      <c r="A15" s="59">
        <v>10</v>
      </c>
      <c r="B15" s="59">
        <v>211</v>
      </c>
      <c r="C15" s="59" t="s">
        <v>135</v>
      </c>
      <c r="D15" s="59">
        <v>21122</v>
      </c>
      <c r="E15" s="59" t="s">
        <v>43</v>
      </c>
      <c r="F15" s="59" t="s">
        <v>131</v>
      </c>
      <c r="G15" s="59" t="s">
        <v>127</v>
      </c>
      <c r="H15" s="59">
        <v>997</v>
      </c>
      <c r="I15" s="59">
        <v>994</v>
      </c>
      <c r="J15" s="59" t="s">
        <v>127</v>
      </c>
      <c r="K15" s="59">
        <v>30</v>
      </c>
      <c r="L15" s="59">
        <v>0.3227891316</v>
      </c>
    </row>
    <row r="16" spans="1:12">
      <c r="A16" s="59">
        <v>11</v>
      </c>
      <c r="B16" s="59">
        <v>211</v>
      </c>
      <c r="C16" s="59" t="s">
        <v>135</v>
      </c>
      <c r="D16" s="59">
        <v>21124</v>
      </c>
      <c r="E16" s="59" t="s">
        <v>44</v>
      </c>
      <c r="F16" s="59" t="s">
        <v>131</v>
      </c>
      <c r="G16" s="59" t="s">
        <v>127</v>
      </c>
      <c r="H16" s="59">
        <v>997</v>
      </c>
      <c r="I16" s="59">
        <v>994</v>
      </c>
      <c r="J16" s="59" t="s">
        <v>127</v>
      </c>
      <c r="K16" s="59">
        <v>4</v>
      </c>
      <c r="L16" s="59">
        <v>7.4977469999999995E-4</v>
      </c>
    </row>
    <row r="17" spans="1:12">
      <c r="A17" s="59">
        <v>12</v>
      </c>
      <c r="B17" s="59">
        <v>211</v>
      </c>
      <c r="C17" s="59" t="s">
        <v>135</v>
      </c>
      <c r="D17" s="59">
        <v>21121</v>
      </c>
      <c r="E17" s="59" t="s">
        <v>42</v>
      </c>
      <c r="F17" s="59" t="s">
        <v>131</v>
      </c>
      <c r="G17" s="59" t="s">
        <v>127</v>
      </c>
      <c r="H17" s="59">
        <v>997</v>
      </c>
      <c r="I17" s="59">
        <v>994</v>
      </c>
      <c r="J17" s="59" t="s">
        <v>127</v>
      </c>
      <c r="K17" s="59">
        <v>1</v>
      </c>
      <c r="L17" s="59">
        <v>0.21918995120000001</v>
      </c>
    </row>
    <row r="18" spans="1:12">
      <c r="A18" s="59">
        <v>13</v>
      </c>
      <c r="B18" s="59">
        <v>211</v>
      </c>
      <c r="C18" s="59" t="s">
        <v>135</v>
      </c>
      <c r="D18" s="59">
        <v>21122</v>
      </c>
      <c r="E18" s="59" t="s">
        <v>43</v>
      </c>
      <c r="F18" s="59" t="s">
        <v>131</v>
      </c>
      <c r="G18" s="59" t="s">
        <v>127</v>
      </c>
      <c r="H18" s="59">
        <v>997</v>
      </c>
      <c r="I18" s="59">
        <v>994</v>
      </c>
      <c r="J18" s="59" t="s">
        <v>127</v>
      </c>
      <c r="K18" s="59">
        <v>6</v>
      </c>
      <c r="L18" s="59">
        <v>0.177130601</v>
      </c>
    </row>
    <row r="19" spans="1:12">
      <c r="A19" s="59">
        <v>14</v>
      </c>
      <c r="B19" s="59">
        <v>211</v>
      </c>
      <c r="C19" s="59" t="s">
        <v>135</v>
      </c>
      <c r="D19" s="59">
        <v>21120</v>
      </c>
      <c r="E19" s="59" t="s">
        <v>40</v>
      </c>
      <c r="F19" s="59" t="s">
        <v>137</v>
      </c>
      <c r="G19" s="59" t="s">
        <v>127</v>
      </c>
      <c r="H19" s="59">
        <v>2</v>
      </c>
      <c r="I19" s="59">
        <v>994</v>
      </c>
      <c r="J19" s="59" t="s">
        <v>127</v>
      </c>
      <c r="K19" s="59">
        <v>10</v>
      </c>
      <c r="L19" s="59">
        <v>0.561409673</v>
      </c>
    </row>
    <row r="20" spans="1:12">
      <c r="A20" s="59">
        <v>15</v>
      </c>
      <c r="B20" s="59">
        <v>211</v>
      </c>
      <c r="C20" s="59" t="s">
        <v>135</v>
      </c>
      <c r="D20" s="59">
        <v>21121</v>
      </c>
      <c r="E20" s="59" t="s">
        <v>42</v>
      </c>
      <c r="F20" s="59" t="s">
        <v>137</v>
      </c>
      <c r="G20" s="59" t="s">
        <v>127</v>
      </c>
      <c r="H20" s="59">
        <v>2</v>
      </c>
      <c r="I20" s="59">
        <v>994</v>
      </c>
      <c r="J20" s="59" t="s">
        <v>127</v>
      </c>
      <c r="K20" s="59">
        <v>1</v>
      </c>
      <c r="L20" s="59">
        <v>0.24084773079999999</v>
      </c>
    </row>
    <row r="21" spans="1:12">
      <c r="A21" s="59">
        <v>16</v>
      </c>
      <c r="B21" s="59">
        <v>211</v>
      </c>
      <c r="C21" s="59" t="s">
        <v>135</v>
      </c>
      <c r="D21" s="59">
        <v>21122</v>
      </c>
      <c r="E21" s="59" t="s">
        <v>43</v>
      </c>
      <c r="F21" s="59" t="s">
        <v>137</v>
      </c>
      <c r="G21" s="59" t="s">
        <v>127</v>
      </c>
      <c r="H21" s="59">
        <v>2</v>
      </c>
      <c r="I21" s="59">
        <v>994</v>
      </c>
      <c r="J21" s="59" t="s">
        <v>127</v>
      </c>
      <c r="K21" s="59">
        <v>50</v>
      </c>
      <c r="L21" s="59">
        <v>3.6658674649999998</v>
      </c>
    </row>
    <row r="22" spans="1:12">
      <c r="A22" s="59">
        <v>17</v>
      </c>
      <c r="B22" s="59">
        <v>211</v>
      </c>
      <c r="C22" s="59" t="s">
        <v>135</v>
      </c>
      <c r="D22" s="59">
        <v>21123</v>
      </c>
      <c r="E22" s="59" t="s">
        <v>45</v>
      </c>
      <c r="F22" s="59" t="s">
        <v>137</v>
      </c>
      <c r="G22" s="59" t="s">
        <v>127</v>
      </c>
      <c r="H22" s="59">
        <v>2</v>
      </c>
      <c r="I22" s="59">
        <v>994</v>
      </c>
      <c r="J22" s="59" t="s">
        <v>127</v>
      </c>
      <c r="K22" s="59">
        <v>10</v>
      </c>
      <c r="L22" s="59">
        <v>1.2389153529000001</v>
      </c>
    </row>
    <row r="23" spans="1:12">
      <c r="A23" s="59">
        <v>18</v>
      </c>
      <c r="B23" s="59">
        <v>211</v>
      </c>
      <c r="C23" s="59" t="s">
        <v>135</v>
      </c>
      <c r="D23" s="59">
        <v>21124</v>
      </c>
      <c r="E23" s="59" t="s">
        <v>44</v>
      </c>
      <c r="F23" s="59" t="s">
        <v>137</v>
      </c>
      <c r="G23" s="59" t="s">
        <v>127</v>
      </c>
      <c r="H23" s="59">
        <v>2</v>
      </c>
      <c r="I23" s="59">
        <v>994</v>
      </c>
      <c r="J23" s="59" t="s">
        <v>127</v>
      </c>
      <c r="K23" s="59">
        <v>11</v>
      </c>
      <c r="L23" s="59">
        <v>0.9871176854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10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40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5" t="s">
        <v>5</v>
      </c>
    </row>
    <row r="2" spans="1:12">
      <c r="B2" s="35" t="s">
        <v>139</v>
      </c>
    </row>
    <row r="4" spans="1:12">
      <c r="A4" s="21" t="s">
        <v>105</v>
      </c>
      <c r="B4" s="21" t="s">
        <v>117</v>
      </c>
      <c r="C4" s="21" t="s">
        <v>118</v>
      </c>
      <c r="D4" s="21" t="s">
        <v>119</v>
      </c>
      <c r="E4" s="21" t="s">
        <v>120</v>
      </c>
      <c r="F4" s="21" t="s">
        <v>121</v>
      </c>
      <c r="G4" s="21" t="s">
        <v>109</v>
      </c>
      <c r="H4" s="21" t="s">
        <v>110</v>
      </c>
      <c r="I4" s="21" t="s">
        <v>122</v>
      </c>
      <c r="J4" s="21" t="s">
        <v>123</v>
      </c>
      <c r="K4" s="21" t="s">
        <v>111</v>
      </c>
      <c r="L4" s="21" t="s">
        <v>112</v>
      </c>
    </row>
    <row r="5" spans="1:12">
      <c r="A5" s="59">
        <v>0</v>
      </c>
      <c r="B5" s="59">
        <v>215</v>
      </c>
      <c r="C5" s="59" t="s">
        <v>140</v>
      </c>
      <c r="D5" s="59">
        <v>2152</v>
      </c>
      <c r="E5" s="59" t="s">
        <v>49</v>
      </c>
      <c r="F5" s="59" t="s">
        <v>8</v>
      </c>
      <c r="G5" s="59" t="s">
        <v>127</v>
      </c>
      <c r="H5" s="59">
        <v>2</v>
      </c>
      <c r="I5" s="59">
        <v>994</v>
      </c>
      <c r="J5" s="59" t="s">
        <v>127</v>
      </c>
      <c r="K5" s="59">
        <v>1</v>
      </c>
      <c r="L5" s="59">
        <v>3.6713195499999997E-2</v>
      </c>
    </row>
    <row r="6" spans="1:12">
      <c r="A6" s="59">
        <v>1</v>
      </c>
      <c r="B6" s="59">
        <v>215</v>
      </c>
      <c r="C6" s="59" t="s">
        <v>140</v>
      </c>
      <c r="D6" s="59">
        <v>21512</v>
      </c>
      <c r="E6" s="59" t="s">
        <v>48</v>
      </c>
      <c r="F6" s="59" t="s">
        <v>131</v>
      </c>
      <c r="G6" s="59" t="s">
        <v>127</v>
      </c>
      <c r="H6" s="59">
        <v>997</v>
      </c>
      <c r="I6" s="59">
        <v>994</v>
      </c>
      <c r="J6" s="59" t="s">
        <v>127</v>
      </c>
      <c r="K6" s="59">
        <v>1</v>
      </c>
      <c r="L6" s="59">
        <v>2.3696180953999999</v>
      </c>
    </row>
    <row r="7" spans="1:12">
      <c r="A7" s="59">
        <v>2</v>
      </c>
      <c r="B7" s="59">
        <v>23</v>
      </c>
      <c r="C7" s="59" t="s">
        <v>141</v>
      </c>
      <c r="D7" s="59">
        <v>2301</v>
      </c>
      <c r="E7" s="59" t="s">
        <v>50</v>
      </c>
      <c r="F7" s="59" t="s">
        <v>131</v>
      </c>
      <c r="G7" s="59" t="s">
        <v>127</v>
      </c>
      <c r="H7" s="59">
        <v>997</v>
      </c>
      <c r="I7" s="59">
        <v>994</v>
      </c>
      <c r="J7" s="59" t="s">
        <v>127</v>
      </c>
      <c r="K7" s="59">
        <v>4</v>
      </c>
      <c r="L7" s="59">
        <v>8.1642427482999995</v>
      </c>
    </row>
    <row r="8" spans="1:12">
      <c r="A8" s="59">
        <v>3</v>
      </c>
      <c r="B8" s="59">
        <v>23</v>
      </c>
      <c r="C8" s="59" t="s">
        <v>141</v>
      </c>
      <c r="D8" s="59">
        <v>2302</v>
      </c>
      <c r="E8" s="59" t="s">
        <v>51</v>
      </c>
      <c r="F8" s="59" t="s">
        <v>131</v>
      </c>
      <c r="G8" s="59" t="s">
        <v>127</v>
      </c>
      <c r="H8" s="59">
        <v>997</v>
      </c>
      <c r="I8" s="59">
        <v>994</v>
      </c>
      <c r="J8" s="59" t="s">
        <v>127</v>
      </c>
      <c r="K8" s="59">
        <v>1</v>
      </c>
      <c r="L8" s="59">
        <v>4.2360748900000002E-2</v>
      </c>
    </row>
    <row r="9" spans="1:12">
      <c r="A9" s="59">
        <v>4</v>
      </c>
      <c r="B9" s="59">
        <v>24</v>
      </c>
      <c r="C9" s="59" t="s">
        <v>142</v>
      </c>
      <c r="D9" s="59">
        <v>241</v>
      </c>
      <c r="E9" s="59" t="s">
        <v>52</v>
      </c>
      <c r="F9" s="59" t="s">
        <v>131</v>
      </c>
      <c r="G9" s="59" t="s">
        <v>127</v>
      </c>
      <c r="H9" s="59">
        <v>997</v>
      </c>
      <c r="I9" s="59">
        <v>994</v>
      </c>
      <c r="J9" s="59" t="s">
        <v>127</v>
      </c>
      <c r="K9" s="59">
        <v>24</v>
      </c>
      <c r="L9" s="59">
        <v>7.9134405568000004</v>
      </c>
    </row>
    <row r="10" spans="1:12">
      <c r="A10" s="59">
        <v>5</v>
      </c>
      <c r="B10" s="59">
        <v>24</v>
      </c>
      <c r="C10" s="59" t="s">
        <v>142</v>
      </c>
      <c r="D10" s="59">
        <v>241</v>
      </c>
      <c r="E10" s="59" t="s">
        <v>52</v>
      </c>
      <c r="F10" s="59" t="s">
        <v>137</v>
      </c>
      <c r="G10" s="59" t="s">
        <v>127</v>
      </c>
      <c r="H10" s="59">
        <v>2</v>
      </c>
      <c r="I10" s="59">
        <v>994</v>
      </c>
      <c r="J10" s="59" t="s">
        <v>127</v>
      </c>
      <c r="K10" s="59">
        <v>3</v>
      </c>
      <c r="L10" s="59">
        <v>1.0626914372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3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5" t="s">
        <v>5</v>
      </c>
    </row>
    <row r="2" spans="1:12">
      <c r="B2" s="35" t="s">
        <v>143</v>
      </c>
    </row>
    <row r="4" spans="1:12">
      <c r="A4" s="21" t="s">
        <v>105</v>
      </c>
      <c r="B4" s="21" t="s">
        <v>117</v>
      </c>
      <c r="C4" s="21" t="s">
        <v>118</v>
      </c>
      <c r="D4" s="21" t="s">
        <v>119</v>
      </c>
      <c r="E4" s="21" t="s">
        <v>120</v>
      </c>
      <c r="F4" s="21" t="s">
        <v>121</v>
      </c>
      <c r="G4" s="21" t="s">
        <v>109</v>
      </c>
      <c r="H4" s="21" t="s">
        <v>110</v>
      </c>
      <c r="I4" s="21" t="s">
        <v>122</v>
      </c>
      <c r="J4" s="21" t="s">
        <v>123</v>
      </c>
      <c r="K4" s="21" t="s">
        <v>111</v>
      </c>
      <c r="L4" s="21" t="s">
        <v>112</v>
      </c>
    </row>
    <row r="5" spans="1:12">
      <c r="A5" s="59">
        <v>0</v>
      </c>
      <c r="B5" s="59">
        <v>215</v>
      </c>
      <c r="C5" s="59" t="s">
        <v>140</v>
      </c>
      <c r="D5" s="59">
        <v>2152</v>
      </c>
      <c r="E5" s="59" t="s">
        <v>49</v>
      </c>
      <c r="F5" s="59" t="s">
        <v>8</v>
      </c>
      <c r="G5" s="59" t="s">
        <v>127</v>
      </c>
      <c r="H5" s="59">
        <v>2</v>
      </c>
      <c r="I5" s="59">
        <v>994</v>
      </c>
      <c r="J5" s="59" t="s">
        <v>127</v>
      </c>
      <c r="K5" s="59">
        <v>1</v>
      </c>
      <c r="L5" s="59">
        <v>3.6711855000000002E-2</v>
      </c>
    </row>
    <row r="6" spans="1:12">
      <c r="A6" s="59">
        <v>1</v>
      </c>
      <c r="B6" s="59">
        <v>24</v>
      </c>
      <c r="C6" s="59" t="s">
        <v>142</v>
      </c>
      <c r="D6" s="59">
        <v>241</v>
      </c>
      <c r="E6" s="59" t="s">
        <v>52</v>
      </c>
      <c r="F6" s="59" t="s">
        <v>131</v>
      </c>
      <c r="G6" s="59" t="s">
        <v>127</v>
      </c>
      <c r="H6" s="59">
        <v>997</v>
      </c>
      <c r="I6" s="59">
        <v>994</v>
      </c>
      <c r="J6" s="59" t="s">
        <v>127</v>
      </c>
      <c r="K6" s="59">
        <v>1</v>
      </c>
      <c r="L6" s="59">
        <v>5.6252132199999999E-2</v>
      </c>
    </row>
    <row r="7" spans="1:12">
      <c r="A7" s="59">
        <v>2</v>
      </c>
      <c r="B7" s="59">
        <v>24</v>
      </c>
      <c r="C7" s="59" t="s">
        <v>142</v>
      </c>
      <c r="D7" s="59">
        <v>241</v>
      </c>
      <c r="E7" s="59" t="s">
        <v>52</v>
      </c>
      <c r="F7" s="59" t="s">
        <v>137</v>
      </c>
      <c r="G7" s="59" t="s">
        <v>127</v>
      </c>
      <c r="H7" s="59">
        <v>2</v>
      </c>
      <c r="I7" s="59">
        <v>994</v>
      </c>
      <c r="J7" s="59" t="s">
        <v>127</v>
      </c>
      <c r="K7" s="59">
        <v>3</v>
      </c>
      <c r="L7" s="59">
        <v>0.172758778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5" t="s">
        <v>5</v>
      </c>
    </row>
    <row r="2" spans="1:12">
      <c r="B2" s="35" t="s">
        <v>144</v>
      </c>
    </row>
    <row r="4" spans="1:12">
      <c r="A4" s="21" t="s">
        <v>105</v>
      </c>
      <c r="B4" s="21" t="s">
        <v>117</v>
      </c>
      <c r="C4" s="21" t="s">
        <v>118</v>
      </c>
      <c r="D4" s="21" t="s">
        <v>119</v>
      </c>
      <c r="E4" s="21" t="s">
        <v>120</v>
      </c>
      <c r="F4" s="21" t="s">
        <v>121</v>
      </c>
      <c r="G4" s="21" t="s">
        <v>109</v>
      </c>
      <c r="H4" s="21" t="s">
        <v>110</v>
      </c>
      <c r="I4" s="21" t="s">
        <v>122</v>
      </c>
      <c r="J4" s="21" t="s">
        <v>123</v>
      </c>
      <c r="K4" s="21" t="s">
        <v>111</v>
      </c>
      <c r="L4" s="21" t="s">
        <v>134</v>
      </c>
    </row>
    <row r="5" spans="1:12">
      <c r="A5" s="59">
        <v>0</v>
      </c>
      <c r="B5" s="59">
        <v>22</v>
      </c>
      <c r="C5" s="59" t="s">
        <v>145</v>
      </c>
      <c r="D5" s="59">
        <v>221</v>
      </c>
      <c r="E5" s="59" t="s">
        <v>53</v>
      </c>
      <c r="F5" s="59" t="s">
        <v>131</v>
      </c>
      <c r="G5" s="59" t="s">
        <v>127</v>
      </c>
      <c r="H5" s="59">
        <v>997</v>
      </c>
      <c r="I5" s="59">
        <v>994</v>
      </c>
      <c r="J5" s="59" t="s">
        <v>127</v>
      </c>
      <c r="K5" s="59">
        <v>1</v>
      </c>
      <c r="L5" s="59">
        <v>3.3057561399999998E-2</v>
      </c>
    </row>
    <row r="6" spans="1:12">
      <c r="A6" s="59">
        <v>1</v>
      </c>
      <c r="B6" s="59">
        <v>22</v>
      </c>
      <c r="C6" s="59" t="s">
        <v>145</v>
      </c>
      <c r="D6" s="59">
        <v>222</v>
      </c>
      <c r="E6" s="59" t="s">
        <v>54</v>
      </c>
      <c r="F6" s="59" t="s">
        <v>131</v>
      </c>
      <c r="G6" s="59" t="s">
        <v>127</v>
      </c>
      <c r="H6" s="59">
        <v>997</v>
      </c>
      <c r="I6" s="59">
        <v>994</v>
      </c>
      <c r="J6" s="59" t="s">
        <v>127</v>
      </c>
      <c r="K6" s="59">
        <v>27</v>
      </c>
      <c r="L6" s="59">
        <v>17.735994112899998</v>
      </c>
    </row>
    <row r="7" spans="1:12">
      <c r="A7" s="59">
        <v>2</v>
      </c>
      <c r="B7" s="59">
        <v>22</v>
      </c>
      <c r="C7" s="59" t="s">
        <v>145</v>
      </c>
      <c r="D7" s="59">
        <v>222</v>
      </c>
      <c r="E7" s="59" t="s">
        <v>54</v>
      </c>
      <c r="F7" s="59" t="s">
        <v>137</v>
      </c>
      <c r="G7" s="59" t="s">
        <v>127</v>
      </c>
      <c r="H7" s="59">
        <v>2</v>
      </c>
      <c r="I7" s="59">
        <v>994</v>
      </c>
      <c r="J7" s="59" t="s">
        <v>127</v>
      </c>
      <c r="K7" s="59">
        <v>5</v>
      </c>
      <c r="L7" s="59">
        <v>0.26676874519999999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28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5" t="s">
        <v>5</v>
      </c>
    </row>
    <row r="2" spans="1:12">
      <c r="B2" s="35" t="s">
        <v>146</v>
      </c>
    </row>
    <row r="4" spans="1:12">
      <c r="A4" s="21" t="s">
        <v>105</v>
      </c>
      <c r="B4" s="21" t="s">
        <v>117</v>
      </c>
      <c r="C4" s="21" t="s">
        <v>118</v>
      </c>
      <c r="D4" s="21" t="s">
        <v>119</v>
      </c>
      <c r="E4" s="21" t="s">
        <v>120</v>
      </c>
      <c r="F4" s="21" t="s">
        <v>121</v>
      </c>
      <c r="G4" s="21" t="s">
        <v>109</v>
      </c>
      <c r="H4" s="21" t="s">
        <v>110</v>
      </c>
      <c r="I4" s="21" t="s">
        <v>122</v>
      </c>
      <c r="J4" s="21" t="s">
        <v>123</v>
      </c>
      <c r="K4" s="21" t="s">
        <v>111</v>
      </c>
      <c r="L4" s="21" t="s">
        <v>134</v>
      </c>
    </row>
    <row r="5" spans="1:12">
      <c r="A5" s="59">
        <v>0</v>
      </c>
      <c r="B5" s="59">
        <v>22</v>
      </c>
      <c r="C5" s="59" t="s">
        <v>145</v>
      </c>
      <c r="D5" s="59">
        <v>222</v>
      </c>
      <c r="E5" s="59" t="s">
        <v>54</v>
      </c>
      <c r="F5" s="59" t="s">
        <v>131</v>
      </c>
      <c r="G5" s="59" t="s">
        <v>127</v>
      </c>
      <c r="H5" s="59">
        <v>997</v>
      </c>
      <c r="I5" s="59">
        <v>994</v>
      </c>
      <c r="J5" s="59" t="s">
        <v>127</v>
      </c>
      <c r="K5" s="59">
        <v>8</v>
      </c>
      <c r="L5" s="59">
        <v>0.72517933759999997</v>
      </c>
    </row>
    <row r="6" spans="1:12">
      <c r="A6" s="59">
        <v>1</v>
      </c>
      <c r="B6" s="59">
        <v>22</v>
      </c>
      <c r="C6" s="59" t="s">
        <v>145</v>
      </c>
      <c r="D6" s="59">
        <v>222</v>
      </c>
      <c r="E6" s="59" t="s">
        <v>54</v>
      </c>
      <c r="F6" s="59" t="s">
        <v>137</v>
      </c>
      <c r="G6" s="59" t="s">
        <v>127</v>
      </c>
      <c r="H6" s="59">
        <v>2</v>
      </c>
      <c r="I6" s="59">
        <v>994</v>
      </c>
      <c r="J6" s="59" t="s">
        <v>127</v>
      </c>
      <c r="K6" s="59">
        <v>5</v>
      </c>
      <c r="L6" s="59">
        <v>0.26676874519999999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10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5" t="s">
        <v>5</v>
      </c>
    </row>
    <row r="2" spans="1:12">
      <c r="B2" s="35" t="s">
        <v>147</v>
      </c>
    </row>
    <row r="4" spans="1:12">
      <c r="A4" s="21" t="s">
        <v>105</v>
      </c>
      <c r="B4" s="21" t="s">
        <v>117</v>
      </c>
      <c r="C4" s="21" t="s">
        <v>118</v>
      </c>
      <c r="D4" s="21" t="s">
        <v>119</v>
      </c>
      <c r="E4" s="21" t="s">
        <v>120</v>
      </c>
      <c r="F4" s="21" t="s">
        <v>121</v>
      </c>
      <c r="G4" s="21" t="s">
        <v>109</v>
      </c>
      <c r="H4" s="21" t="s">
        <v>110</v>
      </c>
      <c r="I4" s="21" t="s">
        <v>122</v>
      </c>
      <c r="J4" s="21" t="s">
        <v>123</v>
      </c>
      <c r="K4" s="21" t="s">
        <v>111</v>
      </c>
      <c r="L4" s="21" t="s">
        <v>112</v>
      </c>
    </row>
    <row r="5" spans="1:12">
      <c r="A5" s="59">
        <v>0</v>
      </c>
      <c r="B5" s="59">
        <v>2</v>
      </c>
      <c r="C5" s="59" t="s">
        <v>148</v>
      </c>
      <c r="D5" s="59">
        <v>21</v>
      </c>
      <c r="E5" s="59" t="s">
        <v>61</v>
      </c>
      <c r="F5" s="59" t="s">
        <v>149</v>
      </c>
      <c r="G5" s="59" t="s">
        <v>127</v>
      </c>
      <c r="H5" s="59">
        <v>997</v>
      </c>
      <c r="I5" s="59">
        <v>992</v>
      </c>
      <c r="J5" s="59" t="s">
        <v>127</v>
      </c>
      <c r="K5" s="59">
        <v>6</v>
      </c>
      <c r="L5" s="59">
        <v>490.07445261300001</v>
      </c>
    </row>
    <row r="6" spans="1:12">
      <c r="A6" s="59">
        <v>1</v>
      </c>
      <c r="B6" s="59">
        <v>2</v>
      </c>
      <c r="C6" s="59" t="s">
        <v>148</v>
      </c>
      <c r="D6" s="59">
        <v>23</v>
      </c>
      <c r="E6" s="59" t="s">
        <v>150</v>
      </c>
      <c r="F6" s="59" t="s">
        <v>149</v>
      </c>
      <c r="G6" s="59" t="s">
        <v>127</v>
      </c>
      <c r="H6" s="59">
        <v>997</v>
      </c>
      <c r="I6" s="59">
        <v>992</v>
      </c>
      <c r="J6" s="59" t="s">
        <v>127</v>
      </c>
      <c r="K6" s="59">
        <v>12</v>
      </c>
      <c r="L6" s="59">
        <v>1059.8358514399999</v>
      </c>
    </row>
    <row r="7" spans="1:12">
      <c r="A7" s="59">
        <v>2</v>
      </c>
      <c r="B7" s="59">
        <v>2</v>
      </c>
      <c r="C7" s="59" t="s">
        <v>148</v>
      </c>
      <c r="D7" s="59">
        <v>24</v>
      </c>
      <c r="E7" s="59" t="s">
        <v>151</v>
      </c>
      <c r="F7" s="59" t="s">
        <v>149</v>
      </c>
      <c r="G7" s="59" t="s">
        <v>127</v>
      </c>
      <c r="H7" s="59">
        <v>997</v>
      </c>
      <c r="I7" s="59">
        <v>992</v>
      </c>
      <c r="J7" s="59" t="s">
        <v>127</v>
      </c>
      <c r="K7" s="59">
        <v>12</v>
      </c>
      <c r="L7" s="59">
        <v>681.38071510600003</v>
      </c>
    </row>
    <row r="8" spans="1:12">
      <c r="A8" s="59">
        <v>3</v>
      </c>
      <c r="B8" s="59">
        <v>3</v>
      </c>
      <c r="C8" s="59" t="s">
        <v>152</v>
      </c>
      <c r="D8" s="59">
        <v>31</v>
      </c>
      <c r="E8" s="59" t="s">
        <v>153</v>
      </c>
      <c r="F8" s="59" t="s">
        <v>149</v>
      </c>
      <c r="G8" s="59" t="s">
        <v>127</v>
      </c>
      <c r="H8" s="59">
        <v>997</v>
      </c>
      <c r="I8" s="59">
        <v>992</v>
      </c>
      <c r="J8" s="59" t="s">
        <v>127</v>
      </c>
      <c r="K8" s="59">
        <v>16</v>
      </c>
      <c r="L8" s="59">
        <v>1146.6585103800001</v>
      </c>
    </row>
    <row r="9" spans="1:12">
      <c r="A9" s="59">
        <v>4</v>
      </c>
      <c r="B9" s="59">
        <v>3</v>
      </c>
      <c r="C9" s="59" t="s">
        <v>152</v>
      </c>
      <c r="D9" s="59">
        <v>32</v>
      </c>
      <c r="E9" s="59" t="s">
        <v>57</v>
      </c>
      <c r="F9" s="59" t="s">
        <v>149</v>
      </c>
      <c r="G9" s="59" t="s">
        <v>127</v>
      </c>
      <c r="H9" s="59">
        <v>997</v>
      </c>
      <c r="I9" s="59">
        <v>992</v>
      </c>
      <c r="J9" s="59" t="s">
        <v>127</v>
      </c>
      <c r="K9" s="59">
        <v>3</v>
      </c>
      <c r="L9" s="59">
        <v>168.74643190800001</v>
      </c>
    </row>
    <row r="10" spans="1:12">
      <c r="A10" s="59">
        <v>5</v>
      </c>
      <c r="B10" s="59">
        <v>998</v>
      </c>
      <c r="C10" s="59" t="s">
        <v>58</v>
      </c>
      <c r="D10" s="59">
        <v>998</v>
      </c>
      <c r="E10" s="59" t="s">
        <v>58</v>
      </c>
      <c r="F10" s="59" t="s">
        <v>149</v>
      </c>
      <c r="G10" s="59" t="s">
        <v>127</v>
      </c>
      <c r="H10" s="59">
        <v>997</v>
      </c>
      <c r="I10" s="59">
        <v>992</v>
      </c>
      <c r="J10" s="59" t="s">
        <v>127</v>
      </c>
      <c r="K10" s="59">
        <v>3</v>
      </c>
      <c r="L10" s="59">
        <v>306.28938080099999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10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5" t="s">
        <v>5</v>
      </c>
    </row>
    <row r="2" spans="1:12">
      <c r="B2" s="35" t="s">
        <v>154</v>
      </c>
    </row>
    <row r="4" spans="1:12">
      <c r="A4" s="21" t="s">
        <v>105</v>
      </c>
      <c r="B4" s="21" t="s">
        <v>117</v>
      </c>
      <c r="C4" s="21" t="s">
        <v>118</v>
      </c>
      <c r="D4" s="21" t="s">
        <v>119</v>
      </c>
      <c r="E4" s="21" t="s">
        <v>120</v>
      </c>
      <c r="F4" s="21" t="s">
        <v>121</v>
      </c>
      <c r="G4" s="21" t="s">
        <v>109</v>
      </c>
      <c r="H4" s="21" t="s">
        <v>110</v>
      </c>
      <c r="I4" s="21" t="s">
        <v>122</v>
      </c>
      <c r="J4" s="21" t="s">
        <v>123</v>
      </c>
      <c r="K4" s="21" t="s">
        <v>111</v>
      </c>
      <c r="L4" s="21" t="s">
        <v>112</v>
      </c>
    </row>
    <row r="5" spans="1:12">
      <c r="A5" s="59">
        <v>0</v>
      </c>
      <c r="B5" s="59">
        <v>2</v>
      </c>
      <c r="C5" s="59" t="s">
        <v>148</v>
      </c>
      <c r="D5" s="59">
        <v>21</v>
      </c>
      <c r="E5" s="59" t="s">
        <v>61</v>
      </c>
      <c r="F5" s="59" t="s">
        <v>149</v>
      </c>
      <c r="G5" s="59" t="s">
        <v>127</v>
      </c>
      <c r="H5" s="59">
        <v>997</v>
      </c>
      <c r="I5" s="59">
        <v>992</v>
      </c>
      <c r="J5" s="59" t="s">
        <v>127</v>
      </c>
      <c r="K5" s="59">
        <v>3</v>
      </c>
      <c r="L5" s="59">
        <v>0.54925914710000001</v>
      </c>
    </row>
    <row r="6" spans="1:12">
      <c r="A6" s="59">
        <v>1</v>
      </c>
      <c r="B6" s="59">
        <v>2</v>
      </c>
      <c r="C6" s="59" t="s">
        <v>148</v>
      </c>
      <c r="D6" s="59">
        <v>23</v>
      </c>
      <c r="E6" s="59" t="s">
        <v>150</v>
      </c>
      <c r="F6" s="59" t="s">
        <v>149</v>
      </c>
      <c r="G6" s="59" t="s">
        <v>127</v>
      </c>
      <c r="H6" s="59">
        <v>997</v>
      </c>
      <c r="I6" s="59">
        <v>992</v>
      </c>
      <c r="J6" s="59" t="s">
        <v>127</v>
      </c>
      <c r="K6" s="59">
        <v>8</v>
      </c>
      <c r="L6" s="59">
        <v>11.215983511199999</v>
      </c>
    </row>
    <row r="7" spans="1:12">
      <c r="A7" s="59">
        <v>2</v>
      </c>
      <c r="B7" s="59">
        <v>2</v>
      </c>
      <c r="C7" s="59" t="s">
        <v>148</v>
      </c>
      <c r="D7" s="59">
        <v>24</v>
      </c>
      <c r="E7" s="59" t="s">
        <v>151</v>
      </c>
      <c r="F7" s="59" t="s">
        <v>149</v>
      </c>
      <c r="G7" s="59" t="s">
        <v>127</v>
      </c>
      <c r="H7" s="59">
        <v>997</v>
      </c>
      <c r="I7" s="59">
        <v>992</v>
      </c>
      <c r="J7" s="59" t="s">
        <v>127</v>
      </c>
      <c r="K7" s="59">
        <v>7</v>
      </c>
      <c r="L7" s="59">
        <v>77.527637733500001</v>
      </c>
    </row>
    <row r="8" spans="1:12">
      <c r="A8" s="59">
        <v>3</v>
      </c>
      <c r="B8" s="59">
        <v>3</v>
      </c>
      <c r="C8" s="59" t="s">
        <v>152</v>
      </c>
      <c r="D8" s="59">
        <v>31</v>
      </c>
      <c r="E8" s="59" t="s">
        <v>153</v>
      </c>
      <c r="F8" s="59" t="s">
        <v>149</v>
      </c>
      <c r="G8" s="59" t="s">
        <v>127</v>
      </c>
      <c r="H8" s="59">
        <v>997</v>
      </c>
      <c r="I8" s="59">
        <v>992</v>
      </c>
      <c r="J8" s="59" t="s">
        <v>127</v>
      </c>
      <c r="K8" s="59">
        <v>5</v>
      </c>
      <c r="L8" s="59">
        <v>1.9890268986999999</v>
      </c>
    </row>
    <row r="9" spans="1:12">
      <c r="A9" s="59">
        <v>4</v>
      </c>
      <c r="B9" s="59">
        <v>3</v>
      </c>
      <c r="C9" s="59" t="s">
        <v>152</v>
      </c>
      <c r="D9" s="59">
        <v>32</v>
      </c>
      <c r="E9" s="59" t="s">
        <v>57</v>
      </c>
      <c r="F9" s="59" t="s">
        <v>149</v>
      </c>
      <c r="G9" s="59" t="s">
        <v>127</v>
      </c>
      <c r="H9" s="59">
        <v>997</v>
      </c>
      <c r="I9" s="59">
        <v>992</v>
      </c>
      <c r="J9" s="59" t="s">
        <v>127</v>
      </c>
      <c r="K9" s="59">
        <v>2</v>
      </c>
      <c r="L9" s="59">
        <v>13.5664135951</v>
      </c>
    </row>
    <row r="10" spans="1:12">
      <c r="A10" s="59">
        <v>5</v>
      </c>
      <c r="B10" s="59">
        <v>998</v>
      </c>
      <c r="C10" s="59" t="s">
        <v>58</v>
      </c>
      <c r="D10" s="59">
        <v>998</v>
      </c>
      <c r="E10" s="59" t="s">
        <v>58</v>
      </c>
      <c r="F10" s="59" t="s">
        <v>149</v>
      </c>
      <c r="G10" s="59" t="s">
        <v>127</v>
      </c>
      <c r="H10" s="59">
        <v>997</v>
      </c>
      <c r="I10" s="59">
        <v>992</v>
      </c>
      <c r="J10" s="59" t="s">
        <v>127</v>
      </c>
      <c r="K10" s="59">
        <v>2</v>
      </c>
      <c r="L10" s="59">
        <v>11.482914148400001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14</vt:i4>
      </vt:variant>
    </vt:vector>
  </HeadingPairs>
  <TitlesOfParts>
    <vt:vector size="14" baseType="lpstr">
      <vt:lpstr>Info_Grading</vt:lpstr>
      <vt:lpstr>Grading</vt:lpstr>
      <vt:lpstr>Pop_Statistics</vt:lpstr>
      <vt:lpstr>_observedEventA_v1_aoi</vt:lpstr>
      <vt:lpstr>_builtUpP_m_v1_aoi</vt:lpstr>
      <vt:lpstr>_builtUpP_m_v1_aff</vt:lpstr>
      <vt:lpstr>_transportationL_m_v1_aoi</vt:lpstr>
      <vt:lpstr>_transportationL_m_v1_aff</vt:lpstr>
      <vt:lpstr>_facilitiesA_m_v1_aoi</vt:lpstr>
      <vt:lpstr>_facilitiesA_m_v1_aff</vt:lpstr>
      <vt:lpstr>_facilitiesL_m_v1_aoi</vt:lpstr>
      <vt:lpstr>_facilitiesL_m_v1_aff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Dinc Ali Berke</cp:lastModifiedBy>
  <cp:lastPrinted>2020-10-14T12:56:37Z</cp:lastPrinted>
  <dcterms:created xsi:type="dcterms:W3CDTF">2017-04-13T10:25:13Z</dcterms:created>
  <dcterms:modified xsi:type="dcterms:W3CDTF">2024-09-24T07:51:44Z</dcterms:modified>
</cp:coreProperties>
</file>