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56-AOI-20-GLUCHOLAZY\03MAPS\output\EMSR756\AOI20\GRA_PRODUCT\EMSR756_AOI20_GRA_PRODUCT_v1\"/>
    </mc:Choice>
  </mc:AlternateContent>
  <xr:revisionPtr revIDLastSave="0" documentId="13_ncr:1_{304ACEA0-7021-48C4-A706-D9F37DF69E6A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transportationP_m_v1_aoi" sheetId="9" r:id="rId9"/>
    <sheet name="_facilitiesA_m_v1_aoi" sheetId="10" r:id="rId10"/>
    <sheet name="_facilitiesA_m_v1_aff" sheetId="11" r:id="rId11"/>
    <sheet name="_facilitiesL_m_v1_aoi" sheetId="12" r:id="rId12"/>
    <sheet name="_facilitiesL_m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6" i="2" l="1"/>
  <c r="B67" i="2"/>
  <c r="B65" i="2"/>
  <c r="B64" i="2"/>
  <c r="B63" i="2"/>
  <c r="B47" i="2"/>
  <c r="B46" i="2"/>
</calcChain>
</file>

<file path=xl/sharedStrings.xml><?xml version="1.0" encoding="utf-8"?>
<sst xmlns="http://schemas.openxmlformats.org/spreadsheetml/2006/main" count="945" uniqueCount="143">
  <si>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</si>
  <si>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</si>
  <si>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</si>
  <si>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</si>
  <si>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</si>
  <si>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20 Glucholazy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</si>
  <si>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</si>
  <si>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</si>
  <si>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</si>
  <si>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</si>
  <si>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</si>
  <si>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</si>
  <si>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</si>
  <si>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</si>
  <si>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</si>
  <si>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</si>
  <si>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</si>
  <si>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</si>
  <si>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</si>
  <si>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</si>
  <si>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</si>
  <si>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Office buildings</t>
  </si>
  <si>
    <t>Fire station</t>
  </si>
  <si>
    <t>Wholesale and retail trade buildings</t>
  </si>
  <si>
    <t>Industrial buildings</t>
  </si>
  <si>
    <t>Reservoirs, silos and warehouses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</si>
  <si>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</si>
  <si>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</si>
  <si>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</si>
  <si>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</si>
  <si>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</si>
  <si>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</si>
  <si>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</si>
  <si>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Garage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</si>
  <si>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</si>
  <si>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</si>
  <si>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</si>
  <si>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</si>
  <si>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</si>
  <si>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</si>
  <si>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</si>
  <si>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No Driveway</t>
  </si>
  <si>
    <t>Long-distance railways</t>
  </si>
  <si>
    <t>Facilities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</si>
  <si>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</si>
  <si>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</si>
  <si>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</si>
  <si>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</si>
  <si>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</si>
  <si>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>Arable land</t>
  </si>
  <si>
    <t>Other</t>
  </si>
  <si>
    <t xml:space="preserve">Pastures </t>
  </si>
  <si>
    <t xml:space="preserve">Heterogeneous agricultural areas </t>
  </si>
  <si>
    <t xml:space="preserve">Forests </t>
  </si>
  <si>
    <t>Shrub and/or herbaceous vegetation association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</si>
  <si>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</si>
  <si>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</si>
  <si>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</si>
  <si>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</si>
  <si>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</si>
  <si>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</si>
  <si>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</si>
  <si>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</si>
  <si>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</si>
  <si>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</si>
  <si>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</si>
  <si>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</si>
  <si>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</si>
  <si>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</si>
  <si>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20 Glucholazy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</si>
  <si>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</si>
  <si>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</si>
  <si>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</si>
  <si>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</si>
  <si>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</si>
  <si>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</si>
  <si>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</si>
  <si>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</si>
  <si>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</si>
  <si>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</si>
  <si>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</si>
  <si>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</si>
  <si>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</si>
  <si>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</si>
  <si>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</si>
  <si>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</si>
  <si>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</si>
  <si>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</si>
  <si>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</si>
  <si>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</si>
  <si>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</si>
  <si>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</si>
  <si>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</si>
  <si>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</si>
  <si>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</si>
  <si>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</si>
  <si>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</si>
  <si>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</si>
  <si>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</si>
  <si>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</si>
  <si>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</si>
  <si>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</si>
  <si>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</si>
  <si>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</si>
  <si>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</si>
  <si>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</si>
  <si>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</si>
  <si>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</si>
  <si>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</si>
  <si>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</si>
  <si>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</si>
  <si>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</si>
  <si>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</si>
  <si>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</si>
  <si>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</si>
  <si>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</si>
  <si>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</si>
  <si>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</si>
  <si>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</si>
  <si>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</si>
  <si>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</si>
  <si>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</si>
  <si>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</si>
  <si>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</si>
  <si>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</si>
  <si>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</si>
  <si>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_transportationP_m_v1_aoi</t>
  </si>
  <si>
    <t>Bridges, Elevated Highways, Tunnels and Subways</t>
  </si>
  <si>
    <t>_facilitiesA_m_v1_aoi</t>
  </si>
  <si>
    <t>Other Civil Engineering Works</t>
  </si>
  <si>
    <t>_facilitiesA_m_v1_aff</t>
  </si>
  <si>
    <t>_facilitiesL_m_v1_aoi</t>
  </si>
  <si>
    <t>Harbours, waterways, dams and other waterworks</t>
  </si>
  <si>
    <t>Pipelines, Communication and Electricity Lines</t>
  </si>
  <si>
    <t>_facilitiesL_m_v1_aff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</si>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</sst>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79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>
      <selection activeCell="B14" sqref="B14"/>
    </sheetView>
  </sheetViews>
  <sheetFormatPr baseColWidth="10"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8"/>
  <sheetViews>
    <sheetView showGridLines="0" tabSelected="1" topLeftCell="A55" zoomScale="115" zoomScaleNormal="115" workbookViewId="0">
      <selection activeCell="B68" sqref="B68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4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5" t="s">
        <v>7</v>
      </c>
      <c r="D4" s="74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2" t="s">
        <v>13</v>
      </c>
      <c r="C5" s="22"/>
      <c r="D5" s="23" t="s">
        <v>14</v>
      </c>
      <c r="E5" s="69"/>
      <c r="F5" s="70"/>
      <c r="G5" s="71"/>
      <c r="H5" s="22"/>
      <c r="I5" s="24">
        <v>368.00425713599998</v>
      </c>
    </row>
    <row r="6" spans="1:11">
      <c r="B6" s="22" t="s">
        <v>15</v>
      </c>
      <c r="C6" s="22"/>
      <c r="D6" s="23" t="s">
        <v>14</v>
      </c>
      <c r="E6" s="69"/>
      <c r="F6" s="70"/>
      <c r="G6" s="71"/>
      <c r="H6" s="22"/>
      <c r="I6" s="24">
        <v>15.5327887784</v>
      </c>
    </row>
    <row r="7" spans="1:11">
      <c r="B7" s="16" t="s">
        <v>16</v>
      </c>
      <c r="C7" s="17" t="s">
        <v>17</v>
      </c>
      <c r="D7" s="17"/>
      <c r="E7" s="72"/>
      <c r="F7" s="73"/>
      <c r="G7" s="74"/>
      <c r="H7" s="56">
        <v>3000</v>
      </c>
      <c r="I7" s="56">
        <v>15000</v>
      </c>
      <c r="J7" s="2"/>
      <c r="K7" s="2"/>
    </row>
    <row r="8" spans="1:11">
      <c r="B8" s="31" t="s">
        <v>18</v>
      </c>
      <c r="C8" s="36" t="s">
        <v>19</v>
      </c>
      <c r="D8" s="32" t="s">
        <v>20</v>
      </c>
      <c r="E8" s="37">
        <v>22</v>
      </c>
      <c r="F8" s="37">
        <v>69</v>
      </c>
      <c r="G8" s="37">
        <v>378</v>
      </c>
      <c r="H8" s="37">
        <v>469</v>
      </c>
      <c r="I8" s="37">
        <v>2040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14</v>
      </c>
      <c r="H9" s="41">
        <v>14</v>
      </c>
      <c r="I9" s="41">
        <v>25</v>
      </c>
    </row>
    <row r="10" spans="1:11">
      <c r="B10" s="38"/>
      <c r="C10" s="39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3</v>
      </c>
    </row>
    <row r="11" spans="1:11">
      <c r="B11" s="38"/>
      <c r="C11" s="39" t="s">
        <v>23</v>
      </c>
      <c r="D11" s="40" t="s">
        <v>20</v>
      </c>
      <c r="E11" s="41">
        <v>1</v>
      </c>
      <c r="F11" s="41">
        <v>5</v>
      </c>
      <c r="G11" s="41">
        <v>13</v>
      </c>
      <c r="H11" s="41">
        <v>19</v>
      </c>
      <c r="I11" s="41">
        <v>65</v>
      </c>
    </row>
    <row r="12" spans="1:11">
      <c r="B12" s="38"/>
      <c r="C12" s="39" t="s">
        <v>24</v>
      </c>
      <c r="D12" s="40" t="s">
        <v>20</v>
      </c>
      <c r="E12" s="41">
        <v>0</v>
      </c>
      <c r="F12" s="41">
        <v>0</v>
      </c>
      <c r="G12" s="41">
        <v>31</v>
      </c>
      <c r="H12" s="41">
        <v>31</v>
      </c>
      <c r="I12" s="41">
        <v>52</v>
      </c>
    </row>
    <row r="13" spans="1:11">
      <c r="B13" s="38"/>
      <c r="C13" s="39" t="s">
        <v>25</v>
      </c>
      <c r="D13" s="40" t="s">
        <v>20</v>
      </c>
      <c r="E13" s="41">
        <v>0</v>
      </c>
      <c r="F13" s="41">
        <v>1</v>
      </c>
      <c r="G13" s="41">
        <v>8</v>
      </c>
      <c r="H13" s="41">
        <v>9</v>
      </c>
      <c r="I13" s="41">
        <v>20</v>
      </c>
    </row>
    <row r="14" spans="1:11">
      <c r="B14" s="38"/>
      <c r="C14" s="39" t="s">
        <v>26</v>
      </c>
      <c r="D14" s="40" t="s">
        <v>20</v>
      </c>
      <c r="E14" s="41">
        <v>0</v>
      </c>
      <c r="F14" s="41">
        <v>0</v>
      </c>
      <c r="G14" s="41">
        <v>3</v>
      </c>
      <c r="H14" s="41">
        <v>3</v>
      </c>
      <c r="I14" s="41">
        <v>17</v>
      </c>
    </row>
    <row r="15" spans="1:11">
      <c r="B15" s="38"/>
      <c r="C15" s="39" t="s">
        <v>27</v>
      </c>
      <c r="D15" s="40" t="s">
        <v>20</v>
      </c>
      <c r="E15" s="41">
        <v>0</v>
      </c>
      <c r="F15" s="41">
        <v>0</v>
      </c>
      <c r="G15" s="41">
        <v>0</v>
      </c>
      <c r="H15" s="41">
        <v>0</v>
      </c>
      <c r="I15" s="41">
        <v>7</v>
      </c>
    </row>
    <row r="16" spans="1:11">
      <c r="B16" s="38"/>
      <c r="C16" s="42" t="s">
        <v>28</v>
      </c>
      <c r="D16" s="40" t="s">
        <v>20</v>
      </c>
      <c r="E16" s="41">
        <v>0</v>
      </c>
      <c r="F16" s="41">
        <v>1</v>
      </c>
      <c r="G16" s="41">
        <v>13</v>
      </c>
      <c r="H16" s="41">
        <v>14</v>
      </c>
      <c r="I16" s="41">
        <v>84</v>
      </c>
    </row>
    <row r="17" spans="2:9">
      <c r="B17" s="38"/>
      <c r="C17" s="42" t="s">
        <v>29</v>
      </c>
      <c r="D17" s="40" t="s">
        <v>20</v>
      </c>
      <c r="E17" s="41">
        <v>0</v>
      </c>
      <c r="F17" s="41">
        <v>0</v>
      </c>
      <c r="G17" s="41">
        <v>1</v>
      </c>
      <c r="H17" s="41">
        <v>1</v>
      </c>
      <c r="I17" s="41">
        <v>7</v>
      </c>
    </row>
    <row r="18" spans="2:9">
      <c r="B18" s="38"/>
      <c r="C18" s="39" t="s">
        <v>30</v>
      </c>
      <c r="D18" s="40" t="s">
        <v>20</v>
      </c>
      <c r="E18" s="41">
        <v>0</v>
      </c>
      <c r="F18" s="41">
        <v>0</v>
      </c>
      <c r="G18" s="41">
        <v>0</v>
      </c>
      <c r="H18" s="41">
        <v>0</v>
      </c>
      <c r="I18" s="41">
        <v>2</v>
      </c>
    </row>
    <row r="19" spans="2:9">
      <c r="B19" s="38"/>
      <c r="C19" s="39" t="s">
        <v>31</v>
      </c>
      <c r="D19" s="40" t="s">
        <v>20</v>
      </c>
      <c r="E19" s="41">
        <v>0</v>
      </c>
      <c r="F19" s="41">
        <v>1</v>
      </c>
      <c r="G19" s="41">
        <v>0</v>
      </c>
      <c r="H19" s="41">
        <v>1</v>
      </c>
      <c r="I19" s="41">
        <v>2</v>
      </c>
    </row>
    <row r="20" spans="2:9">
      <c r="B20" s="38"/>
      <c r="C20" s="39" t="s">
        <v>32</v>
      </c>
      <c r="D20" s="40" t="s">
        <v>20</v>
      </c>
      <c r="E20" s="41">
        <v>0</v>
      </c>
      <c r="F20" s="41">
        <v>3</v>
      </c>
      <c r="G20" s="41">
        <v>27</v>
      </c>
      <c r="H20" s="41">
        <v>30</v>
      </c>
      <c r="I20" s="41">
        <v>123</v>
      </c>
    </row>
    <row r="21" spans="2:9">
      <c r="B21" s="38"/>
      <c r="C21" s="39" t="s">
        <v>33</v>
      </c>
      <c r="D21" s="40" t="s">
        <v>20</v>
      </c>
      <c r="E21" s="41">
        <v>0</v>
      </c>
      <c r="F21" s="41">
        <v>0</v>
      </c>
      <c r="G21" s="41">
        <v>1</v>
      </c>
      <c r="H21" s="41">
        <v>1</v>
      </c>
      <c r="I21" s="41">
        <v>27</v>
      </c>
    </row>
    <row r="22" spans="2:9">
      <c r="B22" s="43"/>
      <c r="C22" s="44" t="s">
        <v>34</v>
      </c>
      <c r="D22" s="45" t="s">
        <v>20</v>
      </c>
      <c r="E22" s="46">
        <v>10</v>
      </c>
      <c r="F22" s="46">
        <v>60</v>
      </c>
      <c r="G22" s="46">
        <v>403</v>
      </c>
      <c r="H22" s="46">
        <v>473</v>
      </c>
      <c r="I22" s="46">
        <v>2632</v>
      </c>
    </row>
    <row r="23" spans="2:9">
      <c r="B23" s="31" t="s">
        <v>35</v>
      </c>
      <c r="C23" s="47" t="s">
        <v>36</v>
      </c>
      <c r="D23" s="32" t="s">
        <v>37</v>
      </c>
      <c r="E23" s="33">
        <v>4.6114316099999997E-2</v>
      </c>
      <c r="F23" s="33">
        <v>7.2936189600000007E-2</v>
      </c>
      <c r="G23" s="33">
        <v>0.18686551109999999</v>
      </c>
      <c r="H23" s="33">
        <v>0.30591601680000002</v>
      </c>
      <c r="I23" s="33">
        <v>5.4445642198999993</v>
      </c>
    </row>
    <row r="24" spans="2:9">
      <c r="B24" s="38"/>
      <c r="C24" s="39" t="s">
        <v>38</v>
      </c>
      <c r="D24" s="40" t="s">
        <v>37</v>
      </c>
      <c r="E24" s="48">
        <v>0</v>
      </c>
      <c r="F24" s="48">
        <v>0</v>
      </c>
      <c r="G24" s="48">
        <v>0</v>
      </c>
      <c r="H24" s="48">
        <v>0</v>
      </c>
      <c r="I24" s="48">
        <v>11.914688095900001</v>
      </c>
    </row>
    <row r="25" spans="2:9">
      <c r="B25" s="38"/>
      <c r="C25" s="39" t="s">
        <v>39</v>
      </c>
      <c r="D25" s="40" t="s">
        <v>37</v>
      </c>
      <c r="E25" s="48">
        <v>0.22417234</v>
      </c>
      <c r="F25" s="48">
        <v>0.4121769159</v>
      </c>
      <c r="G25" s="48">
        <v>7.7580608350000002</v>
      </c>
      <c r="H25" s="48">
        <v>8.394410090900001</v>
      </c>
      <c r="I25" s="48">
        <v>101.94814872089999</v>
      </c>
    </row>
    <row r="26" spans="2:9">
      <c r="B26" s="38"/>
      <c r="C26" s="39" t="s">
        <v>40</v>
      </c>
      <c r="D26" s="40" t="s">
        <v>37</v>
      </c>
      <c r="E26" s="48">
        <v>1.6540287808</v>
      </c>
      <c r="F26" s="48">
        <v>1.0873174524</v>
      </c>
      <c r="G26" s="48">
        <v>1.8749307551000001</v>
      </c>
      <c r="H26" s="48">
        <v>4.6162769883000001</v>
      </c>
      <c r="I26" s="48">
        <v>111.63557989829999</v>
      </c>
    </row>
    <row r="27" spans="2:9">
      <c r="B27" s="38"/>
      <c r="C27" s="39" t="s">
        <v>41</v>
      </c>
      <c r="D27" s="40" t="s">
        <v>37</v>
      </c>
      <c r="E27" s="48">
        <v>0.22836435420000001</v>
      </c>
      <c r="F27" s="48">
        <v>0.4180187561</v>
      </c>
      <c r="G27" s="48">
        <v>2.2957670763000002</v>
      </c>
      <c r="H27" s="48">
        <v>2.9421501866000002</v>
      </c>
      <c r="I27" s="48">
        <v>2.9421501866000002</v>
      </c>
    </row>
    <row r="28" spans="2:9">
      <c r="B28" s="43"/>
      <c r="C28" s="44" t="s">
        <v>42</v>
      </c>
      <c r="D28" s="45" t="s">
        <v>37</v>
      </c>
      <c r="E28" s="49">
        <v>0</v>
      </c>
      <c r="F28" s="49">
        <v>0</v>
      </c>
      <c r="G28" s="49">
        <v>0</v>
      </c>
      <c r="H28" s="49">
        <v>0</v>
      </c>
      <c r="I28" s="49">
        <v>38.499205866799997</v>
      </c>
    </row>
    <row r="29" spans="2:9">
      <c r="B29" s="31" t="s">
        <v>43</v>
      </c>
      <c r="C29" s="47" t="s">
        <v>44</v>
      </c>
      <c r="D29" s="32" t="s">
        <v>14</v>
      </c>
      <c r="E29" s="33">
        <v>0</v>
      </c>
      <c r="F29" s="33">
        <v>2.1011882853000001</v>
      </c>
      <c r="G29" s="33">
        <v>0.58388255950000001</v>
      </c>
      <c r="H29" s="33">
        <v>2.6850708447999998</v>
      </c>
      <c r="I29" s="33">
        <v>7.3864313112</v>
      </c>
    </row>
    <row r="30" spans="2:9">
      <c r="B30" s="38"/>
      <c r="C30" s="39" t="s">
        <v>45</v>
      </c>
      <c r="D30" s="40" t="s">
        <v>37</v>
      </c>
      <c r="E30" s="48">
        <v>0</v>
      </c>
      <c r="F30" s="48">
        <v>0</v>
      </c>
      <c r="G30" s="48">
        <v>0</v>
      </c>
      <c r="H30" s="48">
        <v>0</v>
      </c>
      <c r="I30" s="48">
        <v>8.4933806134999994</v>
      </c>
    </row>
    <row r="31" spans="2:9">
      <c r="B31" s="38"/>
      <c r="C31" s="39" t="s">
        <v>46</v>
      </c>
      <c r="D31" s="40" t="s">
        <v>37</v>
      </c>
      <c r="E31" s="48">
        <v>0</v>
      </c>
      <c r="F31" s="48">
        <v>0</v>
      </c>
      <c r="G31" s="48">
        <v>1.6641584302000001</v>
      </c>
      <c r="H31" s="48">
        <v>1.6641584302000001</v>
      </c>
      <c r="I31" s="48">
        <v>12.0604434104</v>
      </c>
    </row>
    <row r="32" spans="2:9">
      <c r="B32" s="43"/>
      <c r="C32" s="44" t="s">
        <v>47</v>
      </c>
      <c r="D32" s="45" t="s">
        <v>37</v>
      </c>
      <c r="E32" s="49">
        <v>2.2817004299999999E-2</v>
      </c>
      <c r="F32" s="49">
        <v>0</v>
      </c>
      <c r="G32" s="49">
        <v>8.5016926399999998E-2</v>
      </c>
      <c r="H32" s="49">
        <v>0.1078339307</v>
      </c>
      <c r="I32" s="49">
        <v>0.38773402019999997</v>
      </c>
    </row>
    <row r="33" spans="1:10">
      <c r="B33" s="50" t="s">
        <v>48</v>
      </c>
      <c r="C33" s="51" t="s">
        <v>49</v>
      </c>
      <c r="D33" s="32" t="s">
        <v>14</v>
      </c>
      <c r="E33" s="33"/>
      <c r="F33" s="33"/>
      <c r="G33" s="33"/>
      <c r="H33" s="33">
        <v>164.75288211</v>
      </c>
      <c r="I33" s="33">
        <v>1968.9521061299999</v>
      </c>
    </row>
    <row r="34" spans="1:10">
      <c r="B34" s="52"/>
      <c r="C34" s="53" t="s">
        <v>50</v>
      </c>
      <c r="D34" s="40" t="s">
        <v>14</v>
      </c>
      <c r="E34" s="48"/>
      <c r="F34" s="48"/>
      <c r="G34" s="48"/>
      <c r="H34" s="48">
        <v>119.40290450800001</v>
      </c>
      <c r="I34" s="48">
        <v>836.84340743600001</v>
      </c>
    </row>
    <row r="35" spans="1:10">
      <c r="B35" s="52"/>
      <c r="C35" s="53" t="s">
        <v>51</v>
      </c>
      <c r="D35" s="40" t="s">
        <v>14</v>
      </c>
      <c r="E35" s="48"/>
      <c r="F35" s="48"/>
      <c r="G35" s="48"/>
      <c r="H35" s="48">
        <v>39.740859255899998</v>
      </c>
      <c r="I35" s="48">
        <v>86.575526304999997</v>
      </c>
    </row>
    <row r="36" spans="1:10">
      <c r="B36" s="52"/>
      <c r="C36" s="53" t="s">
        <v>52</v>
      </c>
      <c r="D36" s="40" t="s">
        <v>14</v>
      </c>
      <c r="E36" s="48"/>
      <c r="F36" s="48"/>
      <c r="G36" s="48"/>
      <c r="H36" s="48">
        <v>33.126037770099998</v>
      </c>
      <c r="I36" s="48">
        <v>256.90384412700001</v>
      </c>
    </row>
    <row r="37" spans="1:10">
      <c r="B37" s="52"/>
      <c r="C37" s="53" t="s">
        <v>53</v>
      </c>
      <c r="D37" s="40" t="s">
        <v>14</v>
      </c>
      <c r="E37" s="48"/>
      <c r="F37" s="48"/>
      <c r="G37" s="48"/>
      <c r="H37" s="48">
        <v>23.954357485700001</v>
      </c>
      <c r="I37" s="48">
        <v>374.476810747</v>
      </c>
    </row>
    <row r="38" spans="1:10">
      <c r="B38" s="54"/>
      <c r="C38" s="55" t="s">
        <v>54</v>
      </c>
      <c r="D38" s="45" t="s">
        <v>14</v>
      </c>
      <c r="E38" s="49"/>
      <c r="F38" s="49"/>
      <c r="G38" s="49"/>
      <c r="H38" s="49">
        <v>2.5598696239000001</v>
      </c>
      <c r="I38" s="49">
        <v>45.369075008700001</v>
      </c>
    </row>
    <row r="39" spans="1:10">
      <c r="A39" s="25"/>
      <c r="B39" s="3"/>
      <c r="C39" s="5"/>
      <c r="D39" s="4"/>
      <c r="E39" s="21"/>
      <c r="F39" s="21"/>
      <c r="G39" s="21"/>
      <c r="J39" s="26"/>
    </row>
    <row r="40" spans="1:10">
      <c r="A40" s="25"/>
      <c r="B40" s="21" t="s">
        <v>55</v>
      </c>
      <c r="C40" s="5"/>
      <c r="D40" s="4"/>
      <c r="E40" s="21"/>
      <c r="F40" s="21"/>
      <c r="G40" s="21"/>
      <c r="J40" s="26"/>
    </row>
    <row r="41" spans="1:10">
      <c r="A41" s="25"/>
      <c r="B41" s="27" t="s">
        <v>56</v>
      </c>
      <c r="C41" s="28"/>
      <c r="D41" s="29"/>
      <c r="E41" s="27"/>
      <c r="F41" s="27"/>
      <c r="G41" s="27"/>
      <c r="H41" s="30"/>
      <c r="I41" s="30"/>
      <c r="J41" s="26"/>
    </row>
    <row r="42" spans="1:10">
      <c r="B42" s="3"/>
      <c r="C42" s="5"/>
      <c r="D42" s="4"/>
      <c r="E42" s="21"/>
      <c r="F42" s="21"/>
      <c r="G42" s="21"/>
    </row>
    <row r="43" spans="1:10">
      <c r="B43" s="3"/>
      <c r="C43" s="5"/>
      <c r="D43" s="4"/>
      <c r="E43" s="21"/>
      <c r="F43" s="21"/>
      <c r="G43" s="21"/>
    </row>
    <row r="44" spans="1:10">
      <c r="B44" s="57" t="s">
        <v>57</v>
      </c>
      <c r="C44" s="5"/>
      <c r="D44" s="4"/>
      <c r="E44" s="21"/>
      <c r="F44" s="21"/>
      <c r="G44" s="21"/>
    </row>
    <row r="45" spans="1:10">
      <c r="B45" s="21" t="s">
        <v>58</v>
      </c>
      <c r="C45" s="5"/>
      <c r="D45" s="4"/>
      <c r="E45" s="21"/>
      <c r="F45" s="21"/>
      <c r="G45" s="21"/>
    </row>
    <row r="46" spans="1:10">
      <c r="B46" s="5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6" s="5"/>
      <c r="D46" s="4"/>
      <c r="E46" s="21"/>
      <c r="F46" s="21"/>
      <c r="G46" s="21"/>
    </row>
    <row r="47" spans="1:10">
      <c r="B47" s="21" t="str">
        <f>CONCATENATE(CHAR(169)," European Union / Copernicus Emergency Management Service")</f>
        <v>© European Union / Copernicus Emergency Management Service</v>
      </c>
      <c r="C47" s="5"/>
      <c r="D47" s="4"/>
      <c r="E47" s="21"/>
      <c r="F47" s="21"/>
      <c r="G47" s="21"/>
    </row>
    <row r="48" spans="1:10">
      <c r="B48" s="3"/>
      <c r="C48" s="5"/>
      <c r="D48" s="4"/>
      <c r="E48" s="21"/>
      <c r="F48" s="21"/>
      <c r="G48" s="21"/>
    </row>
    <row r="49" spans="2:8">
      <c r="B49" s="3"/>
      <c r="C49" s="5"/>
      <c r="D49" s="4"/>
      <c r="E49" s="21"/>
      <c r="F49" s="21"/>
      <c r="G49" s="21"/>
    </row>
    <row r="50" spans="2:8">
      <c r="B50" s="57" t="s">
        <v>59</v>
      </c>
      <c r="C50" s="5"/>
      <c r="D50" s="4"/>
      <c r="E50" s="21"/>
      <c r="F50" s="21"/>
      <c r="G50" s="21"/>
    </row>
    <row r="51" spans="2:8">
      <c r="B51" s="21" t="s">
        <v>60</v>
      </c>
      <c r="C51" s="5"/>
      <c r="D51" s="4"/>
      <c r="E51" s="21"/>
      <c r="F51" s="21"/>
      <c r="G51" s="21"/>
    </row>
    <row r="52" spans="2:8">
      <c r="B52" s="21" t="s">
        <v>61</v>
      </c>
      <c r="C52" s="6"/>
      <c r="D52" s="4"/>
      <c r="E52" s="21"/>
      <c r="F52" s="21"/>
      <c r="G52" s="21"/>
      <c r="H52" s="60" t="s">
        <v>62</v>
      </c>
    </row>
    <row r="53" spans="2:8">
      <c r="B53" s="21" t="s">
        <v>63</v>
      </c>
      <c r="C53" s="6"/>
      <c r="D53" s="4"/>
      <c r="E53" s="21"/>
      <c r="F53" s="21"/>
      <c r="G53" s="21"/>
    </row>
    <row r="54" spans="2:8">
      <c r="B54" s="21" t="s">
        <v>64</v>
      </c>
      <c r="C54" s="6"/>
      <c r="D54" s="4"/>
      <c r="E54" s="21"/>
      <c r="F54" s="21"/>
      <c r="G54" s="21"/>
    </row>
    <row r="55" spans="2:8">
      <c r="B55" s="3"/>
      <c r="C55" s="6"/>
      <c r="D55" s="4"/>
      <c r="E55" s="21"/>
      <c r="F55" s="21"/>
      <c r="G55" s="21"/>
    </row>
    <row r="56" spans="2:8">
      <c r="B56" s="3"/>
      <c r="C56" s="6"/>
      <c r="D56" s="4"/>
      <c r="E56" s="21"/>
      <c r="F56" s="21"/>
      <c r="G56" s="21"/>
    </row>
    <row r="57" spans="2:8">
      <c r="B57" s="57" t="s">
        <v>65</v>
      </c>
      <c r="C57" s="6"/>
      <c r="D57" s="4"/>
      <c r="E57" s="21"/>
      <c r="F57" s="21"/>
      <c r="G57" s="21"/>
    </row>
    <row r="58" spans="2:8">
      <c r="B58" s="21" t="s">
        <v>66</v>
      </c>
      <c r="C58" s="6"/>
      <c r="D58" s="4"/>
      <c r="E58" s="21"/>
      <c r="F58" s="21"/>
      <c r="G58" s="21"/>
    </row>
    <row r="59" spans="2:8">
      <c r="B59" s="21" t="s">
        <v>67</v>
      </c>
      <c r="C59" s="6"/>
      <c r="D59" s="4"/>
      <c r="E59" s="21"/>
      <c r="F59" s="21"/>
      <c r="G59" s="21"/>
    </row>
    <row r="60" spans="2:8">
      <c r="B60" s="3"/>
      <c r="C60" s="6"/>
      <c r="D60" s="4"/>
      <c r="E60" s="21"/>
      <c r="F60" s="21"/>
      <c r="G60" s="21"/>
    </row>
    <row r="61" spans="2:8">
      <c r="B61" s="3"/>
      <c r="C61" s="6"/>
      <c r="D61" s="4"/>
      <c r="E61" s="21"/>
      <c r="F61" s="21"/>
      <c r="G61" s="21"/>
    </row>
    <row r="62" spans="2:8">
      <c r="B62" s="57" t="s">
        <v>68</v>
      </c>
      <c r="C62" s="6"/>
      <c r="D62" s="4"/>
      <c r="E62" s="21"/>
      <c r="F62" s="21"/>
      <c r="G62" s="21"/>
    </row>
    <row r="63" spans="2:8">
      <c r="B63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3" s="6"/>
      <c r="D63" s="4"/>
      <c r="E63" s="21"/>
      <c r="F63" s="21"/>
      <c r="G63" s="21"/>
    </row>
    <row r="64" spans="2:8">
      <c r="B64" s="21" t="str">
        <f>CONCATENATE("Corine Land Cover (CLC) 2018, EuroBoundaryMap 2017 ",CHAR(169),"EuroGeographics.  ")</f>
        <v xml:space="preserve">Corine Land Cover (CLC) 2018, EuroBoundaryMap 2017 ©EuroGeographics.  </v>
      </c>
      <c r="E64" s="21"/>
      <c r="F64" s="21"/>
      <c r="G64" s="21"/>
    </row>
    <row r="65" spans="2:2">
      <c r="B65" s="76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6" spans="2:2">
      <c r="B66" s="76" t="str">
        <f>CONCATENATE("Digital Elevation Model: COP-DEM-EEA-10-R product ",CHAR(169)," DLR e.V. (2014-2018) and ")</f>
        <v xml:space="preserve">Digital Elevation Model: COP-DEM-EEA-10-R product © DLR e.V. (2014-2018) and </v>
      </c>
    </row>
    <row r="67" spans="2:2">
      <c r="B67" s="76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</row>
    <row r="68" spans="2:2">
      <c r="B68" s="76"/>
    </row>
    <row r="69" spans="2:2">
      <c r="B69" s="59"/>
    </row>
    <row r="72" spans="2:2">
      <c r="B72" s="59"/>
    </row>
    <row r="73" spans="2:2">
      <c r="B73" s="21"/>
    </row>
    <row r="74" spans="2:2">
      <c r="B74" s="21"/>
    </row>
    <row r="75" spans="2:2">
      <c r="B75" s="59"/>
    </row>
    <row r="76" spans="2:2">
      <c r="B76" s="59"/>
    </row>
    <row r="77" spans="2:2">
      <c r="B77" s="59"/>
    </row>
    <row r="78" spans="2:2">
      <c r="B78" s="59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8" customWidth="1"/>
  </cols>
  <sheetData>
    <row r="1" spans="1:12">
      <c r="A1" t="s">
        <v>69</v>
      </c>
    </row>
    <row r="3" spans="1:12" ht="38.25">
      <c r="A3" s="61" t="s">
        <v>70</v>
      </c>
      <c r="B3" s="61" t="s">
        <v>71</v>
      </c>
      <c r="C3" s="61" t="s">
        <v>72</v>
      </c>
      <c r="D3" s="61" t="s">
        <v>73</v>
      </c>
      <c r="E3" s="61" t="s">
        <v>74</v>
      </c>
      <c r="F3" s="61" t="s">
        <v>75</v>
      </c>
      <c r="G3" s="61" t="s">
        <v>76</v>
      </c>
      <c r="H3" s="61" t="s">
        <v>77</v>
      </c>
      <c r="I3" s="61" t="s">
        <v>78</v>
      </c>
      <c r="J3" s="61" t="s">
        <v>79</v>
      </c>
      <c r="K3" s="61" t="s">
        <v>80</v>
      </c>
      <c r="L3" s="61" t="s">
        <v>81</v>
      </c>
    </row>
    <row r="4" spans="1:12" ht="78.75">
      <c r="A4" s="62" t="s">
        <v>82</v>
      </c>
      <c r="B4" s="63" t="s">
        <v>83</v>
      </c>
      <c r="C4" s="63" t="s">
        <v>84</v>
      </c>
      <c r="D4" s="63" t="s">
        <v>85</v>
      </c>
      <c r="E4" s="63" t="s">
        <v>86</v>
      </c>
      <c r="F4" s="63" t="s">
        <v>87</v>
      </c>
      <c r="G4" s="63" t="s">
        <v>88</v>
      </c>
      <c r="H4" s="63" t="s">
        <v>89</v>
      </c>
      <c r="I4" s="63" t="s">
        <v>90</v>
      </c>
      <c r="J4" s="63" t="s">
        <v>90</v>
      </c>
      <c r="K4" s="63" t="s">
        <v>90</v>
      </c>
      <c r="L4" s="63" t="s">
        <v>91</v>
      </c>
    </row>
    <row r="5" spans="1:12">
      <c r="A5" s="64" t="s">
        <v>12</v>
      </c>
      <c r="B5" s="65">
        <v>15424</v>
      </c>
      <c r="C5" s="66">
        <v>14942</v>
      </c>
      <c r="D5" s="65">
        <v>5030</v>
      </c>
      <c r="E5" s="65">
        <v>0</v>
      </c>
      <c r="F5" s="65">
        <v>15487</v>
      </c>
      <c r="G5" s="65">
        <v>14947</v>
      </c>
      <c r="H5" s="65">
        <v>12520</v>
      </c>
      <c r="I5" s="67">
        <v>11193</v>
      </c>
      <c r="J5" s="67">
        <v>5726</v>
      </c>
      <c r="K5" s="67">
        <v>51.2</v>
      </c>
      <c r="L5" s="68" t="s">
        <v>92</v>
      </c>
    </row>
    <row r="6" spans="1:12">
      <c r="A6" s="64" t="s">
        <v>93</v>
      </c>
      <c r="B6" s="65">
        <v>3433</v>
      </c>
      <c r="C6" s="66">
        <v>2977</v>
      </c>
      <c r="D6" s="65">
        <v>541</v>
      </c>
      <c r="E6" s="65">
        <v>0</v>
      </c>
      <c r="F6" s="65">
        <v>3127</v>
      </c>
      <c r="G6" s="65">
        <v>2525</v>
      </c>
      <c r="H6" s="65">
        <v>2024</v>
      </c>
      <c r="I6" s="67">
        <v>2090</v>
      </c>
      <c r="J6" s="67">
        <v>1232</v>
      </c>
      <c r="K6" s="67">
        <v>59</v>
      </c>
      <c r="L6" s="68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customWidth="1"/>
    <col min="2" max="2" width="16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5" t="s">
        <v>5</v>
      </c>
    </row>
    <row r="2" spans="1:8">
      <c r="B2" s="35" t="s">
        <v>94</v>
      </c>
    </row>
    <row r="4" spans="1:8">
      <c r="A4" s="20" t="s">
        <v>95</v>
      </c>
      <c r="B4" s="20" t="s">
        <v>96</v>
      </c>
      <c r="C4" s="20" t="s">
        <v>97</v>
      </c>
      <c r="D4" s="20" t="s">
        <v>98</v>
      </c>
      <c r="E4" s="20" t="s">
        <v>99</v>
      </c>
      <c r="F4" s="20" t="s">
        <v>100</v>
      </c>
      <c r="G4" s="20" t="s">
        <v>101</v>
      </c>
      <c r="H4" s="20" t="s">
        <v>102</v>
      </c>
    </row>
    <row r="5" spans="1:8">
      <c r="A5" s="21">
        <v>0</v>
      </c>
      <c r="B5" s="21" t="s">
        <v>103</v>
      </c>
      <c r="C5" s="21" t="s">
        <v>104</v>
      </c>
      <c r="D5" s="21" t="s">
        <v>105</v>
      </c>
      <c r="E5" s="21" t="s">
        <v>13</v>
      </c>
      <c r="F5" s="21">
        <v>2</v>
      </c>
      <c r="G5" s="21">
        <v>47</v>
      </c>
      <c r="H5" s="21">
        <v>368.00425713599998</v>
      </c>
    </row>
    <row r="6" spans="1:8">
      <c r="A6" s="21">
        <v>1</v>
      </c>
      <c r="B6" s="21" t="s">
        <v>103</v>
      </c>
      <c r="C6" s="21" t="s">
        <v>104</v>
      </c>
      <c r="D6" s="21" t="s">
        <v>105</v>
      </c>
      <c r="E6" s="21" t="s">
        <v>15</v>
      </c>
      <c r="F6" s="21">
        <v>2</v>
      </c>
      <c r="G6" s="21">
        <v>36</v>
      </c>
      <c r="H6" s="21">
        <v>15.5327887784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44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106</v>
      </c>
    </row>
    <row r="4" spans="1:12">
      <c r="A4" s="20" t="s">
        <v>95</v>
      </c>
      <c r="B4" s="20" t="s">
        <v>107</v>
      </c>
      <c r="C4" s="20" t="s">
        <v>108</v>
      </c>
      <c r="D4" s="20" t="s">
        <v>109</v>
      </c>
      <c r="E4" s="20" t="s">
        <v>110</v>
      </c>
      <c r="F4" s="20" t="s">
        <v>111</v>
      </c>
      <c r="G4" s="20" t="s">
        <v>99</v>
      </c>
      <c r="H4" s="20" t="s">
        <v>100</v>
      </c>
      <c r="I4" s="20" t="s">
        <v>112</v>
      </c>
      <c r="J4" s="20" t="s">
        <v>113</v>
      </c>
      <c r="K4" s="20" t="s">
        <v>101</v>
      </c>
      <c r="L4" s="20" t="s">
        <v>114</v>
      </c>
    </row>
    <row r="5" spans="1:12">
      <c r="A5" s="21">
        <v>0</v>
      </c>
      <c r="B5" s="21">
        <v>12</v>
      </c>
      <c r="C5" s="21" t="s">
        <v>115</v>
      </c>
      <c r="D5" s="21">
        <v>1211</v>
      </c>
      <c r="E5" s="21" t="s">
        <v>31</v>
      </c>
      <c r="F5" s="21" t="s">
        <v>9</v>
      </c>
      <c r="G5" s="21" t="s">
        <v>116</v>
      </c>
      <c r="H5" s="21">
        <v>2</v>
      </c>
      <c r="I5" s="21">
        <v>994</v>
      </c>
      <c r="J5" s="21" t="s">
        <v>117</v>
      </c>
      <c r="K5" s="21">
        <v>1</v>
      </c>
      <c r="L5" s="21">
        <v>1</v>
      </c>
    </row>
    <row r="6" spans="1:12">
      <c r="A6" s="21">
        <v>1</v>
      </c>
      <c r="B6" s="21">
        <v>12</v>
      </c>
      <c r="C6" s="21" t="s">
        <v>115</v>
      </c>
      <c r="D6" s="21">
        <v>123</v>
      </c>
      <c r="E6" s="21" t="s">
        <v>23</v>
      </c>
      <c r="F6" s="21" t="s">
        <v>9</v>
      </c>
      <c r="G6" s="21" t="s">
        <v>116</v>
      </c>
      <c r="H6" s="21">
        <v>2</v>
      </c>
      <c r="I6" s="21">
        <v>994</v>
      </c>
      <c r="J6" s="21" t="s">
        <v>117</v>
      </c>
      <c r="K6" s="21">
        <v>5</v>
      </c>
      <c r="L6" s="21">
        <v>5</v>
      </c>
    </row>
    <row r="7" spans="1:12">
      <c r="A7" s="21">
        <v>2</v>
      </c>
      <c r="B7" s="21">
        <v>12</v>
      </c>
      <c r="C7" s="21" t="s">
        <v>115</v>
      </c>
      <c r="D7" s="21">
        <v>1241</v>
      </c>
      <c r="E7" s="21" t="s">
        <v>32</v>
      </c>
      <c r="F7" s="21" t="s">
        <v>9</v>
      </c>
      <c r="G7" s="21" t="s">
        <v>116</v>
      </c>
      <c r="H7" s="21">
        <v>2</v>
      </c>
      <c r="I7" s="21">
        <v>994</v>
      </c>
      <c r="J7" s="21" t="s">
        <v>117</v>
      </c>
      <c r="K7" s="21">
        <v>3</v>
      </c>
      <c r="L7" s="21">
        <v>3</v>
      </c>
    </row>
    <row r="8" spans="1:12">
      <c r="A8" s="21">
        <v>3</v>
      </c>
      <c r="B8" s="21">
        <v>12</v>
      </c>
      <c r="C8" s="21" t="s">
        <v>115</v>
      </c>
      <c r="D8" s="21">
        <v>1252</v>
      </c>
      <c r="E8" s="21" t="s">
        <v>25</v>
      </c>
      <c r="F8" s="21" t="s">
        <v>9</v>
      </c>
      <c r="G8" s="21" t="s">
        <v>116</v>
      </c>
      <c r="H8" s="21">
        <v>2</v>
      </c>
      <c r="I8" s="21">
        <v>994</v>
      </c>
      <c r="J8" s="21" t="s">
        <v>117</v>
      </c>
      <c r="K8" s="21">
        <v>1</v>
      </c>
      <c r="L8" s="21">
        <v>1</v>
      </c>
    </row>
    <row r="9" spans="1:12">
      <c r="A9" s="21">
        <v>4</v>
      </c>
      <c r="B9" s="21">
        <v>12</v>
      </c>
      <c r="C9" s="21" t="s">
        <v>115</v>
      </c>
      <c r="D9" s="21">
        <v>1271</v>
      </c>
      <c r="E9" s="21" t="s">
        <v>28</v>
      </c>
      <c r="F9" s="21" t="s">
        <v>9</v>
      </c>
      <c r="G9" s="21" t="s">
        <v>116</v>
      </c>
      <c r="H9" s="21">
        <v>2</v>
      </c>
      <c r="I9" s="21">
        <v>994</v>
      </c>
      <c r="J9" s="21" t="s">
        <v>117</v>
      </c>
      <c r="K9" s="21">
        <v>1</v>
      </c>
      <c r="L9" s="21">
        <v>1</v>
      </c>
    </row>
    <row r="10" spans="1:12">
      <c r="A10" s="21">
        <v>5</v>
      </c>
      <c r="B10" s="21">
        <v>11</v>
      </c>
      <c r="C10" s="21" t="s">
        <v>19</v>
      </c>
      <c r="D10" s="21">
        <v>997</v>
      </c>
      <c r="E10" s="21" t="s">
        <v>117</v>
      </c>
      <c r="F10" s="21" t="s">
        <v>9</v>
      </c>
      <c r="G10" s="21" t="s">
        <v>116</v>
      </c>
      <c r="H10" s="21">
        <v>2</v>
      </c>
      <c r="I10" s="21">
        <v>1</v>
      </c>
      <c r="J10" s="21" t="s">
        <v>117</v>
      </c>
      <c r="K10" s="21">
        <v>54</v>
      </c>
      <c r="L10" s="21">
        <v>54</v>
      </c>
    </row>
    <row r="11" spans="1:12">
      <c r="A11" s="21">
        <v>6</v>
      </c>
      <c r="B11" s="21">
        <v>11</v>
      </c>
      <c r="C11" s="21" t="s">
        <v>19</v>
      </c>
      <c r="D11" s="21">
        <v>997</v>
      </c>
      <c r="E11" s="21" t="s">
        <v>117</v>
      </c>
      <c r="F11" s="21" t="s">
        <v>9</v>
      </c>
      <c r="G11" s="21" t="s">
        <v>116</v>
      </c>
      <c r="H11" s="21">
        <v>2</v>
      </c>
      <c r="I11" s="21">
        <v>994</v>
      </c>
      <c r="J11" s="21" t="s">
        <v>117</v>
      </c>
      <c r="K11" s="21">
        <v>15</v>
      </c>
      <c r="L11" s="21">
        <v>15</v>
      </c>
    </row>
    <row r="12" spans="1:12">
      <c r="A12" s="21">
        <v>7</v>
      </c>
      <c r="B12" s="21">
        <v>995</v>
      </c>
      <c r="C12" s="21" t="s">
        <v>34</v>
      </c>
      <c r="D12" s="21">
        <v>997</v>
      </c>
      <c r="E12" s="21" t="s">
        <v>117</v>
      </c>
      <c r="F12" s="21" t="s">
        <v>9</v>
      </c>
      <c r="G12" s="21" t="s">
        <v>116</v>
      </c>
      <c r="H12" s="21">
        <v>2</v>
      </c>
      <c r="I12" s="21">
        <v>994</v>
      </c>
      <c r="J12" s="21" t="s">
        <v>117</v>
      </c>
      <c r="K12" s="21">
        <v>60</v>
      </c>
      <c r="L12" s="21">
        <v>60</v>
      </c>
    </row>
    <row r="13" spans="1:12">
      <c r="A13" s="21">
        <v>8</v>
      </c>
      <c r="B13" s="21">
        <v>12</v>
      </c>
      <c r="C13" s="21" t="s">
        <v>115</v>
      </c>
      <c r="D13" s="21">
        <v>123</v>
      </c>
      <c r="E13" s="21" t="s">
        <v>23</v>
      </c>
      <c r="F13" s="21" t="s">
        <v>8</v>
      </c>
      <c r="G13" s="21" t="s">
        <v>116</v>
      </c>
      <c r="H13" s="21">
        <v>2</v>
      </c>
      <c r="I13" s="21">
        <v>994</v>
      </c>
      <c r="J13" s="21" t="s">
        <v>117</v>
      </c>
      <c r="K13" s="21">
        <v>1</v>
      </c>
      <c r="L13" s="21">
        <v>1</v>
      </c>
    </row>
    <row r="14" spans="1:12">
      <c r="A14" s="21">
        <v>9</v>
      </c>
      <c r="B14" s="21">
        <v>11</v>
      </c>
      <c r="C14" s="21" t="s">
        <v>19</v>
      </c>
      <c r="D14" s="21">
        <v>997</v>
      </c>
      <c r="E14" s="21" t="s">
        <v>117</v>
      </c>
      <c r="F14" s="21" t="s">
        <v>8</v>
      </c>
      <c r="G14" s="21" t="s">
        <v>116</v>
      </c>
      <c r="H14" s="21">
        <v>2</v>
      </c>
      <c r="I14" s="21">
        <v>1</v>
      </c>
      <c r="J14" s="21" t="s">
        <v>117</v>
      </c>
      <c r="K14" s="21">
        <v>18</v>
      </c>
      <c r="L14" s="21">
        <v>18</v>
      </c>
    </row>
    <row r="15" spans="1:12">
      <c r="A15" s="21">
        <v>10</v>
      </c>
      <c r="B15" s="21">
        <v>11</v>
      </c>
      <c r="C15" s="21" t="s">
        <v>19</v>
      </c>
      <c r="D15" s="21">
        <v>997</v>
      </c>
      <c r="E15" s="21" t="s">
        <v>117</v>
      </c>
      <c r="F15" s="21" t="s">
        <v>8</v>
      </c>
      <c r="G15" s="21" t="s">
        <v>116</v>
      </c>
      <c r="H15" s="21">
        <v>2</v>
      </c>
      <c r="I15" s="21">
        <v>994</v>
      </c>
      <c r="J15" s="21" t="s">
        <v>117</v>
      </c>
      <c r="K15" s="21">
        <v>4</v>
      </c>
      <c r="L15" s="21">
        <v>4</v>
      </c>
    </row>
    <row r="16" spans="1:12">
      <c r="A16" s="21">
        <v>11</v>
      </c>
      <c r="B16" s="21">
        <v>995</v>
      </c>
      <c r="C16" s="21" t="s">
        <v>34</v>
      </c>
      <c r="D16" s="21">
        <v>997</v>
      </c>
      <c r="E16" s="21" t="s">
        <v>117</v>
      </c>
      <c r="F16" s="21" t="s">
        <v>8</v>
      </c>
      <c r="G16" s="21" t="s">
        <v>116</v>
      </c>
      <c r="H16" s="21">
        <v>2</v>
      </c>
      <c r="I16" s="21">
        <v>994</v>
      </c>
      <c r="J16" s="21" t="s">
        <v>117</v>
      </c>
      <c r="K16" s="21">
        <v>10</v>
      </c>
      <c r="L16" s="21">
        <v>10</v>
      </c>
    </row>
    <row r="17" spans="1:12">
      <c r="A17" s="21">
        <v>12</v>
      </c>
      <c r="B17" s="21">
        <v>12</v>
      </c>
      <c r="C17" s="21" t="s">
        <v>115</v>
      </c>
      <c r="D17" s="21">
        <v>1211</v>
      </c>
      <c r="E17" s="21" t="s">
        <v>31</v>
      </c>
      <c r="F17" s="21" t="s">
        <v>118</v>
      </c>
      <c r="G17" s="21" t="s">
        <v>116</v>
      </c>
      <c r="H17" s="21">
        <v>997</v>
      </c>
      <c r="I17" s="21">
        <v>994</v>
      </c>
      <c r="J17" s="21" t="s">
        <v>117</v>
      </c>
      <c r="K17" s="21">
        <v>1</v>
      </c>
      <c r="L17" s="21">
        <v>1</v>
      </c>
    </row>
    <row r="18" spans="1:12">
      <c r="A18" s="21">
        <v>13</v>
      </c>
      <c r="B18" s="21">
        <v>12</v>
      </c>
      <c r="C18" s="21" t="s">
        <v>115</v>
      </c>
      <c r="D18" s="21">
        <v>122</v>
      </c>
      <c r="E18" s="21" t="s">
        <v>21</v>
      </c>
      <c r="F18" s="21" t="s">
        <v>118</v>
      </c>
      <c r="G18" s="21" t="s">
        <v>116</v>
      </c>
      <c r="H18" s="21">
        <v>997</v>
      </c>
      <c r="I18" s="21">
        <v>994</v>
      </c>
      <c r="J18" s="21" t="s">
        <v>117</v>
      </c>
      <c r="K18" s="21">
        <v>11</v>
      </c>
      <c r="L18" s="21">
        <v>11</v>
      </c>
    </row>
    <row r="19" spans="1:12">
      <c r="A19" s="21">
        <v>14</v>
      </c>
      <c r="B19" s="21">
        <v>12</v>
      </c>
      <c r="C19" s="21" t="s">
        <v>115</v>
      </c>
      <c r="D19" s="21">
        <v>1223</v>
      </c>
      <c r="E19" s="21" t="s">
        <v>22</v>
      </c>
      <c r="F19" s="21" t="s">
        <v>118</v>
      </c>
      <c r="G19" s="21" t="s">
        <v>116</v>
      </c>
      <c r="H19" s="21">
        <v>997</v>
      </c>
      <c r="I19" s="21">
        <v>994</v>
      </c>
      <c r="J19" s="21" t="s">
        <v>117</v>
      </c>
      <c r="K19" s="21">
        <v>3</v>
      </c>
      <c r="L19" s="21">
        <v>3</v>
      </c>
    </row>
    <row r="20" spans="1:12">
      <c r="A20" s="21">
        <v>15</v>
      </c>
      <c r="B20" s="21">
        <v>12</v>
      </c>
      <c r="C20" s="21" t="s">
        <v>115</v>
      </c>
      <c r="D20" s="21">
        <v>123</v>
      </c>
      <c r="E20" s="21" t="s">
        <v>23</v>
      </c>
      <c r="F20" s="21" t="s">
        <v>118</v>
      </c>
      <c r="G20" s="21" t="s">
        <v>116</v>
      </c>
      <c r="H20" s="21">
        <v>997</v>
      </c>
      <c r="I20" s="21">
        <v>994</v>
      </c>
      <c r="J20" s="21" t="s">
        <v>117</v>
      </c>
      <c r="K20" s="21">
        <v>46</v>
      </c>
      <c r="L20" s="21">
        <v>46</v>
      </c>
    </row>
    <row r="21" spans="1:12">
      <c r="A21" s="21">
        <v>16</v>
      </c>
      <c r="B21" s="21">
        <v>12</v>
      </c>
      <c r="C21" s="21" t="s">
        <v>115</v>
      </c>
      <c r="D21" s="21">
        <v>1241</v>
      </c>
      <c r="E21" s="21" t="s">
        <v>32</v>
      </c>
      <c r="F21" s="21" t="s">
        <v>118</v>
      </c>
      <c r="G21" s="21" t="s">
        <v>116</v>
      </c>
      <c r="H21" s="21">
        <v>997</v>
      </c>
      <c r="I21" s="21">
        <v>994</v>
      </c>
      <c r="J21" s="21" t="s">
        <v>117</v>
      </c>
      <c r="K21" s="21">
        <v>93</v>
      </c>
      <c r="L21" s="21">
        <v>93</v>
      </c>
    </row>
    <row r="22" spans="1:12">
      <c r="A22" s="21">
        <v>17</v>
      </c>
      <c r="B22" s="21">
        <v>12</v>
      </c>
      <c r="C22" s="21" t="s">
        <v>115</v>
      </c>
      <c r="D22" s="21">
        <v>1242</v>
      </c>
      <c r="E22" s="21" t="s">
        <v>33</v>
      </c>
      <c r="F22" s="21" t="s">
        <v>118</v>
      </c>
      <c r="G22" s="21" t="s">
        <v>116</v>
      </c>
      <c r="H22" s="21">
        <v>997</v>
      </c>
      <c r="I22" s="21">
        <v>994</v>
      </c>
      <c r="J22" s="21" t="s">
        <v>117</v>
      </c>
      <c r="K22" s="21">
        <v>26</v>
      </c>
      <c r="L22" s="21">
        <v>26</v>
      </c>
    </row>
    <row r="23" spans="1:12">
      <c r="A23" s="21">
        <v>18</v>
      </c>
      <c r="B23" s="21">
        <v>12</v>
      </c>
      <c r="C23" s="21" t="s">
        <v>115</v>
      </c>
      <c r="D23" s="21">
        <v>1251</v>
      </c>
      <c r="E23" s="21" t="s">
        <v>24</v>
      </c>
      <c r="F23" s="21" t="s">
        <v>118</v>
      </c>
      <c r="G23" s="21" t="s">
        <v>116</v>
      </c>
      <c r="H23" s="21">
        <v>997</v>
      </c>
      <c r="I23" s="21">
        <v>994</v>
      </c>
      <c r="J23" s="21" t="s">
        <v>117</v>
      </c>
      <c r="K23" s="21">
        <v>21</v>
      </c>
      <c r="L23" s="21">
        <v>21</v>
      </c>
    </row>
    <row r="24" spans="1:12">
      <c r="A24" s="21">
        <v>19</v>
      </c>
      <c r="B24" s="21">
        <v>12</v>
      </c>
      <c r="C24" s="21" t="s">
        <v>115</v>
      </c>
      <c r="D24" s="21">
        <v>1252</v>
      </c>
      <c r="E24" s="21" t="s">
        <v>25</v>
      </c>
      <c r="F24" s="21" t="s">
        <v>118</v>
      </c>
      <c r="G24" s="21" t="s">
        <v>116</v>
      </c>
      <c r="H24" s="21">
        <v>997</v>
      </c>
      <c r="I24" s="21">
        <v>994</v>
      </c>
      <c r="J24" s="21" t="s">
        <v>117</v>
      </c>
      <c r="K24" s="21">
        <v>11</v>
      </c>
      <c r="L24" s="21">
        <v>11</v>
      </c>
    </row>
    <row r="25" spans="1:12">
      <c r="A25" s="21">
        <v>20</v>
      </c>
      <c r="B25" s="21">
        <v>12</v>
      </c>
      <c r="C25" s="21" t="s">
        <v>115</v>
      </c>
      <c r="D25" s="21">
        <v>1263</v>
      </c>
      <c r="E25" s="21" t="s">
        <v>26</v>
      </c>
      <c r="F25" s="21" t="s">
        <v>118</v>
      </c>
      <c r="G25" s="21" t="s">
        <v>116</v>
      </c>
      <c r="H25" s="21">
        <v>997</v>
      </c>
      <c r="I25" s="21">
        <v>994</v>
      </c>
      <c r="J25" s="21" t="s">
        <v>117</v>
      </c>
      <c r="K25" s="21">
        <v>14</v>
      </c>
      <c r="L25" s="21">
        <v>14</v>
      </c>
    </row>
    <row r="26" spans="1:12">
      <c r="A26" s="21">
        <v>21</v>
      </c>
      <c r="B26" s="21">
        <v>12</v>
      </c>
      <c r="C26" s="21" t="s">
        <v>115</v>
      </c>
      <c r="D26" s="21">
        <v>1264</v>
      </c>
      <c r="E26" s="21" t="s">
        <v>27</v>
      </c>
      <c r="F26" s="21" t="s">
        <v>118</v>
      </c>
      <c r="G26" s="21" t="s">
        <v>116</v>
      </c>
      <c r="H26" s="21">
        <v>997</v>
      </c>
      <c r="I26" s="21">
        <v>994</v>
      </c>
      <c r="J26" s="21" t="s">
        <v>117</v>
      </c>
      <c r="K26" s="21">
        <v>7</v>
      </c>
      <c r="L26" s="21">
        <v>7</v>
      </c>
    </row>
    <row r="27" spans="1:12">
      <c r="A27" s="21">
        <v>22</v>
      </c>
      <c r="B27" s="21">
        <v>12</v>
      </c>
      <c r="C27" s="21" t="s">
        <v>115</v>
      </c>
      <c r="D27" s="21">
        <v>1271</v>
      </c>
      <c r="E27" s="21" t="s">
        <v>28</v>
      </c>
      <c r="F27" s="21" t="s">
        <v>118</v>
      </c>
      <c r="G27" s="21" t="s">
        <v>116</v>
      </c>
      <c r="H27" s="21">
        <v>997</v>
      </c>
      <c r="I27" s="21">
        <v>994</v>
      </c>
      <c r="J27" s="21" t="s">
        <v>117</v>
      </c>
      <c r="K27" s="21">
        <v>70</v>
      </c>
      <c r="L27" s="21">
        <v>70</v>
      </c>
    </row>
    <row r="28" spans="1:12">
      <c r="A28" s="21">
        <v>23</v>
      </c>
      <c r="B28" s="21">
        <v>12</v>
      </c>
      <c r="C28" s="21" t="s">
        <v>115</v>
      </c>
      <c r="D28" s="21">
        <v>1272</v>
      </c>
      <c r="E28" s="21" t="s">
        <v>29</v>
      </c>
      <c r="F28" s="21" t="s">
        <v>118</v>
      </c>
      <c r="G28" s="21" t="s">
        <v>116</v>
      </c>
      <c r="H28" s="21">
        <v>997</v>
      </c>
      <c r="I28" s="21">
        <v>994</v>
      </c>
      <c r="J28" s="21" t="s">
        <v>117</v>
      </c>
      <c r="K28" s="21">
        <v>6</v>
      </c>
      <c r="L28" s="21">
        <v>6</v>
      </c>
    </row>
    <row r="29" spans="1:12">
      <c r="A29" s="21">
        <v>24</v>
      </c>
      <c r="B29" s="21">
        <v>12</v>
      </c>
      <c r="C29" s="21" t="s">
        <v>115</v>
      </c>
      <c r="D29" s="21">
        <v>1274</v>
      </c>
      <c r="E29" s="21" t="s">
        <v>30</v>
      </c>
      <c r="F29" s="21" t="s">
        <v>118</v>
      </c>
      <c r="G29" s="21" t="s">
        <v>116</v>
      </c>
      <c r="H29" s="21">
        <v>997</v>
      </c>
      <c r="I29" s="21">
        <v>994</v>
      </c>
      <c r="J29" s="21" t="s">
        <v>117</v>
      </c>
      <c r="K29" s="21">
        <v>2</v>
      </c>
      <c r="L29" s="21">
        <v>2</v>
      </c>
    </row>
    <row r="30" spans="1:12">
      <c r="A30" s="21">
        <v>25</v>
      </c>
      <c r="B30" s="21">
        <v>11</v>
      </c>
      <c r="C30" s="21" t="s">
        <v>19</v>
      </c>
      <c r="D30" s="21">
        <v>997</v>
      </c>
      <c r="E30" s="21" t="s">
        <v>117</v>
      </c>
      <c r="F30" s="21" t="s">
        <v>118</v>
      </c>
      <c r="G30" s="21" t="s">
        <v>116</v>
      </c>
      <c r="H30" s="21">
        <v>997</v>
      </c>
      <c r="I30" s="21">
        <v>1</v>
      </c>
      <c r="J30" s="21" t="s">
        <v>117</v>
      </c>
      <c r="K30" s="21">
        <v>132</v>
      </c>
      <c r="L30" s="21">
        <v>132</v>
      </c>
    </row>
    <row r="31" spans="1:12">
      <c r="A31" s="21">
        <v>26</v>
      </c>
      <c r="B31" s="21">
        <v>11</v>
      </c>
      <c r="C31" s="21" t="s">
        <v>19</v>
      </c>
      <c r="D31" s="21">
        <v>997</v>
      </c>
      <c r="E31" s="21" t="s">
        <v>117</v>
      </c>
      <c r="F31" s="21" t="s">
        <v>118</v>
      </c>
      <c r="G31" s="21" t="s">
        <v>116</v>
      </c>
      <c r="H31" s="21">
        <v>997</v>
      </c>
      <c r="I31" s="21">
        <v>994</v>
      </c>
      <c r="J31" s="21" t="s">
        <v>117</v>
      </c>
      <c r="K31" s="21">
        <v>1439</v>
      </c>
      <c r="L31" s="21">
        <v>1439</v>
      </c>
    </row>
    <row r="32" spans="1:12">
      <c r="A32" s="21">
        <v>27</v>
      </c>
      <c r="B32" s="21">
        <v>995</v>
      </c>
      <c r="C32" s="21" t="s">
        <v>34</v>
      </c>
      <c r="D32" s="21">
        <v>997</v>
      </c>
      <c r="E32" s="21" t="s">
        <v>117</v>
      </c>
      <c r="F32" s="21" t="s">
        <v>118</v>
      </c>
      <c r="G32" s="21" t="s">
        <v>116</v>
      </c>
      <c r="H32" s="21">
        <v>997</v>
      </c>
      <c r="I32" s="21">
        <v>994</v>
      </c>
      <c r="J32" s="21" t="s">
        <v>117</v>
      </c>
      <c r="K32" s="21">
        <v>2159</v>
      </c>
      <c r="L32" s="21">
        <v>2159</v>
      </c>
    </row>
    <row r="33" spans="1:12">
      <c r="A33" s="21">
        <v>28</v>
      </c>
      <c r="B33" s="21">
        <v>12</v>
      </c>
      <c r="C33" s="21" t="s">
        <v>115</v>
      </c>
      <c r="D33" s="21">
        <v>122</v>
      </c>
      <c r="E33" s="21" t="s">
        <v>21</v>
      </c>
      <c r="F33" s="21" t="s">
        <v>119</v>
      </c>
      <c r="G33" s="21" t="s">
        <v>116</v>
      </c>
      <c r="H33" s="21">
        <v>2</v>
      </c>
      <c r="I33" s="21">
        <v>994</v>
      </c>
      <c r="J33" s="21" t="s">
        <v>117</v>
      </c>
      <c r="K33" s="21">
        <v>14</v>
      </c>
      <c r="L33" s="21">
        <v>14</v>
      </c>
    </row>
    <row r="34" spans="1:12">
      <c r="A34" s="21">
        <v>29</v>
      </c>
      <c r="B34" s="21">
        <v>12</v>
      </c>
      <c r="C34" s="21" t="s">
        <v>115</v>
      </c>
      <c r="D34" s="21">
        <v>123</v>
      </c>
      <c r="E34" s="21" t="s">
        <v>23</v>
      </c>
      <c r="F34" s="21" t="s">
        <v>119</v>
      </c>
      <c r="G34" s="21" t="s">
        <v>116</v>
      </c>
      <c r="H34" s="21">
        <v>2</v>
      </c>
      <c r="I34" s="21">
        <v>994</v>
      </c>
      <c r="J34" s="21" t="s">
        <v>117</v>
      </c>
      <c r="K34" s="21">
        <v>13</v>
      </c>
      <c r="L34" s="21">
        <v>13</v>
      </c>
    </row>
    <row r="35" spans="1:12">
      <c r="A35" s="21">
        <v>30</v>
      </c>
      <c r="B35" s="21">
        <v>12</v>
      </c>
      <c r="C35" s="21" t="s">
        <v>115</v>
      </c>
      <c r="D35" s="21">
        <v>1241</v>
      </c>
      <c r="E35" s="21" t="s">
        <v>32</v>
      </c>
      <c r="F35" s="21" t="s">
        <v>119</v>
      </c>
      <c r="G35" s="21" t="s">
        <v>116</v>
      </c>
      <c r="H35" s="21">
        <v>2</v>
      </c>
      <c r="I35" s="21">
        <v>994</v>
      </c>
      <c r="J35" s="21" t="s">
        <v>117</v>
      </c>
      <c r="K35" s="21">
        <v>27</v>
      </c>
      <c r="L35" s="21">
        <v>27</v>
      </c>
    </row>
    <row r="36" spans="1:12">
      <c r="A36" s="21">
        <v>31</v>
      </c>
      <c r="B36" s="21">
        <v>12</v>
      </c>
      <c r="C36" s="21" t="s">
        <v>115</v>
      </c>
      <c r="D36" s="21">
        <v>1242</v>
      </c>
      <c r="E36" s="21" t="s">
        <v>33</v>
      </c>
      <c r="F36" s="21" t="s">
        <v>119</v>
      </c>
      <c r="G36" s="21" t="s">
        <v>116</v>
      </c>
      <c r="H36" s="21">
        <v>2</v>
      </c>
      <c r="I36" s="21">
        <v>994</v>
      </c>
      <c r="J36" s="21" t="s">
        <v>117</v>
      </c>
      <c r="K36" s="21">
        <v>1</v>
      </c>
      <c r="L36" s="21">
        <v>1</v>
      </c>
    </row>
    <row r="37" spans="1:12">
      <c r="A37" s="21">
        <v>32</v>
      </c>
      <c r="B37" s="21">
        <v>12</v>
      </c>
      <c r="C37" s="21" t="s">
        <v>115</v>
      </c>
      <c r="D37" s="21">
        <v>1251</v>
      </c>
      <c r="E37" s="21" t="s">
        <v>24</v>
      </c>
      <c r="F37" s="21" t="s">
        <v>119</v>
      </c>
      <c r="G37" s="21" t="s">
        <v>116</v>
      </c>
      <c r="H37" s="21">
        <v>2</v>
      </c>
      <c r="I37" s="21">
        <v>994</v>
      </c>
      <c r="J37" s="21" t="s">
        <v>117</v>
      </c>
      <c r="K37" s="21">
        <v>31</v>
      </c>
      <c r="L37" s="21">
        <v>31</v>
      </c>
    </row>
    <row r="38" spans="1:12">
      <c r="A38" s="21">
        <v>33</v>
      </c>
      <c r="B38" s="21">
        <v>12</v>
      </c>
      <c r="C38" s="21" t="s">
        <v>115</v>
      </c>
      <c r="D38" s="21">
        <v>1252</v>
      </c>
      <c r="E38" s="21" t="s">
        <v>25</v>
      </c>
      <c r="F38" s="21" t="s">
        <v>119</v>
      </c>
      <c r="G38" s="21" t="s">
        <v>116</v>
      </c>
      <c r="H38" s="21">
        <v>2</v>
      </c>
      <c r="I38" s="21">
        <v>994</v>
      </c>
      <c r="J38" s="21" t="s">
        <v>117</v>
      </c>
      <c r="K38" s="21">
        <v>8</v>
      </c>
      <c r="L38" s="21">
        <v>8</v>
      </c>
    </row>
    <row r="39" spans="1:12">
      <c r="A39" s="21">
        <v>34</v>
      </c>
      <c r="B39" s="21">
        <v>12</v>
      </c>
      <c r="C39" s="21" t="s">
        <v>115</v>
      </c>
      <c r="D39" s="21">
        <v>1263</v>
      </c>
      <c r="E39" s="21" t="s">
        <v>26</v>
      </c>
      <c r="F39" s="21" t="s">
        <v>119</v>
      </c>
      <c r="G39" s="21" t="s">
        <v>116</v>
      </c>
      <c r="H39" s="21">
        <v>2</v>
      </c>
      <c r="I39" s="21">
        <v>994</v>
      </c>
      <c r="J39" s="21" t="s">
        <v>117</v>
      </c>
      <c r="K39" s="21">
        <v>3</v>
      </c>
      <c r="L39" s="21">
        <v>3</v>
      </c>
    </row>
    <row r="40" spans="1:12">
      <c r="A40" s="21">
        <v>35</v>
      </c>
      <c r="B40" s="21">
        <v>12</v>
      </c>
      <c r="C40" s="21" t="s">
        <v>115</v>
      </c>
      <c r="D40" s="21">
        <v>1271</v>
      </c>
      <c r="E40" s="21" t="s">
        <v>28</v>
      </c>
      <c r="F40" s="21" t="s">
        <v>119</v>
      </c>
      <c r="G40" s="21" t="s">
        <v>116</v>
      </c>
      <c r="H40" s="21">
        <v>2</v>
      </c>
      <c r="I40" s="21">
        <v>994</v>
      </c>
      <c r="J40" s="21" t="s">
        <v>117</v>
      </c>
      <c r="K40" s="21">
        <v>13</v>
      </c>
      <c r="L40" s="21">
        <v>13</v>
      </c>
    </row>
    <row r="41" spans="1:12">
      <c r="A41" s="21">
        <v>36</v>
      </c>
      <c r="B41" s="21">
        <v>12</v>
      </c>
      <c r="C41" s="21" t="s">
        <v>115</v>
      </c>
      <c r="D41" s="21">
        <v>1272</v>
      </c>
      <c r="E41" s="21" t="s">
        <v>29</v>
      </c>
      <c r="F41" s="21" t="s">
        <v>119</v>
      </c>
      <c r="G41" s="21" t="s">
        <v>116</v>
      </c>
      <c r="H41" s="21">
        <v>2</v>
      </c>
      <c r="I41" s="21">
        <v>994</v>
      </c>
      <c r="J41" s="21" t="s">
        <v>117</v>
      </c>
      <c r="K41" s="21">
        <v>1</v>
      </c>
      <c r="L41" s="21">
        <v>1</v>
      </c>
    </row>
    <row r="42" spans="1:12">
      <c r="A42" s="21">
        <v>37</v>
      </c>
      <c r="B42" s="21">
        <v>11</v>
      </c>
      <c r="C42" s="21" t="s">
        <v>19</v>
      </c>
      <c r="D42" s="21">
        <v>997</v>
      </c>
      <c r="E42" s="21" t="s">
        <v>117</v>
      </c>
      <c r="F42" s="21" t="s">
        <v>119</v>
      </c>
      <c r="G42" s="21" t="s">
        <v>116</v>
      </c>
      <c r="H42" s="21">
        <v>2</v>
      </c>
      <c r="I42" s="21">
        <v>1</v>
      </c>
      <c r="J42" s="21" t="s">
        <v>117</v>
      </c>
      <c r="K42" s="21">
        <v>66</v>
      </c>
      <c r="L42" s="21">
        <v>66</v>
      </c>
    </row>
    <row r="43" spans="1:12">
      <c r="A43" s="21">
        <v>38</v>
      </c>
      <c r="B43" s="21">
        <v>11</v>
      </c>
      <c r="C43" s="21" t="s">
        <v>19</v>
      </c>
      <c r="D43" s="21">
        <v>997</v>
      </c>
      <c r="E43" s="21" t="s">
        <v>117</v>
      </c>
      <c r="F43" s="21" t="s">
        <v>119</v>
      </c>
      <c r="G43" s="21" t="s">
        <v>116</v>
      </c>
      <c r="H43" s="21">
        <v>2</v>
      </c>
      <c r="I43" s="21">
        <v>994</v>
      </c>
      <c r="J43" s="21" t="s">
        <v>117</v>
      </c>
      <c r="K43" s="21">
        <v>312</v>
      </c>
      <c r="L43" s="21">
        <v>312</v>
      </c>
    </row>
    <row r="44" spans="1:12">
      <c r="A44" s="21">
        <v>39</v>
      </c>
      <c r="B44" s="21">
        <v>995</v>
      </c>
      <c r="C44" s="21" t="s">
        <v>34</v>
      </c>
      <c r="D44" s="21">
        <v>997</v>
      </c>
      <c r="E44" s="21" t="s">
        <v>117</v>
      </c>
      <c r="F44" s="21" t="s">
        <v>119</v>
      </c>
      <c r="G44" s="21" t="s">
        <v>116</v>
      </c>
      <c r="H44" s="21">
        <v>2</v>
      </c>
      <c r="I44" s="21">
        <v>994</v>
      </c>
      <c r="J44" s="21" t="s">
        <v>117</v>
      </c>
      <c r="K44" s="21">
        <v>403</v>
      </c>
      <c r="L44" s="21">
        <v>403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2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120</v>
      </c>
    </row>
    <row r="4" spans="1:12">
      <c r="A4" s="20" t="s">
        <v>95</v>
      </c>
      <c r="B4" s="20" t="s">
        <v>107</v>
      </c>
      <c r="C4" s="20" t="s">
        <v>108</v>
      </c>
      <c r="D4" s="20" t="s">
        <v>109</v>
      </c>
      <c r="E4" s="20" t="s">
        <v>110</v>
      </c>
      <c r="F4" s="20" t="s">
        <v>111</v>
      </c>
      <c r="G4" s="20" t="s">
        <v>99</v>
      </c>
      <c r="H4" s="20" t="s">
        <v>100</v>
      </c>
      <c r="I4" s="20" t="s">
        <v>112</v>
      </c>
      <c r="J4" s="20" t="s">
        <v>113</v>
      </c>
      <c r="K4" s="20" t="s">
        <v>101</v>
      </c>
      <c r="L4" s="20" t="s">
        <v>114</v>
      </c>
    </row>
    <row r="5" spans="1:12">
      <c r="A5" s="21">
        <v>0</v>
      </c>
      <c r="B5" s="21">
        <v>12</v>
      </c>
      <c r="C5" s="21" t="s">
        <v>115</v>
      </c>
      <c r="D5" s="21">
        <v>1211</v>
      </c>
      <c r="E5" s="21" t="s">
        <v>31</v>
      </c>
      <c r="F5" s="21" t="s">
        <v>9</v>
      </c>
      <c r="G5" s="21" t="s">
        <v>116</v>
      </c>
      <c r="H5" s="21">
        <v>2</v>
      </c>
      <c r="I5" s="21">
        <v>994</v>
      </c>
      <c r="J5" s="21" t="s">
        <v>117</v>
      </c>
      <c r="K5" s="21">
        <v>1</v>
      </c>
      <c r="L5" s="21">
        <v>1</v>
      </c>
    </row>
    <row r="6" spans="1:12">
      <c r="A6" s="21">
        <v>1</v>
      </c>
      <c r="B6" s="21">
        <v>12</v>
      </c>
      <c r="C6" s="21" t="s">
        <v>115</v>
      </c>
      <c r="D6" s="21">
        <v>123</v>
      </c>
      <c r="E6" s="21" t="s">
        <v>23</v>
      </c>
      <c r="F6" s="21" t="s">
        <v>9</v>
      </c>
      <c r="G6" s="21" t="s">
        <v>116</v>
      </c>
      <c r="H6" s="21">
        <v>2</v>
      </c>
      <c r="I6" s="21">
        <v>994</v>
      </c>
      <c r="J6" s="21" t="s">
        <v>117</v>
      </c>
      <c r="K6" s="21">
        <v>5</v>
      </c>
      <c r="L6" s="21">
        <v>5</v>
      </c>
    </row>
    <row r="7" spans="1:12">
      <c r="A7" s="21">
        <v>2</v>
      </c>
      <c r="B7" s="21">
        <v>12</v>
      </c>
      <c r="C7" s="21" t="s">
        <v>115</v>
      </c>
      <c r="D7" s="21">
        <v>1241</v>
      </c>
      <c r="E7" s="21" t="s">
        <v>32</v>
      </c>
      <c r="F7" s="21" t="s">
        <v>9</v>
      </c>
      <c r="G7" s="21" t="s">
        <v>116</v>
      </c>
      <c r="H7" s="21">
        <v>2</v>
      </c>
      <c r="I7" s="21">
        <v>994</v>
      </c>
      <c r="J7" s="21" t="s">
        <v>117</v>
      </c>
      <c r="K7" s="21">
        <v>3</v>
      </c>
      <c r="L7" s="21">
        <v>3</v>
      </c>
    </row>
    <row r="8" spans="1:12">
      <c r="A8" s="21">
        <v>3</v>
      </c>
      <c r="B8" s="21">
        <v>12</v>
      </c>
      <c r="C8" s="21" t="s">
        <v>115</v>
      </c>
      <c r="D8" s="21">
        <v>1252</v>
      </c>
      <c r="E8" s="21" t="s">
        <v>25</v>
      </c>
      <c r="F8" s="21" t="s">
        <v>9</v>
      </c>
      <c r="G8" s="21" t="s">
        <v>116</v>
      </c>
      <c r="H8" s="21">
        <v>2</v>
      </c>
      <c r="I8" s="21">
        <v>994</v>
      </c>
      <c r="J8" s="21" t="s">
        <v>117</v>
      </c>
      <c r="K8" s="21">
        <v>1</v>
      </c>
      <c r="L8" s="21">
        <v>1</v>
      </c>
    </row>
    <row r="9" spans="1:12">
      <c r="A9" s="21">
        <v>4</v>
      </c>
      <c r="B9" s="21">
        <v>12</v>
      </c>
      <c r="C9" s="21" t="s">
        <v>115</v>
      </c>
      <c r="D9" s="21">
        <v>1271</v>
      </c>
      <c r="E9" s="21" t="s">
        <v>28</v>
      </c>
      <c r="F9" s="21" t="s">
        <v>9</v>
      </c>
      <c r="G9" s="21" t="s">
        <v>116</v>
      </c>
      <c r="H9" s="21">
        <v>2</v>
      </c>
      <c r="I9" s="21">
        <v>994</v>
      </c>
      <c r="J9" s="21" t="s">
        <v>117</v>
      </c>
      <c r="K9" s="21">
        <v>1</v>
      </c>
      <c r="L9" s="21">
        <v>1</v>
      </c>
    </row>
    <row r="10" spans="1:12">
      <c r="A10" s="21">
        <v>5</v>
      </c>
      <c r="B10" s="21">
        <v>11</v>
      </c>
      <c r="C10" s="21" t="s">
        <v>19</v>
      </c>
      <c r="D10" s="21">
        <v>997</v>
      </c>
      <c r="E10" s="21" t="s">
        <v>117</v>
      </c>
      <c r="F10" s="21" t="s">
        <v>9</v>
      </c>
      <c r="G10" s="21" t="s">
        <v>116</v>
      </c>
      <c r="H10" s="21">
        <v>2</v>
      </c>
      <c r="I10" s="21">
        <v>1</v>
      </c>
      <c r="J10" s="21" t="s">
        <v>117</v>
      </c>
      <c r="K10" s="21">
        <v>54</v>
      </c>
      <c r="L10" s="21">
        <v>54</v>
      </c>
    </row>
    <row r="11" spans="1:12">
      <c r="A11" s="21">
        <v>6</v>
      </c>
      <c r="B11" s="21">
        <v>11</v>
      </c>
      <c r="C11" s="21" t="s">
        <v>19</v>
      </c>
      <c r="D11" s="21">
        <v>997</v>
      </c>
      <c r="E11" s="21" t="s">
        <v>117</v>
      </c>
      <c r="F11" s="21" t="s">
        <v>9</v>
      </c>
      <c r="G11" s="21" t="s">
        <v>116</v>
      </c>
      <c r="H11" s="21">
        <v>2</v>
      </c>
      <c r="I11" s="21">
        <v>994</v>
      </c>
      <c r="J11" s="21" t="s">
        <v>117</v>
      </c>
      <c r="K11" s="21">
        <v>14</v>
      </c>
      <c r="L11" s="21">
        <v>14</v>
      </c>
    </row>
    <row r="12" spans="1:12">
      <c r="A12" s="21">
        <v>7</v>
      </c>
      <c r="B12" s="21">
        <v>995</v>
      </c>
      <c r="C12" s="21" t="s">
        <v>34</v>
      </c>
      <c r="D12" s="21">
        <v>997</v>
      </c>
      <c r="E12" s="21" t="s">
        <v>117</v>
      </c>
      <c r="F12" s="21" t="s">
        <v>9</v>
      </c>
      <c r="G12" s="21" t="s">
        <v>116</v>
      </c>
      <c r="H12" s="21">
        <v>2</v>
      </c>
      <c r="I12" s="21">
        <v>994</v>
      </c>
      <c r="J12" s="21" t="s">
        <v>117</v>
      </c>
      <c r="K12" s="21">
        <v>58</v>
      </c>
      <c r="L12" s="21">
        <v>58</v>
      </c>
    </row>
    <row r="13" spans="1:12">
      <c r="A13" s="21">
        <v>8</v>
      </c>
      <c r="B13" s="21">
        <v>12</v>
      </c>
      <c r="C13" s="21" t="s">
        <v>115</v>
      </c>
      <c r="D13" s="21">
        <v>123</v>
      </c>
      <c r="E13" s="21" t="s">
        <v>23</v>
      </c>
      <c r="F13" s="21" t="s">
        <v>8</v>
      </c>
      <c r="G13" s="21" t="s">
        <v>116</v>
      </c>
      <c r="H13" s="21">
        <v>2</v>
      </c>
      <c r="I13" s="21">
        <v>994</v>
      </c>
      <c r="J13" s="21" t="s">
        <v>117</v>
      </c>
      <c r="K13" s="21">
        <v>1</v>
      </c>
      <c r="L13" s="21">
        <v>1</v>
      </c>
    </row>
    <row r="14" spans="1:12">
      <c r="A14" s="21">
        <v>9</v>
      </c>
      <c r="B14" s="21">
        <v>11</v>
      </c>
      <c r="C14" s="21" t="s">
        <v>19</v>
      </c>
      <c r="D14" s="21">
        <v>997</v>
      </c>
      <c r="E14" s="21" t="s">
        <v>117</v>
      </c>
      <c r="F14" s="21" t="s">
        <v>8</v>
      </c>
      <c r="G14" s="21" t="s">
        <v>116</v>
      </c>
      <c r="H14" s="21">
        <v>2</v>
      </c>
      <c r="I14" s="21">
        <v>1</v>
      </c>
      <c r="J14" s="21" t="s">
        <v>117</v>
      </c>
      <c r="K14" s="21">
        <v>16</v>
      </c>
      <c r="L14" s="21">
        <v>16</v>
      </c>
    </row>
    <row r="15" spans="1:12">
      <c r="A15" s="21">
        <v>10</v>
      </c>
      <c r="B15" s="21">
        <v>11</v>
      </c>
      <c r="C15" s="21" t="s">
        <v>19</v>
      </c>
      <c r="D15" s="21">
        <v>997</v>
      </c>
      <c r="E15" s="21" t="s">
        <v>117</v>
      </c>
      <c r="F15" s="21" t="s">
        <v>8</v>
      </c>
      <c r="G15" s="21" t="s">
        <v>116</v>
      </c>
      <c r="H15" s="21">
        <v>2</v>
      </c>
      <c r="I15" s="21">
        <v>994</v>
      </c>
      <c r="J15" s="21" t="s">
        <v>117</v>
      </c>
      <c r="K15" s="21">
        <v>4</v>
      </c>
      <c r="L15" s="21">
        <v>4</v>
      </c>
    </row>
    <row r="16" spans="1:12">
      <c r="A16" s="21">
        <v>11</v>
      </c>
      <c r="B16" s="21">
        <v>995</v>
      </c>
      <c r="C16" s="21" t="s">
        <v>34</v>
      </c>
      <c r="D16" s="21">
        <v>997</v>
      </c>
      <c r="E16" s="21" t="s">
        <v>117</v>
      </c>
      <c r="F16" s="21" t="s">
        <v>8</v>
      </c>
      <c r="G16" s="21" t="s">
        <v>116</v>
      </c>
      <c r="H16" s="21">
        <v>2</v>
      </c>
      <c r="I16" s="21">
        <v>994</v>
      </c>
      <c r="J16" s="21" t="s">
        <v>117</v>
      </c>
      <c r="K16" s="21">
        <v>10</v>
      </c>
      <c r="L16" s="21">
        <v>10</v>
      </c>
    </row>
    <row r="17" spans="1:12">
      <c r="A17" s="21">
        <v>12</v>
      </c>
      <c r="B17" s="21">
        <v>12</v>
      </c>
      <c r="C17" s="21" t="s">
        <v>115</v>
      </c>
      <c r="D17" s="21">
        <v>122</v>
      </c>
      <c r="E17" s="21" t="s">
        <v>21</v>
      </c>
      <c r="F17" s="21" t="s">
        <v>119</v>
      </c>
      <c r="G17" s="21" t="s">
        <v>116</v>
      </c>
      <c r="H17" s="21">
        <v>2</v>
      </c>
      <c r="I17" s="21">
        <v>994</v>
      </c>
      <c r="J17" s="21" t="s">
        <v>117</v>
      </c>
      <c r="K17" s="21">
        <v>14</v>
      </c>
      <c r="L17" s="21">
        <v>14</v>
      </c>
    </row>
    <row r="18" spans="1:12">
      <c r="A18" s="21">
        <v>13</v>
      </c>
      <c r="B18" s="21">
        <v>12</v>
      </c>
      <c r="C18" s="21" t="s">
        <v>115</v>
      </c>
      <c r="D18" s="21">
        <v>123</v>
      </c>
      <c r="E18" s="21" t="s">
        <v>23</v>
      </c>
      <c r="F18" s="21" t="s">
        <v>119</v>
      </c>
      <c r="G18" s="21" t="s">
        <v>116</v>
      </c>
      <c r="H18" s="21">
        <v>2</v>
      </c>
      <c r="I18" s="21">
        <v>994</v>
      </c>
      <c r="J18" s="21" t="s">
        <v>117</v>
      </c>
      <c r="K18" s="21">
        <v>12</v>
      </c>
      <c r="L18" s="21">
        <v>12</v>
      </c>
    </row>
    <row r="19" spans="1:12">
      <c r="A19" s="21">
        <v>14</v>
      </c>
      <c r="B19" s="21">
        <v>12</v>
      </c>
      <c r="C19" s="21" t="s">
        <v>115</v>
      </c>
      <c r="D19" s="21">
        <v>1241</v>
      </c>
      <c r="E19" s="21" t="s">
        <v>32</v>
      </c>
      <c r="F19" s="21" t="s">
        <v>119</v>
      </c>
      <c r="G19" s="21" t="s">
        <v>116</v>
      </c>
      <c r="H19" s="21">
        <v>2</v>
      </c>
      <c r="I19" s="21">
        <v>994</v>
      </c>
      <c r="J19" s="21" t="s">
        <v>117</v>
      </c>
      <c r="K19" s="21">
        <v>27</v>
      </c>
      <c r="L19" s="21">
        <v>27</v>
      </c>
    </row>
    <row r="20" spans="1:12">
      <c r="A20" s="21">
        <v>15</v>
      </c>
      <c r="B20" s="21">
        <v>12</v>
      </c>
      <c r="C20" s="21" t="s">
        <v>115</v>
      </c>
      <c r="D20" s="21">
        <v>1242</v>
      </c>
      <c r="E20" s="21" t="s">
        <v>33</v>
      </c>
      <c r="F20" s="21" t="s">
        <v>119</v>
      </c>
      <c r="G20" s="21" t="s">
        <v>116</v>
      </c>
      <c r="H20" s="21">
        <v>2</v>
      </c>
      <c r="I20" s="21">
        <v>994</v>
      </c>
      <c r="J20" s="21" t="s">
        <v>117</v>
      </c>
      <c r="K20" s="21">
        <v>1</v>
      </c>
      <c r="L20" s="21">
        <v>1</v>
      </c>
    </row>
    <row r="21" spans="1:12">
      <c r="A21" s="21">
        <v>16</v>
      </c>
      <c r="B21" s="21">
        <v>12</v>
      </c>
      <c r="C21" s="21" t="s">
        <v>115</v>
      </c>
      <c r="D21" s="21">
        <v>1251</v>
      </c>
      <c r="E21" s="21" t="s">
        <v>24</v>
      </c>
      <c r="F21" s="21" t="s">
        <v>119</v>
      </c>
      <c r="G21" s="21" t="s">
        <v>116</v>
      </c>
      <c r="H21" s="21">
        <v>2</v>
      </c>
      <c r="I21" s="21">
        <v>994</v>
      </c>
      <c r="J21" s="21" t="s">
        <v>117</v>
      </c>
      <c r="K21" s="21">
        <v>27</v>
      </c>
      <c r="L21" s="21">
        <v>27</v>
      </c>
    </row>
    <row r="22" spans="1:12">
      <c r="A22" s="21">
        <v>17</v>
      </c>
      <c r="B22" s="21">
        <v>12</v>
      </c>
      <c r="C22" s="21" t="s">
        <v>115</v>
      </c>
      <c r="D22" s="21">
        <v>1252</v>
      </c>
      <c r="E22" s="21" t="s">
        <v>25</v>
      </c>
      <c r="F22" s="21" t="s">
        <v>119</v>
      </c>
      <c r="G22" s="21" t="s">
        <v>116</v>
      </c>
      <c r="H22" s="21">
        <v>2</v>
      </c>
      <c r="I22" s="21">
        <v>994</v>
      </c>
      <c r="J22" s="21" t="s">
        <v>117</v>
      </c>
      <c r="K22" s="21">
        <v>8</v>
      </c>
      <c r="L22" s="21">
        <v>8</v>
      </c>
    </row>
    <row r="23" spans="1:12">
      <c r="A23" s="21">
        <v>18</v>
      </c>
      <c r="B23" s="21">
        <v>12</v>
      </c>
      <c r="C23" s="21" t="s">
        <v>115</v>
      </c>
      <c r="D23" s="21">
        <v>1263</v>
      </c>
      <c r="E23" s="21" t="s">
        <v>26</v>
      </c>
      <c r="F23" s="21" t="s">
        <v>119</v>
      </c>
      <c r="G23" s="21" t="s">
        <v>116</v>
      </c>
      <c r="H23" s="21">
        <v>2</v>
      </c>
      <c r="I23" s="21">
        <v>994</v>
      </c>
      <c r="J23" s="21" t="s">
        <v>117</v>
      </c>
      <c r="K23" s="21">
        <v>3</v>
      </c>
      <c r="L23" s="21">
        <v>3</v>
      </c>
    </row>
    <row r="24" spans="1:12">
      <c r="A24" s="21">
        <v>19</v>
      </c>
      <c r="B24" s="21">
        <v>12</v>
      </c>
      <c r="C24" s="21" t="s">
        <v>115</v>
      </c>
      <c r="D24" s="21">
        <v>1271</v>
      </c>
      <c r="E24" s="21" t="s">
        <v>28</v>
      </c>
      <c r="F24" s="21" t="s">
        <v>119</v>
      </c>
      <c r="G24" s="21" t="s">
        <v>116</v>
      </c>
      <c r="H24" s="21">
        <v>2</v>
      </c>
      <c r="I24" s="21">
        <v>994</v>
      </c>
      <c r="J24" s="21" t="s">
        <v>117</v>
      </c>
      <c r="K24" s="21">
        <v>13</v>
      </c>
      <c r="L24" s="21">
        <v>13</v>
      </c>
    </row>
    <row r="25" spans="1:12">
      <c r="A25" s="21">
        <v>20</v>
      </c>
      <c r="B25" s="21">
        <v>12</v>
      </c>
      <c r="C25" s="21" t="s">
        <v>115</v>
      </c>
      <c r="D25" s="21">
        <v>1272</v>
      </c>
      <c r="E25" s="21" t="s">
        <v>29</v>
      </c>
      <c r="F25" s="21" t="s">
        <v>119</v>
      </c>
      <c r="G25" s="21" t="s">
        <v>116</v>
      </c>
      <c r="H25" s="21">
        <v>2</v>
      </c>
      <c r="I25" s="21">
        <v>994</v>
      </c>
      <c r="J25" s="21" t="s">
        <v>117</v>
      </c>
      <c r="K25" s="21">
        <v>1</v>
      </c>
      <c r="L25" s="21">
        <v>1</v>
      </c>
    </row>
    <row r="26" spans="1:12">
      <c r="A26" s="21">
        <v>21</v>
      </c>
      <c r="B26" s="21">
        <v>11</v>
      </c>
      <c r="C26" s="21" t="s">
        <v>19</v>
      </c>
      <c r="D26" s="21">
        <v>997</v>
      </c>
      <c r="E26" s="21" t="s">
        <v>117</v>
      </c>
      <c r="F26" s="21" t="s">
        <v>119</v>
      </c>
      <c r="G26" s="21" t="s">
        <v>116</v>
      </c>
      <c r="H26" s="21">
        <v>2</v>
      </c>
      <c r="I26" s="21">
        <v>1</v>
      </c>
      <c r="J26" s="21" t="s">
        <v>117</v>
      </c>
      <c r="K26" s="21">
        <v>59</v>
      </c>
      <c r="L26" s="21">
        <v>59</v>
      </c>
    </row>
    <row r="27" spans="1:12">
      <c r="A27" s="21">
        <v>22</v>
      </c>
      <c r="B27" s="21">
        <v>11</v>
      </c>
      <c r="C27" s="21" t="s">
        <v>19</v>
      </c>
      <c r="D27" s="21">
        <v>997</v>
      </c>
      <c r="E27" s="21" t="s">
        <v>117</v>
      </c>
      <c r="F27" s="21" t="s">
        <v>119</v>
      </c>
      <c r="G27" s="21" t="s">
        <v>116</v>
      </c>
      <c r="H27" s="21">
        <v>2</v>
      </c>
      <c r="I27" s="21">
        <v>994</v>
      </c>
      <c r="J27" s="21" t="s">
        <v>117</v>
      </c>
      <c r="K27" s="21">
        <v>235</v>
      </c>
      <c r="L27" s="21">
        <v>235</v>
      </c>
    </row>
    <row r="28" spans="1:12">
      <c r="A28" s="21">
        <v>23</v>
      </c>
      <c r="B28" s="21">
        <v>995</v>
      </c>
      <c r="C28" s="21" t="s">
        <v>34</v>
      </c>
      <c r="D28" s="21">
        <v>997</v>
      </c>
      <c r="E28" s="21" t="s">
        <v>117</v>
      </c>
      <c r="F28" s="21" t="s">
        <v>119</v>
      </c>
      <c r="G28" s="21" t="s">
        <v>116</v>
      </c>
      <c r="H28" s="21">
        <v>2</v>
      </c>
      <c r="I28" s="21">
        <v>994</v>
      </c>
      <c r="J28" s="21" t="s">
        <v>117</v>
      </c>
      <c r="K28" s="21">
        <v>347</v>
      </c>
      <c r="L28" s="21">
        <v>347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121</v>
      </c>
    </row>
    <row r="4" spans="1:12">
      <c r="A4" s="20" t="s">
        <v>95</v>
      </c>
      <c r="B4" s="20" t="s">
        <v>107</v>
      </c>
      <c r="C4" s="20" t="s">
        <v>108</v>
      </c>
      <c r="D4" s="20" t="s">
        <v>109</v>
      </c>
      <c r="E4" s="20" t="s">
        <v>110</v>
      </c>
      <c r="F4" s="20" t="s">
        <v>111</v>
      </c>
      <c r="G4" s="20" t="s">
        <v>99</v>
      </c>
      <c r="H4" s="20" t="s">
        <v>100</v>
      </c>
      <c r="I4" s="20" t="s">
        <v>112</v>
      </c>
      <c r="J4" s="20" t="s">
        <v>113</v>
      </c>
      <c r="K4" s="20" t="s">
        <v>101</v>
      </c>
      <c r="L4" s="20" t="s">
        <v>122</v>
      </c>
    </row>
    <row r="5" spans="1:12">
      <c r="A5" s="21">
        <v>0</v>
      </c>
      <c r="B5" s="21">
        <v>211</v>
      </c>
      <c r="C5" s="21" t="s">
        <v>123</v>
      </c>
      <c r="D5" s="21">
        <v>21120</v>
      </c>
      <c r="E5" s="21" t="s">
        <v>36</v>
      </c>
      <c r="F5" s="21" t="s">
        <v>9</v>
      </c>
      <c r="G5" s="21" t="s">
        <v>117</v>
      </c>
      <c r="H5" s="21">
        <v>2</v>
      </c>
      <c r="I5" s="21">
        <v>994</v>
      </c>
      <c r="J5" s="21" t="s">
        <v>117</v>
      </c>
      <c r="K5" s="21">
        <v>3</v>
      </c>
      <c r="L5" s="21">
        <v>7.2936189600000007E-2</v>
      </c>
    </row>
    <row r="6" spans="1:12">
      <c r="A6" s="21">
        <v>1</v>
      </c>
      <c r="B6" s="21">
        <v>211</v>
      </c>
      <c r="C6" s="21" t="s">
        <v>123</v>
      </c>
      <c r="D6" s="21">
        <v>21122</v>
      </c>
      <c r="E6" s="21" t="s">
        <v>39</v>
      </c>
      <c r="F6" s="21" t="s">
        <v>9</v>
      </c>
      <c r="G6" s="21" t="s">
        <v>117</v>
      </c>
      <c r="H6" s="21">
        <v>2</v>
      </c>
      <c r="I6" s="21">
        <v>994</v>
      </c>
      <c r="J6" s="21" t="s">
        <v>117</v>
      </c>
      <c r="K6" s="21">
        <v>6</v>
      </c>
      <c r="L6" s="21">
        <v>0.4121769159</v>
      </c>
    </row>
    <row r="7" spans="1:12">
      <c r="A7" s="21">
        <v>2</v>
      </c>
      <c r="B7" s="21">
        <v>211</v>
      </c>
      <c r="C7" s="21" t="s">
        <v>123</v>
      </c>
      <c r="D7" s="21">
        <v>21123</v>
      </c>
      <c r="E7" s="21" t="s">
        <v>41</v>
      </c>
      <c r="F7" s="21" t="s">
        <v>9</v>
      </c>
      <c r="G7" s="21" t="s">
        <v>117</v>
      </c>
      <c r="H7" s="21">
        <v>2</v>
      </c>
      <c r="I7" s="21">
        <v>994</v>
      </c>
      <c r="J7" s="21" t="s">
        <v>117</v>
      </c>
      <c r="K7" s="21">
        <v>9</v>
      </c>
      <c r="L7" s="21">
        <v>0.4180187561</v>
      </c>
    </row>
    <row r="8" spans="1:12">
      <c r="A8" s="21">
        <v>3</v>
      </c>
      <c r="B8" s="21">
        <v>211</v>
      </c>
      <c r="C8" s="21" t="s">
        <v>123</v>
      </c>
      <c r="D8" s="21">
        <v>21124</v>
      </c>
      <c r="E8" s="21" t="s">
        <v>40</v>
      </c>
      <c r="F8" s="21" t="s">
        <v>9</v>
      </c>
      <c r="G8" s="21" t="s">
        <v>117</v>
      </c>
      <c r="H8" s="21">
        <v>2</v>
      </c>
      <c r="I8" s="21">
        <v>994</v>
      </c>
      <c r="J8" s="21" t="s">
        <v>117</v>
      </c>
      <c r="K8" s="21">
        <v>1</v>
      </c>
      <c r="L8" s="21">
        <v>1.0873174524</v>
      </c>
    </row>
    <row r="9" spans="1:12">
      <c r="A9" s="21">
        <v>4</v>
      </c>
      <c r="B9" s="21">
        <v>211</v>
      </c>
      <c r="C9" s="21" t="s">
        <v>123</v>
      </c>
      <c r="D9" s="21">
        <v>21120</v>
      </c>
      <c r="E9" s="21" t="s">
        <v>36</v>
      </c>
      <c r="F9" s="21" t="s">
        <v>8</v>
      </c>
      <c r="G9" s="21" t="s">
        <v>117</v>
      </c>
      <c r="H9" s="21">
        <v>2</v>
      </c>
      <c r="I9" s="21">
        <v>994</v>
      </c>
      <c r="J9" s="21" t="s">
        <v>117</v>
      </c>
      <c r="K9" s="21">
        <v>1</v>
      </c>
      <c r="L9" s="21">
        <v>4.6114316099999997E-2</v>
      </c>
    </row>
    <row r="10" spans="1:12">
      <c r="A10" s="21">
        <v>5</v>
      </c>
      <c r="B10" s="21">
        <v>211</v>
      </c>
      <c r="C10" s="21" t="s">
        <v>123</v>
      </c>
      <c r="D10" s="21">
        <v>21122</v>
      </c>
      <c r="E10" s="21" t="s">
        <v>39</v>
      </c>
      <c r="F10" s="21" t="s">
        <v>8</v>
      </c>
      <c r="G10" s="21" t="s">
        <v>117</v>
      </c>
      <c r="H10" s="21">
        <v>2</v>
      </c>
      <c r="I10" s="21">
        <v>994</v>
      </c>
      <c r="J10" s="21" t="s">
        <v>117</v>
      </c>
      <c r="K10" s="21">
        <v>2</v>
      </c>
      <c r="L10" s="21">
        <v>0.22417234</v>
      </c>
    </row>
    <row r="11" spans="1:12">
      <c r="A11" s="21">
        <v>6</v>
      </c>
      <c r="B11" s="21">
        <v>211</v>
      </c>
      <c r="C11" s="21" t="s">
        <v>123</v>
      </c>
      <c r="D11" s="21">
        <v>21123</v>
      </c>
      <c r="E11" s="21" t="s">
        <v>41</v>
      </c>
      <c r="F11" s="21" t="s">
        <v>8</v>
      </c>
      <c r="G11" s="21" t="s">
        <v>117</v>
      </c>
      <c r="H11" s="21">
        <v>2</v>
      </c>
      <c r="I11" s="21">
        <v>994</v>
      </c>
      <c r="J11" s="21" t="s">
        <v>117</v>
      </c>
      <c r="K11" s="21">
        <v>5</v>
      </c>
      <c r="L11" s="21">
        <v>0.22836435420000001</v>
      </c>
    </row>
    <row r="12" spans="1:12">
      <c r="A12" s="21">
        <v>7</v>
      </c>
      <c r="B12" s="21">
        <v>211</v>
      </c>
      <c r="C12" s="21" t="s">
        <v>123</v>
      </c>
      <c r="D12" s="21">
        <v>21124</v>
      </c>
      <c r="E12" s="21" t="s">
        <v>40</v>
      </c>
      <c r="F12" s="21" t="s">
        <v>8</v>
      </c>
      <c r="G12" s="21" t="s">
        <v>117</v>
      </c>
      <c r="H12" s="21">
        <v>2</v>
      </c>
      <c r="I12" s="21">
        <v>994</v>
      </c>
      <c r="J12" s="21" t="s">
        <v>117</v>
      </c>
      <c r="K12" s="21">
        <v>7</v>
      </c>
      <c r="L12" s="21">
        <v>1.6540287808</v>
      </c>
    </row>
    <row r="13" spans="1:12">
      <c r="A13" s="21">
        <v>8</v>
      </c>
      <c r="B13" s="21">
        <v>211</v>
      </c>
      <c r="C13" s="21" t="s">
        <v>123</v>
      </c>
      <c r="D13" s="21">
        <v>21120</v>
      </c>
      <c r="E13" s="21" t="s">
        <v>36</v>
      </c>
      <c r="F13" s="21" t="s">
        <v>118</v>
      </c>
      <c r="G13" s="21" t="s">
        <v>117</v>
      </c>
      <c r="H13" s="21">
        <v>997</v>
      </c>
      <c r="I13" s="21">
        <v>994</v>
      </c>
      <c r="J13" s="21" t="s">
        <v>117</v>
      </c>
      <c r="K13" s="21">
        <v>35</v>
      </c>
      <c r="L13" s="21">
        <v>5.1386482030999998</v>
      </c>
    </row>
    <row r="14" spans="1:12">
      <c r="A14" s="21">
        <v>9</v>
      </c>
      <c r="B14" s="21">
        <v>211</v>
      </c>
      <c r="C14" s="21" t="s">
        <v>123</v>
      </c>
      <c r="D14" s="21">
        <v>21121</v>
      </c>
      <c r="E14" s="21" t="s">
        <v>38</v>
      </c>
      <c r="F14" s="21" t="s">
        <v>118</v>
      </c>
      <c r="G14" s="21" t="s">
        <v>117</v>
      </c>
      <c r="H14" s="21">
        <v>997</v>
      </c>
      <c r="I14" s="21">
        <v>994</v>
      </c>
      <c r="J14" s="21" t="s">
        <v>117</v>
      </c>
      <c r="K14" s="21">
        <v>47</v>
      </c>
      <c r="L14" s="21">
        <v>11.914688095900001</v>
      </c>
    </row>
    <row r="15" spans="1:12">
      <c r="A15" s="21">
        <v>10</v>
      </c>
      <c r="B15" s="21">
        <v>211</v>
      </c>
      <c r="C15" s="21" t="s">
        <v>123</v>
      </c>
      <c r="D15" s="21">
        <v>21122</v>
      </c>
      <c r="E15" s="21" t="s">
        <v>39</v>
      </c>
      <c r="F15" s="21" t="s">
        <v>118</v>
      </c>
      <c r="G15" s="21" t="s">
        <v>117</v>
      </c>
      <c r="H15" s="21">
        <v>997</v>
      </c>
      <c r="I15" s="21">
        <v>994</v>
      </c>
      <c r="J15" s="21" t="s">
        <v>117</v>
      </c>
      <c r="K15" s="21">
        <v>706</v>
      </c>
      <c r="L15" s="21">
        <v>93.553738629999998</v>
      </c>
    </row>
    <row r="16" spans="1:12">
      <c r="A16" s="21">
        <v>11</v>
      </c>
      <c r="B16" s="21">
        <v>211</v>
      </c>
      <c r="C16" s="21" t="s">
        <v>123</v>
      </c>
      <c r="D16" s="21">
        <v>21124</v>
      </c>
      <c r="E16" s="21" t="s">
        <v>40</v>
      </c>
      <c r="F16" s="21" t="s">
        <v>118</v>
      </c>
      <c r="G16" s="21" t="s">
        <v>117</v>
      </c>
      <c r="H16" s="21">
        <v>997</v>
      </c>
      <c r="I16" s="21">
        <v>994</v>
      </c>
      <c r="J16" s="21" t="s">
        <v>117</v>
      </c>
      <c r="K16" s="21">
        <v>323</v>
      </c>
      <c r="L16" s="21">
        <v>107.01930290999999</v>
      </c>
    </row>
    <row r="17" spans="1:12">
      <c r="A17" s="21">
        <v>12</v>
      </c>
      <c r="B17" s="21">
        <v>212</v>
      </c>
      <c r="C17" s="21" t="s">
        <v>124</v>
      </c>
      <c r="D17" s="21">
        <v>2121</v>
      </c>
      <c r="E17" s="21" t="s">
        <v>42</v>
      </c>
      <c r="F17" s="21" t="s">
        <v>118</v>
      </c>
      <c r="G17" s="21" t="s">
        <v>117</v>
      </c>
      <c r="H17" s="21">
        <v>997</v>
      </c>
      <c r="I17" s="21">
        <v>994</v>
      </c>
      <c r="J17" s="21" t="s">
        <v>117</v>
      </c>
      <c r="K17" s="21">
        <v>104</v>
      </c>
      <c r="L17" s="21">
        <v>38.499205866799997</v>
      </c>
    </row>
    <row r="18" spans="1:12">
      <c r="A18" s="21">
        <v>13</v>
      </c>
      <c r="B18" s="21">
        <v>211</v>
      </c>
      <c r="C18" s="21" t="s">
        <v>123</v>
      </c>
      <c r="D18" s="21">
        <v>21120</v>
      </c>
      <c r="E18" s="21" t="s">
        <v>36</v>
      </c>
      <c r="F18" s="21" t="s">
        <v>119</v>
      </c>
      <c r="G18" s="21" t="s">
        <v>117</v>
      </c>
      <c r="H18" s="21">
        <v>2</v>
      </c>
      <c r="I18" s="21">
        <v>994</v>
      </c>
      <c r="J18" s="21" t="s">
        <v>117</v>
      </c>
      <c r="K18" s="21">
        <v>2</v>
      </c>
      <c r="L18" s="21">
        <v>0.18686551109999999</v>
      </c>
    </row>
    <row r="19" spans="1:12">
      <c r="A19" s="21">
        <v>14</v>
      </c>
      <c r="B19" s="21">
        <v>211</v>
      </c>
      <c r="C19" s="21" t="s">
        <v>123</v>
      </c>
      <c r="D19" s="21">
        <v>21122</v>
      </c>
      <c r="E19" s="21" t="s">
        <v>39</v>
      </c>
      <c r="F19" s="21" t="s">
        <v>119</v>
      </c>
      <c r="G19" s="21" t="s">
        <v>117</v>
      </c>
      <c r="H19" s="21">
        <v>2</v>
      </c>
      <c r="I19" s="21">
        <v>994</v>
      </c>
      <c r="J19" s="21" t="s">
        <v>117</v>
      </c>
      <c r="K19" s="21">
        <v>47</v>
      </c>
      <c r="L19" s="21">
        <v>7.7580608350000002</v>
      </c>
    </row>
    <row r="20" spans="1:12">
      <c r="A20" s="21">
        <v>15</v>
      </c>
      <c r="B20" s="21">
        <v>211</v>
      </c>
      <c r="C20" s="21" t="s">
        <v>123</v>
      </c>
      <c r="D20" s="21">
        <v>21123</v>
      </c>
      <c r="E20" s="21" t="s">
        <v>41</v>
      </c>
      <c r="F20" s="21" t="s">
        <v>119</v>
      </c>
      <c r="G20" s="21" t="s">
        <v>117</v>
      </c>
      <c r="H20" s="21">
        <v>2</v>
      </c>
      <c r="I20" s="21">
        <v>994</v>
      </c>
      <c r="J20" s="21" t="s">
        <v>117</v>
      </c>
      <c r="K20" s="21">
        <v>31</v>
      </c>
      <c r="L20" s="21">
        <v>2.2957670763000002</v>
      </c>
    </row>
    <row r="21" spans="1:12">
      <c r="A21" s="21">
        <v>16</v>
      </c>
      <c r="B21" s="21">
        <v>211</v>
      </c>
      <c r="C21" s="21" t="s">
        <v>123</v>
      </c>
      <c r="D21" s="21">
        <v>21124</v>
      </c>
      <c r="E21" s="21" t="s">
        <v>40</v>
      </c>
      <c r="F21" s="21" t="s">
        <v>119</v>
      </c>
      <c r="G21" s="21" t="s">
        <v>117</v>
      </c>
      <c r="H21" s="21">
        <v>2</v>
      </c>
      <c r="I21" s="21">
        <v>994</v>
      </c>
      <c r="J21" s="21" t="s">
        <v>117</v>
      </c>
      <c r="K21" s="21">
        <v>14</v>
      </c>
      <c r="L21" s="21">
        <v>1.8749307551000001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2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125</v>
      </c>
    </row>
    <row r="4" spans="1:12">
      <c r="A4" s="20" t="s">
        <v>95</v>
      </c>
      <c r="B4" s="20" t="s">
        <v>107</v>
      </c>
      <c r="C4" s="20" t="s">
        <v>108</v>
      </c>
      <c r="D4" s="20" t="s">
        <v>109</v>
      </c>
      <c r="E4" s="20" t="s">
        <v>110</v>
      </c>
      <c r="F4" s="20" t="s">
        <v>111</v>
      </c>
      <c r="G4" s="20" t="s">
        <v>99</v>
      </c>
      <c r="H4" s="20" t="s">
        <v>100</v>
      </c>
      <c r="I4" s="20" t="s">
        <v>112</v>
      </c>
      <c r="J4" s="20" t="s">
        <v>113</v>
      </c>
      <c r="K4" s="20" t="s">
        <v>101</v>
      </c>
      <c r="L4" s="20" t="s">
        <v>122</v>
      </c>
    </row>
    <row r="5" spans="1:12">
      <c r="A5" s="21">
        <v>0</v>
      </c>
      <c r="B5" s="21">
        <v>211</v>
      </c>
      <c r="C5" s="21" t="s">
        <v>123</v>
      </c>
      <c r="D5" s="21">
        <v>21120</v>
      </c>
      <c r="E5" s="21" t="s">
        <v>36</v>
      </c>
      <c r="F5" s="21" t="s">
        <v>9</v>
      </c>
      <c r="G5" s="21" t="s">
        <v>117</v>
      </c>
      <c r="H5" s="21">
        <v>2</v>
      </c>
      <c r="I5" s="21">
        <v>994</v>
      </c>
      <c r="J5" s="21" t="s">
        <v>117</v>
      </c>
      <c r="K5" s="21">
        <v>3</v>
      </c>
      <c r="L5" s="21">
        <v>7.2936189600000007E-2</v>
      </c>
    </row>
    <row r="6" spans="1:12">
      <c r="A6" s="21">
        <v>1</v>
      </c>
      <c r="B6" s="21">
        <v>211</v>
      </c>
      <c r="C6" s="21" t="s">
        <v>123</v>
      </c>
      <c r="D6" s="21">
        <v>21122</v>
      </c>
      <c r="E6" s="21" t="s">
        <v>39</v>
      </c>
      <c r="F6" s="21" t="s">
        <v>9</v>
      </c>
      <c r="G6" s="21" t="s">
        <v>117</v>
      </c>
      <c r="H6" s="21">
        <v>2</v>
      </c>
      <c r="I6" s="21">
        <v>994</v>
      </c>
      <c r="J6" s="21" t="s">
        <v>117</v>
      </c>
      <c r="K6" s="21">
        <v>6</v>
      </c>
      <c r="L6" s="21">
        <v>0.36070744719999998</v>
      </c>
    </row>
    <row r="7" spans="1:12">
      <c r="A7" s="21">
        <v>2</v>
      </c>
      <c r="B7" s="21">
        <v>211</v>
      </c>
      <c r="C7" s="21" t="s">
        <v>123</v>
      </c>
      <c r="D7" s="21">
        <v>21123</v>
      </c>
      <c r="E7" s="21" t="s">
        <v>41</v>
      </c>
      <c r="F7" s="21" t="s">
        <v>9</v>
      </c>
      <c r="G7" s="21" t="s">
        <v>117</v>
      </c>
      <c r="H7" s="21">
        <v>2</v>
      </c>
      <c r="I7" s="21">
        <v>994</v>
      </c>
      <c r="J7" s="21" t="s">
        <v>117</v>
      </c>
      <c r="K7" s="21">
        <v>9</v>
      </c>
      <c r="L7" s="21">
        <v>0.40692454900000002</v>
      </c>
    </row>
    <row r="8" spans="1:12">
      <c r="A8" s="21">
        <v>3</v>
      </c>
      <c r="B8" s="21">
        <v>211</v>
      </c>
      <c r="C8" s="21" t="s">
        <v>123</v>
      </c>
      <c r="D8" s="21">
        <v>21124</v>
      </c>
      <c r="E8" s="21" t="s">
        <v>40</v>
      </c>
      <c r="F8" s="21" t="s">
        <v>9</v>
      </c>
      <c r="G8" s="21" t="s">
        <v>117</v>
      </c>
      <c r="H8" s="21">
        <v>2</v>
      </c>
      <c r="I8" s="21">
        <v>994</v>
      </c>
      <c r="J8" s="21" t="s">
        <v>117</v>
      </c>
      <c r="K8" s="21">
        <v>1</v>
      </c>
      <c r="L8" s="21">
        <v>1.0873174524</v>
      </c>
    </row>
    <row r="9" spans="1:12">
      <c r="A9" s="21">
        <v>4</v>
      </c>
      <c r="B9" s="21">
        <v>211</v>
      </c>
      <c r="C9" s="21" t="s">
        <v>123</v>
      </c>
      <c r="D9" s="21">
        <v>21120</v>
      </c>
      <c r="E9" s="21" t="s">
        <v>36</v>
      </c>
      <c r="F9" s="21" t="s">
        <v>8</v>
      </c>
      <c r="G9" s="21" t="s">
        <v>117</v>
      </c>
      <c r="H9" s="21">
        <v>2</v>
      </c>
      <c r="I9" s="21">
        <v>994</v>
      </c>
      <c r="J9" s="21" t="s">
        <v>117</v>
      </c>
      <c r="K9" s="21">
        <v>1</v>
      </c>
      <c r="L9" s="21">
        <v>1.8176492200000002E-2</v>
      </c>
    </row>
    <row r="10" spans="1:12">
      <c r="A10" s="21">
        <v>5</v>
      </c>
      <c r="B10" s="21">
        <v>211</v>
      </c>
      <c r="C10" s="21" t="s">
        <v>123</v>
      </c>
      <c r="D10" s="21">
        <v>21122</v>
      </c>
      <c r="E10" s="21" t="s">
        <v>39</v>
      </c>
      <c r="F10" s="21" t="s">
        <v>8</v>
      </c>
      <c r="G10" s="21" t="s">
        <v>117</v>
      </c>
      <c r="H10" s="21">
        <v>2</v>
      </c>
      <c r="I10" s="21">
        <v>994</v>
      </c>
      <c r="J10" s="21" t="s">
        <v>117</v>
      </c>
      <c r="K10" s="21">
        <v>2</v>
      </c>
      <c r="L10" s="21">
        <v>0.22417234</v>
      </c>
    </row>
    <row r="11" spans="1:12">
      <c r="A11" s="21">
        <v>6</v>
      </c>
      <c r="B11" s="21">
        <v>211</v>
      </c>
      <c r="C11" s="21" t="s">
        <v>123</v>
      </c>
      <c r="D11" s="21">
        <v>21123</v>
      </c>
      <c r="E11" s="21" t="s">
        <v>41</v>
      </c>
      <c r="F11" s="21" t="s">
        <v>8</v>
      </c>
      <c r="G11" s="21" t="s">
        <v>117</v>
      </c>
      <c r="H11" s="21">
        <v>2</v>
      </c>
      <c r="I11" s="21">
        <v>994</v>
      </c>
      <c r="J11" s="21" t="s">
        <v>117</v>
      </c>
      <c r="K11" s="21">
        <v>5</v>
      </c>
      <c r="L11" s="21">
        <v>0.19510675650000001</v>
      </c>
    </row>
    <row r="12" spans="1:12">
      <c r="A12" s="21">
        <v>7</v>
      </c>
      <c r="B12" s="21">
        <v>211</v>
      </c>
      <c r="C12" s="21" t="s">
        <v>123</v>
      </c>
      <c r="D12" s="21">
        <v>21124</v>
      </c>
      <c r="E12" s="21" t="s">
        <v>40</v>
      </c>
      <c r="F12" s="21" t="s">
        <v>8</v>
      </c>
      <c r="G12" s="21" t="s">
        <v>117</v>
      </c>
      <c r="H12" s="21">
        <v>2</v>
      </c>
      <c r="I12" s="21">
        <v>994</v>
      </c>
      <c r="J12" s="21" t="s">
        <v>117</v>
      </c>
      <c r="K12" s="21">
        <v>7</v>
      </c>
      <c r="L12" s="21">
        <v>1.6180937875000001</v>
      </c>
    </row>
    <row r="13" spans="1:12">
      <c r="A13" s="21">
        <v>8</v>
      </c>
      <c r="B13" s="21">
        <v>211</v>
      </c>
      <c r="C13" s="21" t="s">
        <v>123</v>
      </c>
      <c r="D13" s="21">
        <v>21120</v>
      </c>
      <c r="E13" s="21" t="s">
        <v>36</v>
      </c>
      <c r="F13" s="21" t="s">
        <v>118</v>
      </c>
      <c r="G13" s="21" t="s">
        <v>117</v>
      </c>
      <c r="H13" s="21">
        <v>997</v>
      </c>
      <c r="I13" s="21">
        <v>994</v>
      </c>
      <c r="J13" s="21" t="s">
        <v>117</v>
      </c>
      <c r="K13" s="21">
        <v>5</v>
      </c>
      <c r="L13" s="21">
        <v>0.3299852318</v>
      </c>
    </row>
    <row r="14" spans="1:12">
      <c r="A14" s="21">
        <v>9</v>
      </c>
      <c r="B14" s="21">
        <v>211</v>
      </c>
      <c r="C14" s="21" t="s">
        <v>123</v>
      </c>
      <c r="D14" s="21">
        <v>21121</v>
      </c>
      <c r="E14" s="21" t="s">
        <v>38</v>
      </c>
      <c r="F14" s="21" t="s">
        <v>118</v>
      </c>
      <c r="G14" s="21" t="s">
        <v>117</v>
      </c>
      <c r="H14" s="21">
        <v>997</v>
      </c>
      <c r="I14" s="21">
        <v>994</v>
      </c>
      <c r="J14" s="21" t="s">
        <v>117</v>
      </c>
      <c r="K14" s="21">
        <v>4</v>
      </c>
      <c r="L14" s="21">
        <v>7.3546846400000004E-2</v>
      </c>
    </row>
    <row r="15" spans="1:12">
      <c r="A15" s="21">
        <v>10</v>
      </c>
      <c r="B15" s="21">
        <v>211</v>
      </c>
      <c r="C15" s="21" t="s">
        <v>123</v>
      </c>
      <c r="D15" s="21">
        <v>21122</v>
      </c>
      <c r="E15" s="21" t="s">
        <v>39</v>
      </c>
      <c r="F15" s="21" t="s">
        <v>118</v>
      </c>
      <c r="G15" s="21" t="s">
        <v>117</v>
      </c>
      <c r="H15" s="21">
        <v>997</v>
      </c>
      <c r="I15" s="21">
        <v>994</v>
      </c>
      <c r="J15" s="21" t="s">
        <v>117</v>
      </c>
      <c r="K15" s="21">
        <v>111</v>
      </c>
      <c r="L15" s="21">
        <v>9.1081633015999994</v>
      </c>
    </row>
    <row r="16" spans="1:12">
      <c r="A16" s="21">
        <v>11</v>
      </c>
      <c r="B16" s="21">
        <v>211</v>
      </c>
      <c r="C16" s="21" t="s">
        <v>123</v>
      </c>
      <c r="D16" s="21">
        <v>21124</v>
      </c>
      <c r="E16" s="21" t="s">
        <v>40</v>
      </c>
      <c r="F16" s="21" t="s">
        <v>118</v>
      </c>
      <c r="G16" s="21" t="s">
        <v>117</v>
      </c>
      <c r="H16" s="21">
        <v>997</v>
      </c>
      <c r="I16" s="21">
        <v>994</v>
      </c>
      <c r="J16" s="21" t="s">
        <v>117</v>
      </c>
      <c r="K16" s="21">
        <v>42</v>
      </c>
      <c r="L16" s="21">
        <v>5.6349058342999996</v>
      </c>
    </row>
    <row r="17" spans="1:12">
      <c r="A17" s="21">
        <v>12</v>
      </c>
      <c r="B17" s="21">
        <v>212</v>
      </c>
      <c r="C17" s="21" t="s">
        <v>124</v>
      </c>
      <c r="D17" s="21">
        <v>2121</v>
      </c>
      <c r="E17" s="21" t="s">
        <v>42</v>
      </c>
      <c r="F17" s="21" t="s">
        <v>118</v>
      </c>
      <c r="G17" s="21" t="s">
        <v>117</v>
      </c>
      <c r="H17" s="21">
        <v>997</v>
      </c>
      <c r="I17" s="21">
        <v>994</v>
      </c>
      <c r="J17" s="21" t="s">
        <v>117</v>
      </c>
      <c r="K17" s="21">
        <v>10</v>
      </c>
      <c r="L17" s="21">
        <v>1.2424495428</v>
      </c>
    </row>
    <row r="18" spans="1:12">
      <c r="A18" s="21">
        <v>13</v>
      </c>
      <c r="B18" s="21">
        <v>211</v>
      </c>
      <c r="C18" s="21" t="s">
        <v>123</v>
      </c>
      <c r="D18" s="21">
        <v>21120</v>
      </c>
      <c r="E18" s="21" t="s">
        <v>36</v>
      </c>
      <c r="F18" s="21" t="s">
        <v>119</v>
      </c>
      <c r="G18" s="21" t="s">
        <v>117</v>
      </c>
      <c r="H18" s="21">
        <v>2</v>
      </c>
      <c r="I18" s="21">
        <v>994</v>
      </c>
      <c r="J18" s="21" t="s">
        <v>117</v>
      </c>
      <c r="K18" s="21">
        <v>2</v>
      </c>
      <c r="L18" s="21">
        <v>0.1616939261</v>
      </c>
    </row>
    <row r="19" spans="1:12">
      <c r="A19" s="21">
        <v>14</v>
      </c>
      <c r="B19" s="21">
        <v>211</v>
      </c>
      <c r="C19" s="21" t="s">
        <v>123</v>
      </c>
      <c r="D19" s="21">
        <v>21122</v>
      </c>
      <c r="E19" s="21" t="s">
        <v>39</v>
      </c>
      <c r="F19" s="21" t="s">
        <v>119</v>
      </c>
      <c r="G19" s="21" t="s">
        <v>117</v>
      </c>
      <c r="H19" s="21">
        <v>2</v>
      </c>
      <c r="I19" s="21">
        <v>994</v>
      </c>
      <c r="J19" s="21" t="s">
        <v>117</v>
      </c>
      <c r="K19" s="21">
        <v>47</v>
      </c>
      <c r="L19" s="21">
        <v>6.8694794962000003</v>
      </c>
    </row>
    <row r="20" spans="1:12">
      <c r="A20" s="21">
        <v>15</v>
      </c>
      <c r="B20" s="21">
        <v>211</v>
      </c>
      <c r="C20" s="21" t="s">
        <v>123</v>
      </c>
      <c r="D20" s="21">
        <v>21123</v>
      </c>
      <c r="E20" s="21" t="s">
        <v>41</v>
      </c>
      <c r="F20" s="21" t="s">
        <v>119</v>
      </c>
      <c r="G20" s="21" t="s">
        <v>117</v>
      </c>
      <c r="H20" s="21">
        <v>2</v>
      </c>
      <c r="I20" s="21">
        <v>994</v>
      </c>
      <c r="J20" s="21" t="s">
        <v>117</v>
      </c>
      <c r="K20" s="21">
        <v>31</v>
      </c>
      <c r="L20" s="21">
        <v>1.8350363268000001</v>
      </c>
    </row>
    <row r="21" spans="1:12">
      <c r="A21" s="21">
        <v>16</v>
      </c>
      <c r="B21" s="21">
        <v>211</v>
      </c>
      <c r="C21" s="21" t="s">
        <v>123</v>
      </c>
      <c r="D21" s="21">
        <v>21124</v>
      </c>
      <c r="E21" s="21" t="s">
        <v>40</v>
      </c>
      <c r="F21" s="21" t="s">
        <v>119</v>
      </c>
      <c r="G21" s="21" t="s">
        <v>117</v>
      </c>
      <c r="H21" s="21">
        <v>2</v>
      </c>
      <c r="I21" s="21">
        <v>994</v>
      </c>
      <c r="J21" s="21" t="s">
        <v>117</v>
      </c>
      <c r="K21" s="21">
        <v>14</v>
      </c>
      <c r="L21" s="21">
        <v>1.7639400440999999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9" customWidth="1"/>
    <col min="4" max="4" width="6" customWidth="1"/>
    <col min="5" max="5" width="1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126</v>
      </c>
    </row>
    <row r="4" spans="1:12">
      <c r="A4" s="20" t="s">
        <v>95</v>
      </c>
      <c r="B4" s="20" t="s">
        <v>107</v>
      </c>
      <c r="C4" s="20" t="s">
        <v>108</v>
      </c>
      <c r="D4" s="20" t="s">
        <v>109</v>
      </c>
      <c r="E4" s="20" t="s">
        <v>110</v>
      </c>
      <c r="F4" s="20" t="s">
        <v>111</v>
      </c>
      <c r="G4" s="20" t="s">
        <v>99</v>
      </c>
      <c r="H4" s="20" t="s">
        <v>100</v>
      </c>
      <c r="I4" s="20" t="s">
        <v>112</v>
      </c>
      <c r="J4" s="20" t="s">
        <v>113</v>
      </c>
      <c r="K4" s="20" t="s">
        <v>101</v>
      </c>
      <c r="L4" s="20" t="s">
        <v>114</v>
      </c>
    </row>
    <row r="5" spans="1:12">
      <c r="A5" s="21">
        <v>0</v>
      </c>
      <c r="B5" s="21">
        <v>214</v>
      </c>
      <c r="C5" s="21" t="s">
        <v>127</v>
      </c>
      <c r="D5" s="21">
        <v>997</v>
      </c>
      <c r="E5" s="21" t="s">
        <v>117</v>
      </c>
      <c r="F5" s="21" t="s">
        <v>8</v>
      </c>
      <c r="G5" s="21" t="s">
        <v>117</v>
      </c>
      <c r="H5" s="21">
        <v>2</v>
      </c>
      <c r="I5" s="21">
        <v>1</v>
      </c>
      <c r="J5" s="21" t="s">
        <v>117</v>
      </c>
      <c r="K5" s="21">
        <v>2</v>
      </c>
      <c r="L5" s="21">
        <v>2</v>
      </c>
    </row>
    <row r="6" spans="1:12">
      <c r="A6" s="21">
        <v>1</v>
      </c>
      <c r="B6" s="21">
        <v>214</v>
      </c>
      <c r="C6" s="21" t="s">
        <v>127</v>
      </c>
      <c r="D6" s="21">
        <v>997</v>
      </c>
      <c r="E6" s="21" t="s">
        <v>117</v>
      </c>
      <c r="F6" s="21" t="s">
        <v>119</v>
      </c>
      <c r="G6" s="21" t="s">
        <v>117</v>
      </c>
      <c r="H6" s="21">
        <v>2</v>
      </c>
      <c r="I6" s="21">
        <v>1</v>
      </c>
      <c r="J6" s="21" t="s">
        <v>117</v>
      </c>
      <c r="K6" s="21">
        <v>1</v>
      </c>
      <c r="L6" s="21">
        <v>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128</v>
      </c>
    </row>
    <row r="4" spans="1:12">
      <c r="A4" s="20" t="s">
        <v>95</v>
      </c>
      <c r="B4" s="20" t="s">
        <v>107</v>
      </c>
      <c r="C4" s="20" t="s">
        <v>108</v>
      </c>
      <c r="D4" s="20" t="s">
        <v>109</v>
      </c>
      <c r="E4" s="20" t="s">
        <v>110</v>
      </c>
      <c r="F4" s="20" t="s">
        <v>111</v>
      </c>
      <c r="G4" s="20" t="s">
        <v>99</v>
      </c>
      <c r="H4" s="20" t="s">
        <v>100</v>
      </c>
      <c r="I4" s="20" t="s">
        <v>112</v>
      </c>
      <c r="J4" s="20" t="s">
        <v>113</v>
      </c>
      <c r="K4" s="20" t="s">
        <v>101</v>
      </c>
      <c r="L4" s="20" t="s">
        <v>102</v>
      </c>
    </row>
    <row r="5" spans="1:12">
      <c r="A5" s="21">
        <v>0</v>
      </c>
      <c r="B5" s="21">
        <v>24</v>
      </c>
      <c r="C5" s="21" t="s">
        <v>129</v>
      </c>
      <c r="D5" s="21">
        <v>241</v>
      </c>
      <c r="E5" s="21" t="s">
        <v>44</v>
      </c>
      <c r="F5" s="21" t="s">
        <v>9</v>
      </c>
      <c r="G5" s="21" t="s">
        <v>117</v>
      </c>
      <c r="H5" s="21">
        <v>2</v>
      </c>
      <c r="I5" s="21">
        <v>1</v>
      </c>
      <c r="J5" s="21" t="s">
        <v>117</v>
      </c>
      <c r="K5" s="21">
        <v>1</v>
      </c>
      <c r="L5" s="21">
        <v>0.99622392859999997</v>
      </c>
    </row>
    <row r="6" spans="1:12">
      <c r="A6" s="21">
        <v>1</v>
      </c>
      <c r="B6" s="21">
        <v>24</v>
      </c>
      <c r="C6" s="21" t="s">
        <v>129</v>
      </c>
      <c r="D6" s="21">
        <v>241</v>
      </c>
      <c r="E6" s="21" t="s">
        <v>44</v>
      </c>
      <c r="F6" s="21" t="s">
        <v>9</v>
      </c>
      <c r="G6" s="21" t="s">
        <v>117</v>
      </c>
      <c r="H6" s="21">
        <v>2</v>
      </c>
      <c r="I6" s="21">
        <v>994</v>
      </c>
      <c r="J6" s="21" t="s">
        <v>117</v>
      </c>
      <c r="K6" s="21">
        <v>3</v>
      </c>
      <c r="L6" s="21">
        <v>1.1049643567</v>
      </c>
    </row>
    <row r="7" spans="1:12">
      <c r="A7" s="21">
        <v>2</v>
      </c>
      <c r="B7" s="21">
        <v>24</v>
      </c>
      <c r="C7" s="21" t="s">
        <v>129</v>
      </c>
      <c r="D7" s="21">
        <v>241</v>
      </c>
      <c r="E7" s="21" t="s">
        <v>44</v>
      </c>
      <c r="F7" s="21" t="s">
        <v>118</v>
      </c>
      <c r="G7" s="21" t="s">
        <v>117</v>
      </c>
      <c r="H7" s="21">
        <v>997</v>
      </c>
      <c r="I7" s="21">
        <v>994</v>
      </c>
      <c r="J7" s="21" t="s">
        <v>117</v>
      </c>
      <c r="K7" s="21">
        <v>9</v>
      </c>
      <c r="L7" s="21">
        <v>4.7013604663999997</v>
      </c>
    </row>
    <row r="8" spans="1:12">
      <c r="A8" s="21">
        <v>3</v>
      </c>
      <c r="B8" s="21">
        <v>24</v>
      </c>
      <c r="C8" s="21" t="s">
        <v>129</v>
      </c>
      <c r="D8" s="21">
        <v>241</v>
      </c>
      <c r="E8" s="21" t="s">
        <v>44</v>
      </c>
      <c r="F8" s="21" t="s">
        <v>119</v>
      </c>
      <c r="G8" s="21" t="s">
        <v>117</v>
      </c>
      <c r="H8" s="21">
        <v>2</v>
      </c>
      <c r="I8" s="21">
        <v>994</v>
      </c>
      <c r="J8" s="21" t="s">
        <v>117</v>
      </c>
      <c r="K8" s="21">
        <v>1</v>
      </c>
      <c r="L8" s="21">
        <v>0.58388255950000001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130</v>
      </c>
    </row>
    <row r="4" spans="1:12">
      <c r="A4" s="20" t="s">
        <v>95</v>
      </c>
      <c r="B4" s="20" t="s">
        <v>107</v>
      </c>
      <c r="C4" s="20" t="s">
        <v>108</v>
      </c>
      <c r="D4" s="20" t="s">
        <v>109</v>
      </c>
      <c r="E4" s="20" t="s">
        <v>110</v>
      </c>
      <c r="F4" s="20" t="s">
        <v>111</v>
      </c>
      <c r="G4" s="20" t="s">
        <v>99</v>
      </c>
      <c r="H4" s="20" t="s">
        <v>100</v>
      </c>
      <c r="I4" s="20" t="s">
        <v>112</v>
      </c>
      <c r="J4" s="20" t="s">
        <v>113</v>
      </c>
      <c r="K4" s="20" t="s">
        <v>101</v>
      </c>
      <c r="L4" s="20" t="s">
        <v>102</v>
      </c>
    </row>
    <row r="5" spans="1:12">
      <c r="A5" s="21">
        <v>0</v>
      </c>
      <c r="B5" s="21">
        <v>24</v>
      </c>
      <c r="C5" s="21" t="s">
        <v>129</v>
      </c>
      <c r="D5" s="21">
        <v>241</v>
      </c>
      <c r="E5" s="21" t="s">
        <v>44</v>
      </c>
      <c r="F5" s="21" t="s">
        <v>9</v>
      </c>
      <c r="G5" s="21" t="s">
        <v>117</v>
      </c>
      <c r="H5" s="21">
        <v>2</v>
      </c>
      <c r="I5" s="21">
        <v>1</v>
      </c>
      <c r="J5" s="21" t="s">
        <v>117</v>
      </c>
      <c r="K5" s="21">
        <v>1</v>
      </c>
      <c r="L5" s="21">
        <v>0.99622392869999998</v>
      </c>
    </row>
    <row r="6" spans="1:12">
      <c r="A6" s="21">
        <v>1</v>
      </c>
      <c r="B6" s="21">
        <v>24</v>
      </c>
      <c r="C6" s="21" t="s">
        <v>129</v>
      </c>
      <c r="D6" s="21">
        <v>241</v>
      </c>
      <c r="E6" s="21" t="s">
        <v>44</v>
      </c>
      <c r="F6" s="21" t="s">
        <v>9</v>
      </c>
      <c r="G6" s="21" t="s">
        <v>117</v>
      </c>
      <c r="H6" s="21">
        <v>2</v>
      </c>
      <c r="I6" s="21">
        <v>994</v>
      </c>
      <c r="J6" s="21" t="s">
        <v>117</v>
      </c>
      <c r="K6" s="21">
        <v>3</v>
      </c>
      <c r="L6" s="21">
        <v>1.1049643568</v>
      </c>
    </row>
    <row r="7" spans="1:12">
      <c r="A7" s="21">
        <v>2</v>
      </c>
      <c r="B7" s="21">
        <v>24</v>
      </c>
      <c r="C7" s="21" t="s">
        <v>129</v>
      </c>
      <c r="D7" s="21">
        <v>241</v>
      </c>
      <c r="E7" s="21" t="s">
        <v>44</v>
      </c>
      <c r="F7" s="21" t="s">
        <v>118</v>
      </c>
      <c r="G7" s="21" t="s">
        <v>117</v>
      </c>
      <c r="H7" s="21">
        <v>997</v>
      </c>
      <c r="I7" s="21">
        <v>994</v>
      </c>
      <c r="J7" s="21" t="s">
        <v>117</v>
      </c>
      <c r="K7" s="21">
        <v>2</v>
      </c>
      <c r="L7" s="21">
        <v>6.4236657000000001E-3</v>
      </c>
    </row>
    <row r="8" spans="1:12">
      <c r="A8" s="21">
        <v>3</v>
      </c>
      <c r="B8" s="21">
        <v>24</v>
      </c>
      <c r="C8" s="21" t="s">
        <v>129</v>
      </c>
      <c r="D8" s="21">
        <v>241</v>
      </c>
      <c r="E8" s="21" t="s">
        <v>44</v>
      </c>
      <c r="F8" s="21" t="s">
        <v>119</v>
      </c>
      <c r="G8" s="21" t="s">
        <v>117</v>
      </c>
      <c r="H8" s="21">
        <v>2</v>
      </c>
      <c r="I8" s="21">
        <v>994</v>
      </c>
      <c r="J8" s="21" t="s">
        <v>117</v>
      </c>
      <c r="K8" s="21">
        <v>1</v>
      </c>
      <c r="L8" s="21">
        <v>0.30326191070000003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131</v>
      </c>
    </row>
    <row r="4" spans="1:12">
      <c r="A4" s="20" t="s">
        <v>95</v>
      </c>
      <c r="B4" s="20" t="s">
        <v>107</v>
      </c>
      <c r="C4" s="20" t="s">
        <v>108</v>
      </c>
      <c r="D4" s="20" t="s">
        <v>109</v>
      </c>
      <c r="E4" s="20" t="s">
        <v>110</v>
      </c>
      <c r="F4" s="20" t="s">
        <v>111</v>
      </c>
      <c r="G4" s="20" t="s">
        <v>99</v>
      </c>
      <c r="H4" s="20" t="s">
        <v>100</v>
      </c>
      <c r="I4" s="20" t="s">
        <v>112</v>
      </c>
      <c r="J4" s="20" t="s">
        <v>113</v>
      </c>
      <c r="K4" s="20" t="s">
        <v>101</v>
      </c>
      <c r="L4" s="20" t="s">
        <v>122</v>
      </c>
    </row>
    <row r="5" spans="1:12">
      <c r="A5" s="21">
        <v>0</v>
      </c>
      <c r="B5" s="21">
        <v>215</v>
      </c>
      <c r="C5" s="21" t="s">
        <v>132</v>
      </c>
      <c r="D5" s="21">
        <v>2152</v>
      </c>
      <c r="E5" s="21" t="s">
        <v>47</v>
      </c>
      <c r="F5" s="21" t="s">
        <v>8</v>
      </c>
      <c r="G5" s="21" t="s">
        <v>117</v>
      </c>
      <c r="H5" s="21">
        <v>2</v>
      </c>
      <c r="I5" s="21">
        <v>994</v>
      </c>
      <c r="J5" s="21" t="s">
        <v>117</v>
      </c>
      <c r="K5" s="21">
        <v>1</v>
      </c>
      <c r="L5" s="21">
        <v>2.2817004299999999E-2</v>
      </c>
    </row>
    <row r="6" spans="1:12">
      <c r="A6" s="21">
        <v>1</v>
      </c>
      <c r="B6" s="21">
        <v>215</v>
      </c>
      <c r="C6" s="21" t="s">
        <v>132</v>
      </c>
      <c r="D6" s="21">
        <v>2152</v>
      </c>
      <c r="E6" s="21" t="s">
        <v>47</v>
      </c>
      <c r="F6" s="21" t="s">
        <v>118</v>
      </c>
      <c r="G6" s="21" t="s">
        <v>117</v>
      </c>
      <c r="H6" s="21">
        <v>997</v>
      </c>
      <c r="I6" s="21">
        <v>994</v>
      </c>
      <c r="J6" s="21" t="s">
        <v>117</v>
      </c>
      <c r="K6" s="21">
        <v>11</v>
      </c>
      <c r="L6" s="21">
        <v>0.2799000895</v>
      </c>
    </row>
    <row r="7" spans="1:12">
      <c r="A7" s="21">
        <v>2</v>
      </c>
      <c r="B7" s="21">
        <v>22</v>
      </c>
      <c r="C7" s="21" t="s">
        <v>133</v>
      </c>
      <c r="D7" s="21">
        <v>221</v>
      </c>
      <c r="E7" s="21" t="s">
        <v>45</v>
      </c>
      <c r="F7" s="21" t="s">
        <v>118</v>
      </c>
      <c r="G7" s="21" t="s">
        <v>117</v>
      </c>
      <c r="H7" s="21">
        <v>997</v>
      </c>
      <c r="I7" s="21">
        <v>994</v>
      </c>
      <c r="J7" s="21" t="s">
        <v>117</v>
      </c>
      <c r="K7" s="21">
        <v>11</v>
      </c>
      <c r="L7" s="21">
        <v>8.4933806134999994</v>
      </c>
    </row>
    <row r="8" spans="1:12">
      <c r="A8" s="21">
        <v>3</v>
      </c>
      <c r="B8" s="21">
        <v>22</v>
      </c>
      <c r="C8" s="21" t="s">
        <v>133</v>
      </c>
      <c r="D8" s="21">
        <v>222</v>
      </c>
      <c r="E8" s="21" t="s">
        <v>46</v>
      </c>
      <c r="F8" s="21" t="s">
        <v>118</v>
      </c>
      <c r="G8" s="21" t="s">
        <v>117</v>
      </c>
      <c r="H8" s="21">
        <v>997</v>
      </c>
      <c r="I8" s="21">
        <v>994</v>
      </c>
      <c r="J8" s="21" t="s">
        <v>117</v>
      </c>
      <c r="K8" s="21">
        <v>12</v>
      </c>
      <c r="L8" s="21">
        <v>10.396284980200001</v>
      </c>
    </row>
    <row r="9" spans="1:12">
      <c r="A9" s="21">
        <v>4</v>
      </c>
      <c r="B9" s="21">
        <v>215</v>
      </c>
      <c r="C9" s="21" t="s">
        <v>132</v>
      </c>
      <c r="D9" s="21">
        <v>2152</v>
      </c>
      <c r="E9" s="21" t="s">
        <v>47</v>
      </c>
      <c r="F9" s="21" t="s">
        <v>119</v>
      </c>
      <c r="G9" s="21" t="s">
        <v>117</v>
      </c>
      <c r="H9" s="21">
        <v>2</v>
      </c>
      <c r="I9" s="21">
        <v>994</v>
      </c>
      <c r="J9" s="21" t="s">
        <v>117</v>
      </c>
      <c r="K9" s="21">
        <v>3</v>
      </c>
      <c r="L9" s="21">
        <v>8.5016926399999998E-2</v>
      </c>
    </row>
    <row r="10" spans="1:12">
      <c r="A10" s="21">
        <v>5</v>
      </c>
      <c r="B10" s="21">
        <v>22</v>
      </c>
      <c r="C10" s="21" t="s">
        <v>133</v>
      </c>
      <c r="D10" s="21">
        <v>222</v>
      </c>
      <c r="E10" s="21" t="s">
        <v>46</v>
      </c>
      <c r="F10" s="21" t="s">
        <v>119</v>
      </c>
      <c r="G10" s="21" t="s">
        <v>117</v>
      </c>
      <c r="H10" s="21">
        <v>2</v>
      </c>
      <c r="I10" s="21">
        <v>994</v>
      </c>
      <c r="J10" s="21" t="s">
        <v>117</v>
      </c>
      <c r="K10" s="21">
        <v>1</v>
      </c>
      <c r="L10" s="21">
        <v>1.6641584302000001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134</v>
      </c>
    </row>
    <row r="4" spans="1:12">
      <c r="A4" s="20" t="s">
        <v>95</v>
      </c>
      <c r="B4" s="20" t="s">
        <v>107</v>
      </c>
      <c r="C4" s="20" t="s">
        <v>108</v>
      </c>
      <c r="D4" s="20" t="s">
        <v>109</v>
      </c>
      <c r="E4" s="20" t="s">
        <v>110</v>
      </c>
      <c r="F4" s="20" t="s">
        <v>111</v>
      </c>
      <c r="G4" s="20" t="s">
        <v>99</v>
      </c>
      <c r="H4" s="20" t="s">
        <v>100</v>
      </c>
      <c r="I4" s="20" t="s">
        <v>112</v>
      </c>
      <c r="J4" s="20" t="s">
        <v>113</v>
      </c>
      <c r="K4" s="20" t="s">
        <v>101</v>
      </c>
      <c r="L4" s="20" t="s">
        <v>122</v>
      </c>
    </row>
    <row r="5" spans="1:12">
      <c r="A5" s="21">
        <v>0</v>
      </c>
      <c r="B5" s="21">
        <v>22</v>
      </c>
      <c r="C5" s="21" t="s">
        <v>133</v>
      </c>
      <c r="D5" s="21">
        <v>221</v>
      </c>
      <c r="E5" s="21" t="s">
        <v>45</v>
      </c>
      <c r="F5" s="21" t="s">
        <v>118</v>
      </c>
      <c r="G5" s="21" t="s">
        <v>117</v>
      </c>
      <c r="H5" s="21">
        <v>997</v>
      </c>
      <c r="I5" s="21">
        <v>994</v>
      </c>
      <c r="J5" s="21" t="s">
        <v>117</v>
      </c>
      <c r="K5" s="21">
        <v>1</v>
      </c>
      <c r="L5" s="21">
        <v>3.0694763E-2</v>
      </c>
    </row>
    <row r="6" spans="1:12">
      <c r="A6" s="21">
        <v>1</v>
      </c>
      <c r="B6" s="21">
        <v>22</v>
      </c>
      <c r="C6" s="21" t="s">
        <v>133</v>
      </c>
      <c r="D6" s="21">
        <v>222</v>
      </c>
      <c r="E6" s="21" t="s">
        <v>46</v>
      </c>
      <c r="F6" s="21" t="s">
        <v>118</v>
      </c>
      <c r="G6" s="21" t="s">
        <v>117</v>
      </c>
      <c r="H6" s="21">
        <v>997</v>
      </c>
      <c r="I6" s="21">
        <v>994</v>
      </c>
      <c r="J6" s="21" t="s">
        <v>117</v>
      </c>
      <c r="K6" s="21">
        <v>4</v>
      </c>
      <c r="L6" s="21">
        <v>1.4917342541</v>
      </c>
    </row>
    <row r="7" spans="1:12">
      <c r="A7" s="21">
        <v>2</v>
      </c>
      <c r="B7" s="21">
        <v>22</v>
      </c>
      <c r="C7" s="21" t="s">
        <v>133</v>
      </c>
      <c r="D7" s="21">
        <v>222</v>
      </c>
      <c r="E7" s="21" t="s">
        <v>46</v>
      </c>
      <c r="F7" s="21" t="s">
        <v>119</v>
      </c>
      <c r="G7" s="21" t="s">
        <v>117</v>
      </c>
      <c r="H7" s="21">
        <v>2</v>
      </c>
      <c r="I7" s="21">
        <v>994</v>
      </c>
      <c r="J7" s="21" t="s">
        <v>117</v>
      </c>
      <c r="K7" s="21">
        <v>1</v>
      </c>
      <c r="L7" s="21">
        <v>1.4379259307000001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135</v>
      </c>
    </row>
    <row r="4" spans="1:12">
      <c r="A4" s="20" t="s">
        <v>95</v>
      </c>
      <c r="B4" s="20" t="s">
        <v>107</v>
      </c>
      <c r="C4" s="20" t="s">
        <v>108</v>
      </c>
      <c r="D4" s="20" t="s">
        <v>109</v>
      </c>
      <c r="E4" s="20" t="s">
        <v>110</v>
      </c>
      <c r="F4" s="20" t="s">
        <v>111</v>
      </c>
      <c r="G4" s="20" t="s">
        <v>99</v>
      </c>
      <c r="H4" s="20" t="s">
        <v>100</v>
      </c>
      <c r="I4" s="20" t="s">
        <v>112</v>
      </c>
      <c r="J4" s="20" t="s">
        <v>113</v>
      </c>
      <c r="K4" s="20" t="s">
        <v>101</v>
      </c>
      <c r="L4" s="20" t="s">
        <v>102</v>
      </c>
    </row>
    <row r="5" spans="1:12">
      <c r="A5" s="21">
        <v>0</v>
      </c>
      <c r="B5" s="21">
        <v>2</v>
      </c>
      <c r="C5" s="21" t="s">
        <v>136</v>
      </c>
      <c r="D5" s="21">
        <v>21</v>
      </c>
      <c r="E5" s="21" t="s">
        <v>49</v>
      </c>
      <c r="F5" s="21" t="s">
        <v>137</v>
      </c>
      <c r="G5" s="21" t="s">
        <v>117</v>
      </c>
      <c r="H5" s="21">
        <v>997</v>
      </c>
      <c r="I5" s="21">
        <v>992</v>
      </c>
      <c r="J5" s="21" t="s">
        <v>117</v>
      </c>
      <c r="K5" s="21">
        <v>4</v>
      </c>
      <c r="L5" s="21">
        <v>1968.9521061299999</v>
      </c>
    </row>
    <row r="6" spans="1:12">
      <c r="A6" s="21">
        <v>1</v>
      </c>
      <c r="B6" s="21">
        <v>2</v>
      </c>
      <c r="C6" s="21" t="s">
        <v>136</v>
      </c>
      <c r="D6" s="21">
        <v>23</v>
      </c>
      <c r="E6" s="21" t="s">
        <v>138</v>
      </c>
      <c r="F6" s="21" t="s">
        <v>137</v>
      </c>
      <c r="G6" s="21" t="s">
        <v>117</v>
      </c>
      <c r="H6" s="21">
        <v>997</v>
      </c>
      <c r="I6" s="21">
        <v>992</v>
      </c>
      <c r="J6" s="21" t="s">
        <v>117</v>
      </c>
      <c r="K6" s="21">
        <v>2</v>
      </c>
      <c r="L6" s="21">
        <v>86.575526304999997</v>
      </c>
    </row>
    <row r="7" spans="1:12">
      <c r="A7" s="21">
        <v>2</v>
      </c>
      <c r="B7" s="21">
        <v>2</v>
      </c>
      <c r="C7" s="21" t="s">
        <v>136</v>
      </c>
      <c r="D7" s="21">
        <v>24</v>
      </c>
      <c r="E7" s="21" t="s">
        <v>139</v>
      </c>
      <c r="F7" s="21" t="s">
        <v>137</v>
      </c>
      <c r="G7" s="21" t="s">
        <v>117</v>
      </c>
      <c r="H7" s="21">
        <v>997</v>
      </c>
      <c r="I7" s="21">
        <v>992</v>
      </c>
      <c r="J7" s="21" t="s">
        <v>117</v>
      </c>
      <c r="K7" s="21">
        <v>8</v>
      </c>
      <c r="L7" s="21">
        <v>256.90384412700001</v>
      </c>
    </row>
    <row r="8" spans="1:12">
      <c r="A8" s="21">
        <v>3</v>
      </c>
      <c r="B8" s="21">
        <v>3</v>
      </c>
      <c r="C8" s="21" t="s">
        <v>140</v>
      </c>
      <c r="D8" s="21">
        <v>31</v>
      </c>
      <c r="E8" s="21" t="s">
        <v>141</v>
      </c>
      <c r="F8" s="21" t="s">
        <v>137</v>
      </c>
      <c r="G8" s="21" t="s">
        <v>117</v>
      </c>
      <c r="H8" s="21">
        <v>997</v>
      </c>
      <c r="I8" s="21">
        <v>992</v>
      </c>
      <c r="J8" s="21" t="s">
        <v>117</v>
      </c>
      <c r="K8" s="21">
        <v>9</v>
      </c>
      <c r="L8" s="21">
        <v>374.476810747</v>
      </c>
    </row>
    <row r="9" spans="1:12">
      <c r="A9" s="21">
        <v>4</v>
      </c>
      <c r="B9" s="21">
        <v>3</v>
      </c>
      <c r="C9" s="21" t="s">
        <v>140</v>
      </c>
      <c r="D9" s="21">
        <v>32</v>
      </c>
      <c r="E9" s="21" t="s">
        <v>54</v>
      </c>
      <c r="F9" s="21" t="s">
        <v>137</v>
      </c>
      <c r="G9" s="21" t="s">
        <v>117</v>
      </c>
      <c r="H9" s="21">
        <v>997</v>
      </c>
      <c r="I9" s="21">
        <v>992</v>
      </c>
      <c r="J9" s="21" t="s">
        <v>117</v>
      </c>
      <c r="K9" s="21">
        <v>1</v>
      </c>
      <c r="L9" s="21">
        <v>45.369075008700001</v>
      </c>
    </row>
    <row r="10" spans="1:12">
      <c r="A10" s="21">
        <v>5</v>
      </c>
      <c r="B10" s="21">
        <v>998</v>
      </c>
      <c r="C10" s="21" t="s">
        <v>50</v>
      </c>
      <c r="D10" s="21">
        <v>998</v>
      </c>
      <c r="E10" s="21" t="s">
        <v>50</v>
      </c>
      <c r="F10" s="21" t="s">
        <v>137</v>
      </c>
      <c r="G10" s="21" t="s">
        <v>117</v>
      </c>
      <c r="H10" s="21">
        <v>997</v>
      </c>
      <c r="I10" s="21">
        <v>992</v>
      </c>
      <c r="J10" s="21" t="s">
        <v>117</v>
      </c>
      <c r="K10" s="21">
        <v>6</v>
      </c>
      <c r="L10" s="21">
        <v>836.84340743600001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142</v>
      </c>
    </row>
    <row r="4" spans="1:12">
      <c r="A4" s="20" t="s">
        <v>95</v>
      </c>
      <c r="B4" s="20" t="s">
        <v>107</v>
      </c>
      <c r="C4" s="20" t="s">
        <v>108</v>
      </c>
      <c r="D4" s="20" t="s">
        <v>109</v>
      </c>
      <c r="E4" s="20" t="s">
        <v>110</v>
      </c>
      <c r="F4" s="20" t="s">
        <v>111</v>
      </c>
      <c r="G4" s="20" t="s">
        <v>99</v>
      </c>
      <c r="H4" s="20" t="s">
        <v>100</v>
      </c>
      <c r="I4" s="20" t="s">
        <v>112</v>
      </c>
      <c r="J4" s="20" t="s">
        <v>113</v>
      </c>
      <c r="K4" s="20" t="s">
        <v>101</v>
      </c>
      <c r="L4" s="20" t="s">
        <v>102</v>
      </c>
    </row>
    <row r="5" spans="1:12">
      <c r="A5" s="21">
        <v>0</v>
      </c>
      <c r="B5" s="21">
        <v>2</v>
      </c>
      <c r="C5" s="21" t="s">
        <v>136</v>
      </c>
      <c r="D5" s="21">
        <v>21</v>
      </c>
      <c r="E5" s="21" t="s">
        <v>49</v>
      </c>
      <c r="F5" s="21" t="s">
        <v>137</v>
      </c>
      <c r="G5" s="21" t="s">
        <v>117</v>
      </c>
      <c r="H5" s="21">
        <v>997</v>
      </c>
      <c r="I5" s="21">
        <v>992</v>
      </c>
      <c r="J5" s="21" t="s">
        <v>117</v>
      </c>
      <c r="K5" s="21">
        <v>4</v>
      </c>
      <c r="L5" s="21">
        <v>164.75288211</v>
      </c>
    </row>
    <row r="6" spans="1:12">
      <c r="A6" s="21">
        <v>1</v>
      </c>
      <c r="B6" s="21">
        <v>2</v>
      </c>
      <c r="C6" s="21" t="s">
        <v>136</v>
      </c>
      <c r="D6" s="21">
        <v>23</v>
      </c>
      <c r="E6" s="21" t="s">
        <v>138</v>
      </c>
      <c r="F6" s="21" t="s">
        <v>137</v>
      </c>
      <c r="G6" s="21" t="s">
        <v>117</v>
      </c>
      <c r="H6" s="21">
        <v>997</v>
      </c>
      <c r="I6" s="21">
        <v>992</v>
      </c>
      <c r="J6" s="21" t="s">
        <v>117</v>
      </c>
      <c r="K6" s="21">
        <v>2</v>
      </c>
      <c r="L6" s="21">
        <v>39.740859255899998</v>
      </c>
    </row>
    <row r="7" spans="1:12">
      <c r="A7" s="21">
        <v>2</v>
      </c>
      <c r="B7" s="21">
        <v>2</v>
      </c>
      <c r="C7" s="21" t="s">
        <v>136</v>
      </c>
      <c r="D7" s="21">
        <v>24</v>
      </c>
      <c r="E7" s="21" t="s">
        <v>139</v>
      </c>
      <c r="F7" s="21" t="s">
        <v>137</v>
      </c>
      <c r="G7" s="21" t="s">
        <v>117</v>
      </c>
      <c r="H7" s="21">
        <v>997</v>
      </c>
      <c r="I7" s="21">
        <v>992</v>
      </c>
      <c r="J7" s="21" t="s">
        <v>117</v>
      </c>
      <c r="K7" s="21">
        <v>4</v>
      </c>
      <c r="L7" s="21">
        <v>33.126037770099998</v>
      </c>
    </row>
    <row r="8" spans="1:12">
      <c r="A8" s="21">
        <v>3</v>
      </c>
      <c r="B8" s="21">
        <v>3</v>
      </c>
      <c r="C8" s="21" t="s">
        <v>140</v>
      </c>
      <c r="D8" s="21">
        <v>31</v>
      </c>
      <c r="E8" s="21" t="s">
        <v>141</v>
      </c>
      <c r="F8" s="21" t="s">
        <v>137</v>
      </c>
      <c r="G8" s="21" t="s">
        <v>117</v>
      </c>
      <c r="H8" s="21">
        <v>997</v>
      </c>
      <c r="I8" s="21">
        <v>992</v>
      </c>
      <c r="J8" s="21" t="s">
        <v>117</v>
      </c>
      <c r="K8" s="21">
        <v>7</v>
      </c>
      <c r="L8" s="21">
        <v>23.954357485700001</v>
      </c>
    </row>
    <row r="9" spans="1:12">
      <c r="A9" s="21">
        <v>4</v>
      </c>
      <c r="B9" s="21">
        <v>3</v>
      </c>
      <c r="C9" s="21" t="s">
        <v>140</v>
      </c>
      <c r="D9" s="21">
        <v>32</v>
      </c>
      <c r="E9" s="21" t="s">
        <v>54</v>
      </c>
      <c r="F9" s="21" t="s">
        <v>137</v>
      </c>
      <c r="G9" s="21" t="s">
        <v>117</v>
      </c>
      <c r="H9" s="21">
        <v>997</v>
      </c>
      <c r="I9" s="21">
        <v>992</v>
      </c>
      <c r="J9" s="21" t="s">
        <v>117</v>
      </c>
      <c r="K9" s="21">
        <v>1</v>
      </c>
      <c r="L9" s="21">
        <v>2.5598696239000001</v>
      </c>
    </row>
    <row r="10" spans="1:12">
      <c r="A10" s="21">
        <v>5</v>
      </c>
      <c r="B10" s="21">
        <v>998</v>
      </c>
      <c r="C10" s="21" t="s">
        <v>50</v>
      </c>
      <c r="D10" s="21">
        <v>998</v>
      </c>
      <c r="E10" s="21" t="s">
        <v>50</v>
      </c>
      <c r="F10" s="21" t="s">
        <v>137</v>
      </c>
      <c r="G10" s="21" t="s">
        <v>117</v>
      </c>
      <c r="H10" s="21">
        <v>997</v>
      </c>
      <c r="I10" s="21">
        <v>992</v>
      </c>
      <c r="J10" s="21" t="s">
        <v>117</v>
      </c>
      <c r="K10" s="21">
        <v>6</v>
      </c>
      <c r="L10" s="21">
        <v>119.40290450800001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_transportationP_m_v1_aoi</vt:lpstr>
      <vt:lpstr>_facilitiesA_m_v1_aoi</vt:lpstr>
      <vt:lpstr>_facilitiesA_m_v1_aff</vt:lpstr>
      <vt:lpstr>_facilitiesL_m_v1_aoi</vt:lpstr>
      <vt:lpstr>_facilitiesL_m_v1_aff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Huge Justine</cp:lastModifiedBy>
  <cp:lastPrinted>2020-10-14T12:56:37Z</cp:lastPrinted>
  <dcterms:created xsi:type="dcterms:W3CDTF">2017-04-13T10:25:13Z</dcterms:created>
  <dcterms:modified xsi:type="dcterms:W3CDTF">2024-09-24T18:13:53Z</dcterms:modified>
</cp:coreProperties>
</file>