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EMSR757-AOI-01-MORAVA\03MAPS\output\EMSR757\AOI01\DEL_MONIT03\EMSR757_AOI01_DEL_MONIT03_v1\"/>
    </mc:Choice>
  </mc:AlternateContent>
  <xr:revisionPtr revIDLastSave="0" documentId="13_ncr:1_{E7AB3F79-D5A6-4C8C-A8AC-349BE013D8C8}" xr6:coauthVersionLast="47" xr6:coauthVersionMax="47" xr10:uidLastSave="{00000000-0000-0000-0000-000000000000}"/>
  <bookViews>
    <workbookView xWindow="-120" yWindow="-120" windowWidth="29040" windowHeight="1764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aximumFloodExtentA_v1_aoi" sheetId="5" r:id="rId5"/>
    <sheet name="_builtUpA_v1_aoi" sheetId="6" r:id="rId6"/>
    <sheet name="_builtUpA_v1_aff" sheetId="7" r:id="rId7"/>
    <sheet name="_transportationA_v1_aoi" sheetId="8" r:id="rId8"/>
    <sheet name="_transportationA_v1_aff" sheetId="9" r:id="rId9"/>
    <sheet name="_transportationL_v1_aoi" sheetId="10" r:id="rId10"/>
    <sheet name="_transportationL_v1_aff" sheetId="11" r:id="rId11"/>
    <sheet name="_facilitiesA_v1_aoi" sheetId="12" r:id="rId12"/>
    <sheet name="_facilitiesA_v1_aff" sheetId="13" r:id="rId13"/>
    <sheet name="_facilitiesL_v1_aoi" sheetId="14" r:id="rId14"/>
    <sheet name="_facilitiesL_v1_aff" sheetId="15" r:id="rId15"/>
    <sheet name="_naturalLandUseA_v1_aoi" sheetId="16" r:id="rId16"/>
    <sheet name="_naturalLandUseA_v1_aff" sheetId="17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4" i="2" l="1"/>
  <c r="B73" i="2"/>
  <c r="B72" i="2"/>
  <c r="B56" i="2"/>
  <c r="B55" i="2"/>
</calcChain>
</file>

<file path=xl/sharedStrings.xml><?xml version="1.0" encoding="utf-8"?>
<sst xmlns="http://schemas.openxmlformats.org/spreadsheetml/2006/main" count="690" uniqueCount="152">
  <si>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</si>
  <si>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</si>
  <si>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</si>
  <si>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</si>
  <si>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</si>
  <si>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EMSR757 AOI: 01 Morava Delineation</t>
  </si>
  <si>
    <t>Consequences within the AOI</t>
  </si>
  <si>
    <t xml:space="preserve">Unit of measurement </t>
  </si>
  <si>
    <t>Affected</t>
  </si>
  <si>
    <t>Total in AOI</t>
  </si>
  <si>
    <t>Flooded area*</t>
  </si>
  <si>
    <t>ha</t>
  </si>
  <si>
    <t>Maximum flood extent**</t>
  </si>
  <si>
    <t>Estimated population</t>
  </si>
  <si>
    <t>Number of inhabitants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</si>
  <si>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</si>
  <si>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</si>
  <si>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</si>
  <si>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</si>
  <si>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</si>
  <si>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</si>
  <si>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</si>
  <si>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Military</t>
  </si>
  <si>
    <t>Cemetery</t>
  </si>
  <si>
    <t>Transportation</t>
  </si>
  <si>
    <t>Airfield runways</t>
  </si>
  <si>
    <t>Helipad</t>
  </si>
  <si>
    <t>Harbours</t>
  </si>
  <si>
    <t>km</t>
  </si>
  <si>
    <t>Highways</t>
  </si>
  <si>
    <t>Primary Road</t>
  </si>
  <si>
    <t>Secondary Road</t>
  </si>
  <si>
    <t>Local Road</t>
  </si>
  <si>
    <t>Cart Track</t>
  </si>
  <si>
    <t>Railway Yard</t>
  </si>
  <si>
    <t>Tramway</t>
  </si>
  <si>
    <t>Long-distance railways</t>
  </si>
  <si>
    <t>Facilities</t>
  </si>
  <si>
    <t>Settling Basin</t>
  </si>
  <si>
    <t>Breakwater</t>
  </si>
  <si>
    <t>Dams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</si>
  <si>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</si>
  <si>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</si>
  <si>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</si>
  <si>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</si>
  <si>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</si>
  <si>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</si>
  <si>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Land use</t>
  </si>
  <si>
    <t>Arable land</t>
  </si>
  <si>
    <t xml:space="preserve">Pastures </t>
  </si>
  <si>
    <t xml:space="preserve">Heterogeneous agricultural areas </t>
  </si>
  <si>
    <t xml:space="preserve">Forests </t>
  </si>
  <si>
    <t>Other</t>
  </si>
  <si>
    <t>Shrub and/or herbaceous vegetation association</t>
  </si>
  <si>
    <t xml:space="preserve">Inland wetlands </t>
  </si>
  <si>
    <t xml:space="preserve">Permanent crops </t>
  </si>
  <si>
    <t>* Corresponds to the water observed in the most recent satellite imagery, excluding permanent water</t>
  </si>
  <si>
    <t>** Corresponds to the water observed in all previous products and in all crisis imagery, excluding permanent water (cumulative analysis).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</si>
  <si>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</si>
  <si>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</si>
  <si>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</si>
  <si>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</si>
  <si>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</si>
  <si>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</si>
  <si>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</si>
  <si>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</si>
  <si>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</si>
  <si>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</si>
  <si>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</si>
  <si>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</si>
  <si>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AOI: 01 Morava</t>
  </si>
  <si>
    <t>Data Source</t>
  </si>
  <si>
    <t>GEOSTAT_2021_v1-0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</si>
  <si>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</si>
  <si>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</si>
  <si>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</si>
  <si>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</si>
  <si>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</si>
  <si>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</si>
  <si>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</si>
  <si>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</si>
  <si>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</si>
  <si>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</si>
  <si>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</si>
  <si>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Eurostat, Population and Migration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</si>
  <si>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</si>
  <si>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</si>
  <si>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</si>
  <si>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</si>
  <si>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</si>
  <si>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 xml:space="preserve">WorldPop (www.worldpop.org) </t>
  </si>
  <si>
    <t>Indications of the differences between the population datasets.</t>
  </si>
  <si>
    <t>very good: &lt;20%_x000D_
good: 21%-40%_x000D_
moderate: 41%-60%_x000D_
poor: 61%-80%_x000D_
very poor: &gt;80%</t>
  </si>
  <si>
    <t>very good</t>
  </si>
  <si>
    <t>Total Affected</t>
  </si>
  <si>
    <t>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</si>
  <si>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</si>
  <si>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</si>
  <si>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</si>
  <si>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</si>
  <si>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</si>
  <si>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</si>
  <si>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</si>
  <si>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</si>
  <si>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</si>
  <si>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</si>
  <si>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</si>
  <si>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</si>
  <si>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Flooded area</t>
  </si>
  <si>
    <t>_maximumFloodExtentA_v1_aoi</t>
  </si>
  <si>
    <t>Maximum flood extent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</si>
  <si>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</si>
  <si>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</si>
  <si>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</si>
  <si>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</si>
  <si>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</si>
  <si>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</si>
  <si>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</si>
  <si>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</si>
  <si>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</si>
  <si>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</si>
  <si>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Built up area</t>
  </si>
  <si>
    <t>Not Applicable</t>
  </si>
  <si>
    <t>_builtUpA_v1_aff</t>
  </si>
  <si>
    <t>_transportationA_v1_aoi</t>
  </si>
  <si>
    <t>Airfield</t>
  </si>
  <si>
    <t>Harbours, waterways, dams and other waterworks</t>
  </si>
  <si>
    <t>_transportationA_v1_aff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</si>
  <si>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</si>
  <si>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</si>
  <si>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</si>
  <si>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</si>
  <si>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</si>
  <si>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</si>
  <si>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</si>
  <si>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</si>
  <si>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</si>
  <si>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</si>
  <si>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</si>
  <si>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</si>
  <si>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</si>
  <si>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</si>
  <si>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</si>
  <si>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</si>
  <si>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</si>
  <si>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</si>
  <si>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</si>
  <si>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</si>
  <si>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Wetlands</t>
  </si>
  <si>
    <t>Inland wetlands</t>
  </si>
  <si>
    <t>_naturalLandUseA_v1_aff</t>
  </si>
  <si>
    <t>Digital Elevation Model: FABDEM (ForestAndBuildingsremovedCopernicusDEM) removes building and tree height biases from the Copernicus GLO 30  Digital Elevation Model (DEM) (Airbus,2020).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</si>
</sst>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&quot;~&quot;\ ###,###"/>
    <numFmt numFmtId="167" formatCode="&quot;~&quot;\ ####"/>
  </numFmts>
  <fonts count="1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00FF00"/>
        <bgColor rgb="FF00FF00"/>
      </patternFill>
    </fill>
    <fill>
      <patternFill patternType="solid">
        <fgColor rgb="FFFFCC66"/>
        <bgColor rgb="FFFFCC6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6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0" fontId="0" fillId="0" borderId="9" xfId="0" applyBorder="1"/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7" fontId="14" fillId="0" borderId="6" xfId="0" applyNumberFormat="1" applyFont="1" applyBorder="1" applyAlignment="1">
      <alignment horizontal="center"/>
    </xf>
    <xf numFmtId="166" fontId="14" fillId="0" borderId="5" xfId="0" applyNumberFormat="1" applyFont="1" applyBorder="1" applyAlignment="1">
      <alignment horizontal="center"/>
    </xf>
    <xf numFmtId="0" fontId="4" fillId="0" borderId="0" xfId="0" applyFont="1"/>
    <xf numFmtId="0" fontId="15" fillId="0" borderId="0" xfId="0" applyFont="1"/>
    <xf numFmtId="0" fontId="14" fillId="0" borderId="0" xfId="0" applyFont="1"/>
    <xf numFmtId="0" fontId="16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0" borderId="7" xfId="0" applyBorder="1"/>
    <xf numFmtId="0" fontId="0" fillId="5" borderId="7" xfId="0" applyFill="1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61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78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77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22"/>
    </row>
    <row r="2" spans="2:2" ht="20.25" customHeight="1">
      <c r="B2" s="23" t="s">
        <v>0</v>
      </c>
    </row>
    <row r="3" spans="2:2">
      <c r="B3" s="22"/>
    </row>
    <row r="4" spans="2:2" ht="15.75" customHeight="1">
      <c r="B4" s="30" t="s">
        <v>1</v>
      </c>
    </row>
    <row r="5" spans="2:2" ht="15.75" customHeight="1">
      <c r="B5" s="30" t="s">
        <v>2</v>
      </c>
    </row>
    <row r="6" spans="2:2" ht="15.75" customHeight="1">
      <c r="B6" s="30"/>
    </row>
    <row r="7" spans="2:2" ht="15.75" customHeight="1">
      <c r="B7" s="30" t="s">
        <v>3</v>
      </c>
    </row>
    <row r="8" spans="2:2" ht="15.75" customHeight="1">
      <c r="B8" s="30"/>
    </row>
    <row r="9" spans="2:2" ht="30.75" customHeight="1">
      <c r="B9" s="31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75"/>
  <sheetViews>
    <sheetView showGridLines="0" tabSelected="1" topLeftCell="A31" zoomScale="85" zoomScaleNormal="85" workbookViewId="0">
      <selection activeCell="C78" sqref="C78"/>
    </sheetView>
  </sheetViews>
  <sheetFormatPr defaultColWidth="9.140625" defaultRowHeight="15"/>
  <cols>
    <col min="1" max="1" width="9.140625" style="2" customWidth="1"/>
    <col min="2" max="2" width="28.140625" style="2" customWidth="1"/>
    <col min="3" max="3" width="57" style="17" customWidth="1"/>
    <col min="4" max="4" width="7.7109375" style="10" bestFit="1" customWidth="1"/>
    <col min="5" max="5" width="11" style="10" customWidth="1"/>
    <col min="6" max="6" width="11.42578125" style="11" bestFit="1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>
      <c r="A1" s="15"/>
      <c r="B1" s="38" t="s">
        <v>5</v>
      </c>
    </row>
    <row r="3" spans="1:11">
      <c r="B3" s="27" t="s">
        <v>6</v>
      </c>
      <c r="C3" s="28"/>
      <c r="D3" s="28"/>
      <c r="E3" s="28"/>
      <c r="F3" s="29"/>
      <c r="G3" s="3"/>
      <c r="H3" s="3"/>
      <c r="I3" s="13"/>
      <c r="J3" s="13"/>
      <c r="K3" s="13"/>
    </row>
    <row r="4" spans="1:11">
      <c r="B4" s="19"/>
      <c r="C4" s="74" t="s">
        <v>7</v>
      </c>
      <c r="D4" s="75"/>
      <c r="E4" s="24" t="s">
        <v>8</v>
      </c>
      <c r="F4" s="20" t="s">
        <v>9</v>
      </c>
      <c r="G4" s="3"/>
      <c r="H4" s="3"/>
      <c r="I4" s="18"/>
      <c r="J4" s="18"/>
      <c r="K4" s="5"/>
    </row>
    <row r="5" spans="1:11">
      <c r="B5" s="33" t="s">
        <v>10</v>
      </c>
      <c r="C5" s="33"/>
      <c r="D5" s="34" t="s">
        <v>11</v>
      </c>
      <c r="E5" s="33"/>
      <c r="F5" s="35">
        <v>6644.6888927299997</v>
      </c>
    </row>
    <row r="6" spans="1:11">
      <c r="B6" s="33" t="s">
        <v>12</v>
      </c>
      <c r="C6" s="33"/>
      <c r="D6" s="34" t="s">
        <v>11</v>
      </c>
      <c r="E6" s="33"/>
      <c r="F6" s="35">
        <v>9884.1468882900008</v>
      </c>
    </row>
    <row r="7" spans="1:11">
      <c r="B7" s="21" t="s">
        <v>13</v>
      </c>
      <c r="C7" s="26" t="s">
        <v>14</v>
      </c>
      <c r="D7" s="25"/>
      <c r="E7" s="58">
        <v>800</v>
      </c>
      <c r="F7" s="59">
        <v>540000</v>
      </c>
      <c r="G7" s="3"/>
      <c r="H7" s="3"/>
      <c r="I7" s="4"/>
      <c r="J7" s="4"/>
      <c r="K7" s="6"/>
    </row>
    <row r="8" spans="1:11">
      <c r="B8" s="36" t="s">
        <v>15</v>
      </c>
      <c r="C8" s="40" t="s">
        <v>16</v>
      </c>
      <c r="D8" s="37" t="s">
        <v>11</v>
      </c>
      <c r="E8" s="41">
        <v>20.312665239800001</v>
      </c>
      <c r="F8" s="41">
        <v>7776.3508591600003</v>
      </c>
      <c r="G8" s="3"/>
      <c r="H8" s="3"/>
      <c r="I8" s="7"/>
      <c r="J8" s="18"/>
      <c r="K8" s="8"/>
    </row>
    <row r="9" spans="1:11">
      <c r="B9" s="42"/>
      <c r="C9" s="43" t="s">
        <v>17</v>
      </c>
      <c r="D9" s="44" t="s">
        <v>11</v>
      </c>
      <c r="E9" s="45">
        <v>0.21556210009999999</v>
      </c>
      <c r="F9" s="45">
        <v>356.51296559600002</v>
      </c>
      <c r="G9" s="3"/>
      <c r="H9" s="3"/>
      <c r="I9" s="7"/>
      <c r="J9" s="18"/>
      <c r="K9" s="8"/>
    </row>
    <row r="10" spans="1:11">
      <c r="B10" s="42"/>
      <c r="C10" s="43" t="s">
        <v>18</v>
      </c>
      <c r="D10" s="44" t="s">
        <v>11</v>
      </c>
      <c r="E10" s="45">
        <v>0.33680741469999997</v>
      </c>
      <c r="F10" s="45">
        <v>141.09855945199999</v>
      </c>
      <c r="G10" s="3"/>
      <c r="H10" s="3"/>
      <c r="I10" s="3"/>
      <c r="J10" s="18"/>
      <c r="K10" s="8"/>
    </row>
    <row r="11" spans="1:11">
      <c r="B11" s="42"/>
      <c r="C11" s="43" t="s">
        <v>19</v>
      </c>
      <c r="D11" s="44" t="s">
        <v>11</v>
      </c>
      <c r="E11" s="45">
        <v>10.778254159699999</v>
      </c>
      <c r="F11" s="45">
        <v>2529.1477254400002</v>
      </c>
      <c r="G11" s="3"/>
      <c r="H11" s="3"/>
      <c r="I11" s="3"/>
      <c r="J11" s="18"/>
      <c r="K11" s="9"/>
    </row>
    <row r="12" spans="1:11">
      <c r="B12" s="42"/>
      <c r="C12" s="43" t="s">
        <v>20</v>
      </c>
      <c r="D12" s="44" t="s">
        <v>11</v>
      </c>
      <c r="E12" s="45">
        <v>0.15783244360000001</v>
      </c>
      <c r="F12" s="45">
        <v>283.78532683499998</v>
      </c>
      <c r="G12" s="3"/>
      <c r="H12" s="3"/>
      <c r="I12" s="3"/>
      <c r="J12" s="18"/>
      <c r="K12" s="9"/>
    </row>
    <row r="13" spans="1:11">
      <c r="B13" s="42"/>
      <c r="C13" s="43" t="s">
        <v>21</v>
      </c>
      <c r="D13" s="44" t="s">
        <v>11</v>
      </c>
      <c r="E13" s="45">
        <v>3.6056969000000001E-3</v>
      </c>
      <c r="F13" s="45">
        <v>79.186450332500002</v>
      </c>
    </row>
    <row r="14" spans="1:11">
      <c r="B14" s="42"/>
      <c r="C14" s="43" t="s">
        <v>22</v>
      </c>
      <c r="D14" s="44" t="s">
        <v>11</v>
      </c>
      <c r="E14" s="45">
        <v>0</v>
      </c>
      <c r="F14" s="45">
        <v>3765.7740778299999</v>
      </c>
    </row>
    <row r="15" spans="1:11">
      <c r="B15" s="46"/>
      <c r="C15" s="47" t="s">
        <v>23</v>
      </c>
      <c r="D15" s="48" t="s">
        <v>11</v>
      </c>
      <c r="E15" s="49">
        <v>0</v>
      </c>
      <c r="F15" s="49">
        <v>136.93488878100001</v>
      </c>
    </row>
    <row r="16" spans="1:11">
      <c r="B16" s="36" t="s">
        <v>24</v>
      </c>
      <c r="C16" s="50" t="s">
        <v>25</v>
      </c>
      <c r="D16" s="37" t="s">
        <v>11</v>
      </c>
      <c r="E16" s="41">
        <v>0</v>
      </c>
      <c r="F16" s="41">
        <v>385.40998856499999</v>
      </c>
    </row>
    <row r="17" spans="2:6">
      <c r="B17" s="42"/>
      <c r="C17" s="43" t="s">
        <v>26</v>
      </c>
      <c r="D17" s="44" t="s">
        <v>11</v>
      </c>
      <c r="E17" s="45">
        <v>0</v>
      </c>
      <c r="F17" s="45">
        <v>0.43720216410000001</v>
      </c>
    </row>
    <row r="18" spans="2:6">
      <c r="B18" s="42"/>
      <c r="C18" s="43" t="s">
        <v>27</v>
      </c>
      <c r="D18" s="44" t="s">
        <v>11</v>
      </c>
      <c r="E18" s="45">
        <v>7.0475697186000001</v>
      </c>
      <c r="F18" s="45">
        <v>87.068987392899999</v>
      </c>
    </row>
    <row r="19" spans="2:6">
      <c r="B19" s="42"/>
      <c r="C19" s="43" t="s">
        <v>25</v>
      </c>
      <c r="D19" s="44" t="s">
        <v>28</v>
      </c>
      <c r="E19" s="45">
        <v>0</v>
      </c>
      <c r="F19" s="45">
        <v>18.591358167199999</v>
      </c>
    </row>
    <row r="20" spans="2:6">
      <c r="B20" s="42"/>
      <c r="C20" s="43" t="s">
        <v>29</v>
      </c>
      <c r="D20" s="44" t="s">
        <v>28</v>
      </c>
      <c r="E20" s="45">
        <v>2.0792684129999999</v>
      </c>
      <c r="F20" s="45">
        <v>302.035240112</v>
      </c>
    </row>
    <row r="21" spans="2:6">
      <c r="B21" s="42"/>
      <c r="C21" s="43" t="s">
        <v>30</v>
      </c>
      <c r="D21" s="44" t="s">
        <v>28</v>
      </c>
      <c r="E21" s="45">
        <v>4.1562681841</v>
      </c>
      <c r="F21" s="45">
        <v>298.37334792799999</v>
      </c>
    </row>
    <row r="22" spans="2:6">
      <c r="B22" s="42"/>
      <c r="C22" s="43" t="s">
        <v>31</v>
      </c>
      <c r="D22" s="44" t="s">
        <v>28</v>
      </c>
      <c r="E22" s="45">
        <v>0.8344554461</v>
      </c>
      <c r="F22" s="45">
        <v>232.51954375400001</v>
      </c>
    </row>
    <row r="23" spans="2:6">
      <c r="B23" s="42"/>
      <c r="C23" s="43" t="s">
        <v>32</v>
      </c>
      <c r="D23" s="44" t="s">
        <v>28</v>
      </c>
      <c r="E23" s="45">
        <v>56.888251009800001</v>
      </c>
      <c r="F23" s="45">
        <v>3681.7292531799999</v>
      </c>
    </row>
    <row r="24" spans="2:6">
      <c r="B24" s="42"/>
      <c r="C24" s="43" t="s">
        <v>33</v>
      </c>
      <c r="D24" s="44" t="s">
        <v>28</v>
      </c>
      <c r="E24" s="45">
        <v>297.638946352</v>
      </c>
      <c r="F24" s="45">
        <v>4130.8330563500003</v>
      </c>
    </row>
    <row r="25" spans="2:6">
      <c r="B25" s="42"/>
      <c r="C25" s="43" t="s">
        <v>34</v>
      </c>
      <c r="D25" s="44" t="s">
        <v>28</v>
      </c>
      <c r="E25" s="45">
        <v>0</v>
      </c>
      <c r="F25" s="45">
        <v>9.7654426150999996</v>
      </c>
    </row>
    <row r="26" spans="2:6">
      <c r="B26" s="42"/>
      <c r="C26" s="43" t="s">
        <v>35</v>
      </c>
      <c r="D26" s="44" t="s">
        <v>28</v>
      </c>
      <c r="E26" s="45">
        <v>0</v>
      </c>
      <c r="F26" s="45">
        <v>77.236616986499996</v>
      </c>
    </row>
    <row r="27" spans="2:6">
      <c r="B27" s="42"/>
      <c r="C27" s="43" t="s">
        <v>27</v>
      </c>
      <c r="D27" s="44" t="s">
        <v>28</v>
      </c>
      <c r="E27" s="45">
        <v>1.9001676564000001</v>
      </c>
      <c r="F27" s="45">
        <v>12.533600785000001</v>
      </c>
    </row>
    <row r="28" spans="2:6">
      <c r="B28" s="46"/>
      <c r="C28" s="47" t="s">
        <v>36</v>
      </c>
      <c r="D28" s="48" t="s">
        <v>28</v>
      </c>
      <c r="E28" s="49">
        <v>4.8487365002000002</v>
      </c>
      <c r="F28" s="49">
        <v>843.20854808299998</v>
      </c>
    </row>
    <row r="29" spans="2:6">
      <c r="B29" s="36" t="s">
        <v>37</v>
      </c>
      <c r="C29" s="50" t="s">
        <v>38</v>
      </c>
      <c r="D29" s="37" t="s">
        <v>11</v>
      </c>
      <c r="E29" s="41">
        <v>0.2757834589</v>
      </c>
      <c r="F29" s="41">
        <v>104.018786113</v>
      </c>
    </row>
    <row r="30" spans="2:6">
      <c r="B30" s="42"/>
      <c r="C30" s="43" t="s">
        <v>39</v>
      </c>
      <c r="D30" s="44" t="s">
        <v>11</v>
      </c>
      <c r="E30" s="45">
        <v>0</v>
      </c>
      <c r="F30" s="45">
        <v>4.5347099299999999E-2</v>
      </c>
    </row>
    <row r="31" spans="2:6">
      <c r="B31" s="42"/>
      <c r="C31" s="43" t="s">
        <v>40</v>
      </c>
      <c r="D31" s="44" t="s">
        <v>11</v>
      </c>
      <c r="E31" s="45">
        <v>0</v>
      </c>
      <c r="F31" s="45">
        <v>2.9558060800000001E-2</v>
      </c>
    </row>
    <row r="32" spans="2:6">
      <c r="B32" s="42"/>
      <c r="C32" s="43" t="s">
        <v>41</v>
      </c>
      <c r="D32" s="44" t="s">
        <v>11</v>
      </c>
      <c r="E32" s="45">
        <v>8.9408797694000004</v>
      </c>
      <c r="F32" s="45">
        <v>182.65070797300001</v>
      </c>
    </row>
    <row r="33" spans="2:6">
      <c r="B33" s="42"/>
      <c r="C33" s="43" t="s">
        <v>42</v>
      </c>
      <c r="D33" s="44" t="s">
        <v>11</v>
      </c>
      <c r="E33" s="45">
        <v>0</v>
      </c>
      <c r="F33" s="45">
        <v>158.028668334</v>
      </c>
    </row>
    <row r="34" spans="2:6">
      <c r="B34" s="42"/>
      <c r="C34" s="43" t="s">
        <v>43</v>
      </c>
      <c r="D34" s="44" t="s">
        <v>11</v>
      </c>
      <c r="E34" s="45">
        <v>15.118536342200001</v>
      </c>
      <c r="F34" s="45">
        <v>1014.54756437</v>
      </c>
    </row>
    <row r="35" spans="2:6">
      <c r="B35" s="42"/>
      <c r="C35" s="51" t="s">
        <v>44</v>
      </c>
      <c r="D35" s="44" t="s">
        <v>11</v>
      </c>
      <c r="E35" s="45">
        <v>4.9178328675999996</v>
      </c>
      <c r="F35" s="45">
        <v>77.407269129599996</v>
      </c>
    </row>
    <row r="36" spans="2:6">
      <c r="B36" s="42"/>
      <c r="C36" s="43" t="s">
        <v>45</v>
      </c>
      <c r="D36" s="44" t="s">
        <v>28</v>
      </c>
      <c r="E36" s="45">
        <v>13.437309576300001</v>
      </c>
      <c r="F36" s="45">
        <v>528.93695043800005</v>
      </c>
    </row>
    <row r="37" spans="2:6">
      <c r="B37" s="42"/>
      <c r="C37" s="43" t="s">
        <v>46</v>
      </c>
      <c r="D37" s="44" t="s">
        <v>28</v>
      </c>
      <c r="E37" s="45">
        <v>22.326467050200002</v>
      </c>
      <c r="F37" s="45">
        <v>736.07371011400005</v>
      </c>
    </row>
    <row r="38" spans="2:6">
      <c r="B38" s="42"/>
      <c r="C38" s="43" t="s">
        <v>39</v>
      </c>
      <c r="D38" s="44" t="s">
        <v>28</v>
      </c>
      <c r="E38" s="45">
        <v>4.6802966799999998E-2</v>
      </c>
      <c r="F38" s="45">
        <v>4.6803164100000003E-2</v>
      </c>
    </row>
    <row r="39" spans="2:6">
      <c r="B39" s="46"/>
      <c r="C39" s="47" t="s">
        <v>40</v>
      </c>
      <c r="D39" s="48" t="s">
        <v>28</v>
      </c>
      <c r="E39" s="49">
        <v>0.40049224639999997</v>
      </c>
      <c r="F39" s="49">
        <v>1.9769025634999999</v>
      </c>
    </row>
    <row r="40" spans="2:6">
      <c r="B40" s="52" t="s">
        <v>47</v>
      </c>
      <c r="C40" s="53" t="s">
        <v>48</v>
      </c>
      <c r="D40" s="37" t="s">
        <v>11</v>
      </c>
      <c r="E40" s="41">
        <v>2745.6753020000001</v>
      </c>
      <c r="F40" s="41">
        <v>63362.626552299997</v>
      </c>
    </row>
    <row r="41" spans="2:6">
      <c r="B41" s="54"/>
      <c r="C41" s="51" t="s">
        <v>49</v>
      </c>
      <c r="D41" s="44" t="s">
        <v>11</v>
      </c>
      <c r="E41" s="45">
        <v>2064.9363363699999</v>
      </c>
      <c r="F41" s="55">
        <v>3929.0052946800001</v>
      </c>
    </row>
    <row r="42" spans="2:6">
      <c r="B42" s="54"/>
      <c r="C42" s="51" t="s">
        <v>50</v>
      </c>
      <c r="D42" s="44" t="s">
        <v>11</v>
      </c>
      <c r="E42" s="45">
        <v>839.45615441300004</v>
      </c>
      <c r="F42" s="55">
        <v>8471.4069978900006</v>
      </c>
    </row>
    <row r="43" spans="2:6">
      <c r="B43" s="54"/>
      <c r="C43" s="51" t="s">
        <v>51</v>
      </c>
      <c r="D43" s="44" t="s">
        <v>11</v>
      </c>
      <c r="E43" s="45">
        <v>589.07371295300004</v>
      </c>
      <c r="F43" s="55">
        <v>42048.560611100002</v>
      </c>
    </row>
    <row r="44" spans="2:6">
      <c r="B44" s="54"/>
      <c r="C44" s="51" t="s">
        <v>52</v>
      </c>
      <c r="D44" s="44" t="s">
        <v>11</v>
      </c>
      <c r="E44" s="45">
        <v>351.756911371</v>
      </c>
      <c r="F44" s="55">
        <v>22265.9816565</v>
      </c>
    </row>
    <row r="45" spans="2:6">
      <c r="B45" s="54"/>
      <c r="C45" s="51" t="s">
        <v>53</v>
      </c>
      <c r="D45" s="44" t="s">
        <v>11</v>
      </c>
      <c r="E45" s="45">
        <v>32.050381707699998</v>
      </c>
      <c r="F45" s="55">
        <v>2516.6263229199999</v>
      </c>
    </row>
    <row r="46" spans="2:6">
      <c r="B46" s="54"/>
      <c r="C46" s="51" t="s">
        <v>54</v>
      </c>
      <c r="D46" s="44" t="s">
        <v>11</v>
      </c>
      <c r="E46" s="45">
        <v>19.984047054200001</v>
      </c>
      <c r="F46" s="55">
        <v>155.17836978</v>
      </c>
    </row>
    <row r="47" spans="2:6">
      <c r="B47" s="56"/>
      <c r="C47" s="57" t="s">
        <v>55</v>
      </c>
      <c r="D47" s="48" t="s">
        <v>11</v>
      </c>
      <c r="E47" s="49">
        <v>1.755972066</v>
      </c>
      <c r="F47" s="49">
        <v>1770.35743854</v>
      </c>
    </row>
    <row r="48" spans="2:6">
      <c r="B48" s="12"/>
      <c r="C48" s="14"/>
      <c r="D48" s="18"/>
      <c r="E48" s="18"/>
      <c r="F48" s="9"/>
    </row>
    <row r="49" spans="2:6">
      <c r="B49" s="60" t="s">
        <v>56</v>
      </c>
      <c r="C49" s="14"/>
      <c r="D49" s="18"/>
      <c r="E49" s="18"/>
      <c r="F49" s="9"/>
    </row>
    <row r="50" spans="2:6">
      <c r="B50" s="60" t="s">
        <v>57</v>
      </c>
      <c r="C50" s="14"/>
      <c r="D50" s="18"/>
      <c r="E50" s="18"/>
    </row>
    <row r="51" spans="2:6">
      <c r="B51" s="12"/>
      <c r="C51" s="14"/>
      <c r="D51" s="18"/>
      <c r="E51" s="18"/>
    </row>
    <row r="52" spans="2:6">
      <c r="B52" s="12"/>
      <c r="C52" s="14"/>
      <c r="D52" s="18"/>
      <c r="E52" s="18"/>
    </row>
    <row r="53" spans="2:6">
      <c r="B53" s="61" t="s">
        <v>58</v>
      </c>
      <c r="C53" s="14"/>
      <c r="D53" s="18"/>
      <c r="E53" s="18"/>
    </row>
    <row r="54" spans="2:6">
      <c r="B54" s="62" t="s">
        <v>59</v>
      </c>
      <c r="C54" s="14"/>
      <c r="D54" s="18"/>
      <c r="E54" s="18"/>
    </row>
    <row r="55" spans="2:6">
      <c r="B55" s="63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55" s="14"/>
      <c r="D55" s="18"/>
      <c r="E55" s="18"/>
    </row>
    <row r="56" spans="2:6">
      <c r="B56" s="62" t="str">
        <f>CONCATENATE(CHAR(169)," European Union / Copernicus Emergency Management Service")</f>
        <v>© European Union / Copernicus Emergency Management Service</v>
      </c>
      <c r="C56" s="14"/>
      <c r="D56" s="18"/>
      <c r="E56" s="18"/>
    </row>
    <row r="57" spans="2:6">
      <c r="B57" s="12"/>
      <c r="C57" s="14"/>
      <c r="D57" s="18"/>
      <c r="E57" s="18"/>
    </row>
    <row r="58" spans="2:6">
      <c r="B58" s="12"/>
      <c r="C58" s="14"/>
      <c r="D58" s="18"/>
      <c r="E58" s="18"/>
    </row>
    <row r="59" spans="2:6">
      <c r="B59" s="61" t="s">
        <v>60</v>
      </c>
      <c r="C59" s="16"/>
      <c r="D59" s="18"/>
      <c r="E59" s="18"/>
    </row>
    <row r="60" spans="2:6">
      <c r="B60" s="62" t="s">
        <v>61</v>
      </c>
      <c r="C60" s="16"/>
      <c r="D60" s="18"/>
      <c r="E60" s="18"/>
    </row>
    <row r="61" spans="2:6">
      <c r="B61" s="62" t="s">
        <v>62</v>
      </c>
      <c r="C61" s="16"/>
      <c r="D61" s="18"/>
      <c r="E61" s="64" t="s">
        <v>63</v>
      </c>
    </row>
    <row r="62" spans="2:6">
      <c r="B62" s="62" t="s">
        <v>64</v>
      </c>
      <c r="C62" s="16"/>
      <c r="D62" s="18"/>
      <c r="E62" s="18"/>
    </row>
    <row r="63" spans="2:6">
      <c r="B63" s="62" t="s">
        <v>65</v>
      </c>
      <c r="C63" s="16"/>
      <c r="D63" s="18"/>
      <c r="E63" s="18"/>
    </row>
    <row r="64" spans="2:6">
      <c r="B64" s="12"/>
      <c r="C64" s="16"/>
      <c r="D64" s="18"/>
      <c r="E64" s="18"/>
    </row>
    <row r="65" spans="2:5">
      <c r="B65" s="12"/>
      <c r="C65" s="16"/>
      <c r="D65" s="18"/>
      <c r="E65" s="18"/>
    </row>
    <row r="66" spans="2:5">
      <c r="B66" s="61" t="s">
        <v>66</v>
      </c>
      <c r="C66" s="16"/>
      <c r="D66" s="18"/>
      <c r="E66" s="18"/>
    </row>
    <row r="67" spans="2:5">
      <c r="B67" s="62" t="s">
        <v>67</v>
      </c>
      <c r="C67" s="16"/>
      <c r="D67" s="18"/>
      <c r="E67" s="18"/>
    </row>
    <row r="68" spans="2:5">
      <c r="B68" s="62" t="s">
        <v>68</v>
      </c>
      <c r="C68" s="16"/>
      <c r="D68" s="18"/>
      <c r="E68" s="18"/>
    </row>
    <row r="69" spans="2:5">
      <c r="B69" s="12"/>
      <c r="C69" s="16"/>
      <c r="D69" s="18"/>
      <c r="E69" s="18"/>
    </row>
    <row r="70" spans="2:5">
      <c r="B70" s="12"/>
      <c r="C70" s="16"/>
      <c r="D70" s="18"/>
      <c r="E70" s="18"/>
    </row>
    <row r="71" spans="2:5">
      <c r="B71" s="61" t="s">
        <v>69</v>
      </c>
    </row>
    <row r="72" spans="2:5">
      <c r="B72" s="62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</row>
    <row r="73" spans="2:5">
      <c r="B73" s="62" t="str">
        <f>CONCATENATE("Corine Land Cover (CLC) 2018, EuroBoundaryMap 2017 ",CHAR(169),"EuroGeographics.  ")</f>
        <v xml:space="preserve">Corine Land Cover (CLC) 2018, EuroBoundaryMap 2017 ©EuroGeographics.  </v>
      </c>
    </row>
    <row r="74" spans="2:5">
      <c r="B74" s="62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75" spans="2:5">
      <c r="B75" s="62" t="s">
        <v>151</v>
      </c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defaultRowHeight="15"/>
  <cols>
    <col min="1" max="12" width="14" style="2" customWidth="1"/>
  </cols>
  <sheetData>
    <row r="1" spans="1:12">
      <c r="A1" t="s">
        <v>70</v>
      </c>
    </row>
    <row r="3" spans="1:12" ht="51">
      <c r="A3" s="65" t="s">
        <v>71</v>
      </c>
      <c r="B3" s="65" t="s">
        <v>72</v>
      </c>
      <c r="C3" s="65" t="s">
        <v>73</v>
      </c>
      <c r="D3" s="65" t="s">
        <v>74</v>
      </c>
      <c r="E3" s="65" t="s">
        <v>75</v>
      </c>
      <c r="F3" s="65" t="s">
        <v>76</v>
      </c>
      <c r="G3" s="65" t="s">
        <v>77</v>
      </c>
      <c r="H3" s="65" t="s">
        <v>78</v>
      </c>
      <c r="I3" s="65" t="s">
        <v>79</v>
      </c>
      <c r="J3" s="65" t="s">
        <v>80</v>
      </c>
      <c r="K3" s="65" t="s">
        <v>81</v>
      </c>
      <c r="L3" s="65" t="s">
        <v>82</v>
      </c>
    </row>
    <row r="4" spans="1:12" ht="101.25">
      <c r="A4" s="66" t="s">
        <v>83</v>
      </c>
      <c r="B4" s="67" t="s">
        <v>84</v>
      </c>
      <c r="C4" s="67" t="s">
        <v>85</v>
      </c>
      <c r="D4" s="67" t="s">
        <v>86</v>
      </c>
      <c r="E4" s="67" t="s">
        <v>87</v>
      </c>
      <c r="F4" s="67" t="s">
        <v>88</v>
      </c>
      <c r="G4" s="67" t="s">
        <v>89</v>
      </c>
      <c r="H4" s="67" t="s">
        <v>90</v>
      </c>
      <c r="I4" s="67" t="s">
        <v>91</v>
      </c>
      <c r="J4" s="67" t="s">
        <v>91</v>
      </c>
      <c r="K4" s="67" t="s">
        <v>91</v>
      </c>
      <c r="L4" s="67" t="s">
        <v>92</v>
      </c>
    </row>
    <row r="5" spans="1:12">
      <c r="A5" s="68" t="s">
        <v>9</v>
      </c>
      <c r="B5" s="69">
        <v>616388</v>
      </c>
      <c r="C5" s="70">
        <v>544730</v>
      </c>
      <c r="D5" s="69">
        <v>504394</v>
      </c>
      <c r="E5" s="69">
        <v>530466</v>
      </c>
      <c r="F5" s="69">
        <v>565511</v>
      </c>
      <c r="G5" s="69">
        <v>504385</v>
      </c>
      <c r="H5" s="69">
        <v>524179</v>
      </c>
      <c r="I5" s="71">
        <v>541436</v>
      </c>
      <c r="J5" s="71">
        <v>36589</v>
      </c>
      <c r="K5" s="71">
        <v>6.8000000000000007</v>
      </c>
      <c r="L5" s="72" t="s">
        <v>93</v>
      </c>
    </row>
    <row r="6" spans="1:12">
      <c r="A6" s="68" t="s">
        <v>94</v>
      </c>
      <c r="B6" s="69">
        <v>4398</v>
      </c>
      <c r="C6" s="70">
        <v>816</v>
      </c>
      <c r="D6" s="69">
        <v>10807</v>
      </c>
      <c r="E6" s="69">
        <v>917</v>
      </c>
      <c r="F6" s="69">
        <v>2772</v>
      </c>
      <c r="G6" s="69">
        <v>4503</v>
      </c>
      <c r="H6" s="69">
        <v>5119</v>
      </c>
      <c r="I6" s="71">
        <v>4190</v>
      </c>
      <c r="J6" s="71">
        <v>3137</v>
      </c>
      <c r="K6" s="71">
        <v>74.900000000000006</v>
      </c>
      <c r="L6" s="73" t="s">
        <v>95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defaultRowHeight="15"/>
  <cols>
    <col min="1" max="1" width="5" style="2" customWidth="1"/>
    <col min="2" max="2" width="16" style="2" customWidth="1"/>
    <col min="3" max="3" width="12" style="2" customWidth="1"/>
    <col min="4" max="4" width="27" style="2" customWidth="1"/>
    <col min="5" max="5" width="14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96</v>
      </c>
    </row>
    <row r="4" spans="1:8">
      <c r="A4" s="32" t="s">
        <v>97</v>
      </c>
      <c r="B4" s="32" t="s">
        <v>98</v>
      </c>
      <c r="C4" s="32" t="s">
        <v>99</v>
      </c>
      <c r="D4" s="32" t="s">
        <v>100</v>
      </c>
      <c r="E4" s="32" t="s">
        <v>101</v>
      </c>
      <c r="F4" s="32" t="s">
        <v>102</v>
      </c>
      <c r="G4" s="32" t="s">
        <v>103</v>
      </c>
      <c r="H4" s="32" t="s">
        <v>104</v>
      </c>
    </row>
    <row r="5" spans="1:8">
      <c r="A5" s="62">
        <v>0</v>
      </c>
      <c r="B5" s="62" t="s">
        <v>105</v>
      </c>
      <c r="C5" s="62" t="s">
        <v>106</v>
      </c>
      <c r="D5" s="62" t="s">
        <v>107</v>
      </c>
      <c r="E5" s="62" t="s">
        <v>108</v>
      </c>
      <c r="F5" s="62">
        <v>5</v>
      </c>
      <c r="G5" s="62">
        <v>1159</v>
      </c>
      <c r="H5" s="62">
        <v>6644.6888927299997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H5"/>
  <sheetViews>
    <sheetView workbookViewId="0"/>
  </sheetViews>
  <sheetFormatPr defaultRowHeight="15"/>
  <cols>
    <col min="1" max="1" width="5" style="2" customWidth="1"/>
    <col min="2" max="3" width="22" style="2" customWidth="1"/>
    <col min="4" max="4" width="27" style="2" customWidth="1"/>
    <col min="5" max="5" width="22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109</v>
      </c>
    </row>
    <row r="4" spans="1:8">
      <c r="A4" s="32" t="s">
        <v>97</v>
      </c>
      <c r="B4" s="32" t="s">
        <v>98</v>
      </c>
      <c r="C4" s="32" t="s">
        <v>99</v>
      </c>
      <c r="D4" s="32" t="s">
        <v>100</v>
      </c>
      <c r="E4" s="32" t="s">
        <v>101</v>
      </c>
      <c r="F4" s="32" t="s">
        <v>102</v>
      </c>
      <c r="G4" s="32" t="s">
        <v>103</v>
      </c>
      <c r="H4" s="32" t="s">
        <v>104</v>
      </c>
    </row>
    <row r="5" spans="1:8">
      <c r="A5" s="62">
        <v>0</v>
      </c>
      <c r="B5" s="62" t="s">
        <v>110</v>
      </c>
      <c r="C5" s="62" t="s">
        <v>110</v>
      </c>
      <c r="D5" s="62" t="s">
        <v>107</v>
      </c>
      <c r="E5" s="62" t="s">
        <v>110</v>
      </c>
      <c r="F5" s="62">
        <v>997</v>
      </c>
      <c r="G5" s="62">
        <v>1803</v>
      </c>
      <c r="H5" s="62">
        <v>9884.1468882900008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12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43" style="2" customWidth="1"/>
    <col min="6" max="6" width="19" style="2" customWidth="1"/>
    <col min="7" max="7" width="15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111</v>
      </c>
    </row>
    <row r="4" spans="1:12">
      <c r="A4" s="32" t="s">
        <v>97</v>
      </c>
      <c r="B4" s="32" t="s">
        <v>112</v>
      </c>
      <c r="C4" s="32" t="s">
        <v>113</v>
      </c>
      <c r="D4" s="32" t="s">
        <v>114</v>
      </c>
      <c r="E4" s="32" t="s">
        <v>115</v>
      </c>
      <c r="F4" s="32" t="s">
        <v>116</v>
      </c>
      <c r="G4" s="32" t="s">
        <v>101</v>
      </c>
      <c r="H4" s="32" t="s">
        <v>102</v>
      </c>
      <c r="I4" s="32" t="s">
        <v>117</v>
      </c>
      <c r="J4" s="32" t="s">
        <v>118</v>
      </c>
      <c r="K4" s="32" t="s">
        <v>103</v>
      </c>
      <c r="L4" s="32" t="s">
        <v>104</v>
      </c>
    </row>
    <row r="5" spans="1:12">
      <c r="A5" s="62">
        <v>0</v>
      </c>
      <c r="B5" s="62">
        <v>12</v>
      </c>
      <c r="C5" s="62" t="s">
        <v>119</v>
      </c>
      <c r="D5" s="62">
        <v>122</v>
      </c>
      <c r="E5" s="62" t="s">
        <v>17</v>
      </c>
      <c r="F5" s="62" t="s">
        <v>120</v>
      </c>
      <c r="G5" s="62" t="s">
        <v>121</v>
      </c>
      <c r="H5" s="62">
        <v>997</v>
      </c>
      <c r="I5" s="62">
        <v>994</v>
      </c>
      <c r="J5" s="62" t="s">
        <v>122</v>
      </c>
      <c r="K5" s="62">
        <v>91</v>
      </c>
      <c r="L5" s="62">
        <v>356.51296559600002</v>
      </c>
    </row>
    <row r="6" spans="1:12">
      <c r="A6" s="62">
        <v>1</v>
      </c>
      <c r="B6" s="62">
        <v>12</v>
      </c>
      <c r="C6" s="62" t="s">
        <v>119</v>
      </c>
      <c r="D6" s="62">
        <v>123</v>
      </c>
      <c r="E6" s="62" t="s">
        <v>18</v>
      </c>
      <c r="F6" s="62" t="s">
        <v>120</v>
      </c>
      <c r="G6" s="62" t="s">
        <v>121</v>
      </c>
      <c r="H6" s="62">
        <v>997</v>
      </c>
      <c r="I6" s="62">
        <v>994</v>
      </c>
      <c r="J6" s="62" t="s">
        <v>122</v>
      </c>
      <c r="K6" s="62">
        <v>63</v>
      </c>
      <c r="L6" s="62">
        <v>141.09855945199999</v>
      </c>
    </row>
    <row r="7" spans="1:12">
      <c r="A7" s="62">
        <v>2</v>
      </c>
      <c r="B7" s="62">
        <v>12</v>
      </c>
      <c r="C7" s="62" t="s">
        <v>119</v>
      </c>
      <c r="D7" s="62">
        <v>1251</v>
      </c>
      <c r="E7" s="62" t="s">
        <v>19</v>
      </c>
      <c r="F7" s="62" t="s">
        <v>120</v>
      </c>
      <c r="G7" s="62" t="s">
        <v>121</v>
      </c>
      <c r="H7" s="62">
        <v>997</v>
      </c>
      <c r="I7" s="62">
        <v>994</v>
      </c>
      <c r="J7" s="62" t="s">
        <v>122</v>
      </c>
      <c r="K7" s="62">
        <v>421</v>
      </c>
      <c r="L7" s="62">
        <v>2529.1477254400002</v>
      </c>
    </row>
    <row r="8" spans="1:12">
      <c r="A8" s="62">
        <v>3</v>
      </c>
      <c r="B8" s="62">
        <v>12</v>
      </c>
      <c r="C8" s="62" t="s">
        <v>119</v>
      </c>
      <c r="D8" s="62">
        <v>1263</v>
      </c>
      <c r="E8" s="62" t="s">
        <v>20</v>
      </c>
      <c r="F8" s="62" t="s">
        <v>120</v>
      </c>
      <c r="G8" s="62" t="s">
        <v>121</v>
      </c>
      <c r="H8" s="62">
        <v>997</v>
      </c>
      <c r="I8" s="62">
        <v>994</v>
      </c>
      <c r="J8" s="62" t="s">
        <v>122</v>
      </c>
      <c r="K8" s="62">
        <v>181</v>
      </c>
      <c r="L8" s="62">
        <v>283.78532683499998</v>
      </c>
    </row>
    <row r="9" spans="1:12">
      <c r="A9" s="62">
        <v>4</v>
      </c>
      <c r="B9" s="62">
        <v>12</v>
      </c>
      <c r="C9" s="62" t="s">
        <v>119</v>
      </c>
      <c r="D9" s="62">
        <v>1264</v>
      </c>
      <c r="E9" s="62" t="s">
        <v>21</v>
      </c>
      <c r="F9" s="62" t="s">
        <v>120</v>
      </c>
      <c r="G9" s="62" t="s">
        <v>121</v>
      </c>
      <c r="H9" s="62">
        <v>997</v>
      </c>
      <c r="I9" s="62">
        <v>994</v>
      </c>
      <c r="J9" s="62" t="s">
        <v>122</v>
      </c>
      <c r="K9" s="62">
        <v>16</v>
      </c>
      <c r="L9" s="62">
        <v>79.186450332500002</v>
      </c>
    </row>
    <row r="10" spans="1:12">
      <c r="A10" s="62">
        <v>5</v>
      </c>
      <c r="B10" s="62">
        <v>12</v>
      </c>
      <c r="C10" s="62" t="s">
        <v>119</v>
      </c>
      <c r="D10" s="62">
        <v>1279</v>
      </c>
      <c r="E10" s="62" t="s">
        <v>22</v>
      </c>
      <c r="F10" s="62" t="s">
        <v>120</v>
      </c>
      <c r="G10" s="62" t="s">
        <v>121</v>
      </c>
      <c r="H10" s="62">
        <v>997</v>
      </c>
      <c r="I10" s="62">
        <v>994</v>
      </c>
      <c r="J10" s="62" t="s">
        <v>122</v>
      </c>
      <c r="K10" s="62">
        <v>8</v>
      </c>
      <c r="L10" s="62">
        <v>3765.7740778299999</v>
      </c>
    </row>
    <row r="11" spans="1:12">
      <c r="A11" s="62">
        <v>6</v>
      </c>
      <c r="B11" s="62">
        <v>12</v>
      </c>
      <c r="C11" s="62" t="s">
        <v>119</v>
      </c>
      <c r="D11" s="62">
        <v>1280</v>
      </c>
      <c r="E11" s="62" t="s">
        <v>23</v>
      </c>
      <c r="F11" s="62" t="s">
        <v>120</v>
      </c>
      <c r="G11" s="62" t="s">
        <v>121</v>
      </c>
      <c r="H11" s="62">
        <v>997</v>
      </c>
      <c r="I11" s="62">
        <v>994</v>
      </c>
      <c r="J11" s="62" t="s">
        <v>122</v>
      </c>
      <c r="K11" s="62">
        <v>114</v>
      </c>
      <c r="L11" s="62">
        <v>136.93488878100001</v>
      </c>
    </row>
    <row r="12" spans="1:12">
      <c r="A12" s="62">
        <v>7</v>
      </c>
      <c r="B12" s="62">
        <v>11</v>
      </c>
      <c r="C12" s="62" t="s">
        <v>16</v>
      </c>
      <c r="D12" s="62">
        <v>997</v>
      </c>
      <c r="E12" s="62" t="s">
        <v>122</v>
      </c>
      <c r="F12" s="62" t="s">
        <v>120</v>
      </c>
      <c r="G12" s="62" t="s">
        <v>121</v>
      </c>
      <c r="H12" s="62">
        <v>997</v>
      </c>
      <c r="I12" s="62">
        <v>994</v>
      </c>
      <c r="J12" s="62" t="s">
        <v>122</v>
      </c>
      <c r="K12" s="62">
        <v>292</v>
      </c>
      <c r="L12" s="62">
        <v>7776.3508591600003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10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43" style="2" customWidth="1"/>
    <col min="6" max="6" width="19" style="2" customWidth="1"/>
    <col min="7" max="7" width="15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123</v>
      </c>
    </row>
    <row r="4" spans="1:12">
      <c r="A4" s="32" t="s">
        <v>97</v>
      </c>
      <c r="B4" s="32" t="s">
        <v>112</v>
      </c>
      <c r="C4" s="32" t="s">
        <v>113</v>
      </c>
      <c r="D4" s="32" t="s">
        <v>114</v>
      </c>
      <c r="E4" s="32" t="s">
        <v>115</v>
      </c>
      <c r="F4" s="32" t="s">
        <v>116</v>
      </c>
      <c r="G4" s="32" t="s">
        <v>101</v>
      </c>
      <c r="H4" s="32" t="s">
        <v>102</v>
      </c>
      <c r="I4" s="32" t="s">
        <v>117</v>
      </c>
      <c r="J4" s="32" t="s">
        <v>118</v>
      </c>
      <c r="K4" s="32" t="s">
        <v>103</v>
      </c>
      <c r="L4" s="32" t="s">
        <v>104</v>
      </c>
    </row>
    <row r="5" spans="1:12">
      <c r="A5" s="62">
        <v>0</v>
      </c>
      <c r="B5" s="62">
        <v>12</v>
      </c>
      <c r="C5" s="62" t="s">
        <v>119</v>
      </c>
      <c r="D5" s="62">
        <v>122</v>
      </c>
      <c r="E5" s="62" t="s">
        <v>17</v>
      </c>
      <c r="F5" s="62" t="s">
        <v>120</v>
      </c>
      <c r="G5" s="62" t="s">
        <v>121</v>
      </c>
      <c r="H5" s="62">
        <v>997</v>
      </c>
      <c r="I5" s="62">
        <v>994</v>
      </c>
      <c r="J5" s="62" t="s">
        <v>122</v>
      </c>
      <c r="K5" s="62">
        <v>1</v>
      </c>
      <c r="L5" s="62">
        <v>0.21556210009999999</v>
      </c>
    </row>
    <row r="6" spans="1:12">
      <c r="A6" s="62">
        <v>1</v>
      </c>
      <c r="B6" s="62">
        <v>12</v>
      </c>
      <c r="C6" s="62" t="s">
        <v>119</v>
      </c>
      <c r="D6" s="62">
        <v>123</v>
      </c>
      <c r="E6" s="62" t="s">
        <v>18</v>
      </c>
      <c r="F6" s="62" t="s">
        <v>120</v>
      </c>
      <c r="G6" s="62" t="s">
        <v>121</v>
      </c>
      <c r="H6" s="62">
        <v>997</v>
      </c>
      <c r="I6" s="62">
        <v>994</v>
      </c>
      <c r="J6" s="62" t="s">
        <v>122</v>
      </c>
      <c r="K6" s="62">
        <v>2</v>
      </c>
      <c r="L6" s="62">
        <v>0.33680741469999997</v>
      </c>
    </row>
    <row r="7" spans="1:12">
      <c r="A7" s="62">
        <v>2</v>
      </c>
      <c r="B7" s="62">
        <v>12</v>
      </c>
      <c r="C7" s="62" t="s">
        <v>119</v>
      </c>
      <c r="D7" s="62">
        <v>1251</v>
      </c>
      <c r="E7" s="62" t="s">
        <v>19</v>
      </c>
      <c r="F7" s="62" t="s">
        <v>120</v>
      </c>
      <c r="G7" s="62" t="s">
        <v>121</v>
      </c>
      <c r="H7" s="62">
        <v>997</v>
      </c>
      <c r="I7" s="62">
        <v>994</v>
      </c>
      <c r="J7" s="62" t="s">
        <v>122</v>
      </c>
      <c r="K7" s="62">
        <v>9</v>
      </c>
      <c r="L7" s="62">
        <v>10.778254159699999</v>
      </c>
    </row>
    <row r="8" spans="1:12">
      <c r="A8" s="62">
        <v>3</v>
      </c>
      <c r="B8" s="62">
        <v>12</v>
      </c>
      <c r="C8" s="62" t="s">
        <v>119</v>
      </c>
      <c r="D8" s="62">
        <v>1263</v>
      </c>
      <c r="E8" s="62" t="s">
        <v>20</v>
      </c>
      <c r="F8" s="62" t="s">
        <v>120</v>
      </c>
      <c r="G8" s="62" t="s">
        <v>121</v>
      </c>
      <c r="H8" s="62">
        <v>997</v>
      </c>
      <c r="I8" s="62">
        <v>994</v>
      </c>
      <c r="J8" s="62" t="s">
        <v>122</v>
      </c>
      <c r="K8" s="62">
        <v>1</v>
      </c>
      <c r="L8" s="62">
        <v>0.15783244360000001</v>
      </c>
    </row>
    <row r="9" spans="1:12">
      <c r="A9" s="62">
        <v>4</v>
      </c>
      <c r="B9" s="62">
        <v>12</v>
      </c>
      <c r="C9" s="62" t="s">
        <v>119</v>
      </c>
      <c r="D9" s="62">
        <v>1264</v>
      </c>
      <c r="E9" s="62" t="s">
        <v>21</v>
      </c>
      <c r="F9" s="62" t="s">
        <v>120</v>
      </c>
      <c r="G9" s="62" t="s">
        <v>121</v>
      </c>
      <c r="H9" s="62">
        <v>997</v>
      </c>
      <c r="I9" s="62">
        <v>994</v>
      </c>
      <c r="J9" s="62" t="s">
        <v>122</v>
      </c>
      <c r="K9" s="62">
        <v>1</v>
      </c>
      <c r="L9" s="62">
        <v>3.6056969000000001E-3</v>
      </c>
    </row>
    <row r="10" spans="1:12">
      <c r="A10" s="62">
        <v>5</v>
      </c>
      <c r="B10" s="62">
        <v>11</v>
      </c>
      <c r="C10" s="62" t="s">
        <v>16</v>
      </c>
      <c r="D10" s="62">
        <v>997</v>
      </c>
      <c r="E10" s="62" t="s">
        <v>122</v>
      </c>
      <c r="F10" s="62" t="s">
        <v>120</v>
      </c>
      <c r="G10" s="62" t="s">
        <v>121</v>
      </c>
      <c r="H10" s="62">
        <v>997</v>
      </c>
      <c r="I10" s="62">
        <v>994</v>
      </c>
      <c r="J10" s="62" t="s">
        <v>122</v>
      </c>
      <c r="K10" s="62">
        <v>33</v>
      </c>
      <c r="L10" s="62">
        <v>20.312665239800001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7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18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124</v>
      </c>
    </row>
    <row r="4" spans="1:12">
      <c r="A4" s="32" t="s">
        <v>97</v>
      </c>
      <c r="B4" s="32" t="s">
        <v>112</v>
      </c>
      <c r="C4" s="32" t="s">
        <v>113</v>
      </c>
      <c r="D4" s="32" t="s">
        <v>114</v>
      </c>
      <c r="E4" s="32" t="s">
        <v>115</v>
      </c>
      <c r="F4" s="32" t="s">
        <v>116</v>
      </c>
      <c r="G4" s="32" t="s">
        <v>101</v>
      </c>
      <c r="H4" s="32" t="s">
        <v>102</v>
      </c>
      <c r="I4" s="32" t="s">
        <v>117</v>
      </c>
      <c r="J4" s="32" t="s">
        <v>118</v>
      </c>
      <c r="K4" s="32" t="s">
        <v>103</v>
      </c>
      <c r="L4" s="32" t="s">
        <v>104</v>
      </c>
    </row>
    <row r="5" spans="1:12">
      <c r="A5" s="62">
        <v>0</v>
      </c>
      <c r="B5" s="62">
        <v>213</v>
      </c>
      <c r="C5" s="62" t="s">
        <v>125</v>
      </c>
      <c r="D5" s="62">
        <v>2130</v>
      </c>
      <c r="E5" s="62" t="s">
        <v>25</v>
      </c>
      <c r="F5" s="62" t="s">
        <v>120</v>
      </c>
      <c r="G5" s="62" t="s">
        <v>122</v>
      </c>
      <c r="H5" s="62">
        <v>997</v>
      </c>
      <c r="I5" s="62">
        <v>994</v>
      </c>
      <c r="J5" s="62" t="s">
        <v>122</v>
      </c>
      <c r="K5" s="62">
        <v>2</v>
      </c>
      <c r="L5" s="62">
        <v>385.40998856499999</v>
      </c>
    </row>
    <row r="6" spans="1:12">
      <c r="A6" s="62">
        <v>1</v>
      </c>
      <c r="B6" s="62">
        <v>213</v>
      </c>
      <c r="C6" s="62" t="s">
        <v>125</v>
      </c>
      <c r="D6" s="62">
        <v>21312</v>
      </c>
      <c r="E6" s="62" t="s">
        <v>26</v>
      </c>
      <c r="F6" s="62" t="s">
        <v>120</v>
      </c>
      <c r="G6" s="62" t="s">
        <v>122</v>
      </c>
      <c r="H6" s="62">
        <v>997</v>
      </c>
      <c r="I6" s="62">
        <v>994</v>
      </c>
      <c r="J6" s="62" t="s">
        <v>122</v>
      </c>
      <c r="K6" s="62">
        <v>10</v>
      </c>
      <c r="L6" s="62">
        <v>0.43720216410000001</v>
      </c>
    </row>
    <row r="7" spans="1:12">
      <c r="A7" s="62">
        <v>2</v>
      </c>
      <c r="B7" s="62">
        <v>215</v>
      </c>
      <c r="C7" s="62" t="s">
        <v>126</v>
      </c>
      <c r="D7" s="62">
        <v>21510</v>
      </c>
      <c r="E7" s="62" t="s">
        <v>27</v>
      </c>
      <c r="F7" s="62" t="s">
        <v>120</v>
      </c>
      <c r="G7" s="62" t="s">
        <v>122</v>
      </c>
      <c r="H7" s="62">
        <v>997</v>
      </c>
      <c r="I7" s="62">
        <v>994</v>
      </c>
      <c r="J7" s="62" t="s">
        <v>122</v>
      </c>
      <c r="K7" s="62">
        <v>1</v>
      </c>
      <c r="L7" s="62">
        <v>87.068987392899999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5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1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127</v>
      </c>
    </row>
    <row r="4" spans="1:12">
      <c r="A4" s="32" t="s">
        <v>97</v>
      </c>
      <c r="B4" s="32" t="s">
        <v>112</v>
      </c>
      <c r="C4" s="32" t="s">
        <v>113</v>
      </c>
      <c r="D4" s="32" t="s">
        <v>114</v>
      </c>
      <c r="E4" s="32" t="s">
        <v>115</v>
      </c>
      <c r="F4" s="32" t="s">
        <v>116</v>
      </c>
      <c r="G4" s="32" t="s">
        <v>101</v>
      </c>
      <c r="H4" s="32" t="s">
        <v>102</v>
      </c>
      <c r="I4" s="32" t="s">
        <v>117</v>
      </c>
      <c r="J4" s="32" t="s">
        <v>118</v>
      </c>
      <c r="K4" s="32" t="s">
        <v>103</v>
      </c>
      <c r="L4" s="32" t="s">
        <v>104</v>
      </c>
    </row>
    <row r="5" spans="1:12">
      <c r="A5" s="62">
        <v>0</v>
      </c>
      <c r="B5" s="62">
        <v>215</v>
      </c>
      <c r="C5" s="62" t="s">
        <v>126</v>
      </c>
      <c r="D5" s="62">
        <v>21510</v>
      </c>
      <c r="E5" s="62" t="s">
        <v>27</v>
      </c>
      <c r="F5" s="62" t="s">
        <v>120</v>
      </c>
      <c r="G5" s="62" t="s">
        <v>122</v>
      </c>
      <c r="H5" s="62">
        <v>997</v>
      </c>
      <c r="I5" s="62">
        <v>994</v>
      </c>
      <c r="J5" s="62" t="s">
        <v>122</v>
      </c>
      <c r="K5" s="62">
        <v>1</v>
      </c>
      <c r="L5" s="62">
        <v>7.0475697186000001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14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128</v>
      </c>
    </row>
    <row r="4" spans="1:12">
      <c r="A4" s="32" t="s">
        <v>97</v>
      </c>
      <c r="B4" s="32" t="s">
        <v>112</v>
      </c>
      <c r="C4" s="32" t="s">
        <v>113</v>
      </c>
      <c r="D4" s="32" t="s">
        <v>114</v>
      </c>
      <c r="E4" s="32" t="s">
        <v>115</v>
      </c>
      <c r="F4" s="32" t="s">
        <v>116</v>
      </c>
      <c r="G4" s="32" t="s">
        <v>101</v>
      </c>
      <c r="H4" s="32" t="s">
        <v>102</v>
      </c>
      <c r="I4" s="32" t="s">
        <v>117</v>
      </c>
      <c r="J4" s="32" t="s">
        <v>118</v>
      </c>
      <c r="K4" s="32" t="s">
        <v>103</v>
      </c>
      <c r="L4" s="32" t="s">
        <v>129</v>
      </c>
    </row>
    <row r="5" spans="1:12">
      <c r="A5" s="62">
        <v>0</v>
      </c>
      <c r="B5" s="62">
        <v>211</v>
      </c>
      <c r="C5" s="62" t="s">
        <v>130</v>
      </c>
      <c r="D5" s="62">
        <v>2111</v>
      </c>
      <c r="E5" s="62" t="s">
        <v>29</v>
      </c>
      <c r="F5" s="62" t="s">
        <v>120</v>
      </c>
      <c r="G5" s="62" t="s">
        <v>122</v>
      </c>
      <c r="H5" s="62">
        <v>997</v>
      </c>
      <c r="I5" s="62">
        <v>994</v>
      </c>
      <c r="J5" s="62" t="s">
        <v>122</v>
      </c>
      <c r="K5" s="62">
        <v>1034</v>
      </c>
      <c r="L5" s="62">
        <v>302.035240112</v>
      </c>
    </row>
    <row r="6" spans="1:12">
      <c r="A6" s="62">
        <v>1</v>
      </c>
      <c r="B6" s="62">
        <v>211</v>
      </c>
      <c r="C6" s="62" t="s">
        <v>130</v>
      </c>
      <c r="D6" s="62">
        <v>21120</v>
      </c>
      <c r="E6" s="62" t="s">
        <v>30</v>
      </c>
      <c r="F6" s="62" t="s">
        <v>120</v>
      </c>
      <c r="G6" s="62" t="s">
        <v>122</v>
      </c>
      <c r="H6" s="62">
        <v>997</v>
      </c>
      <c r="I6" s="62">
        <v>994</v>
      </c>
      <c r="J6" s="62" t="s">
        <v>122</v>
      </c>
      <c r="K6" s="62">
        <v>2276</v>
      </c>
      <c r="L6" s="62">
        <v>298.37334792799999</v>
      </c>
    </row>
    <row r="7" spans="1:12">
      <c r="A7" s="62">
        <v>2</v>
      </c>
      <c r="B7" s="62">
        <v>211</v>
      </c>
      <c r="C7" s="62" t="s">
        <v>130</v>
      </c>
      <c r="D7" s="62">
        <v>21121</v>
      </c>
      <c r="E7" s="62" t="s">
        <v>31</v>
      </c>
      <c r="F7" s="62" t="s">
        <v>120</v>
      </c>
      <c r="G7" s="62" t="s">
        <v>122</v>
      </c>
      <c r="H7" s="62">
        <v>997</v>
      </c>
      <c r="I7" s="62">
        <v>994</v>
      </c>
      <c r="J7" s="62" t="s">
        <v>122</v>
      </c>
      <c r="K7" s="62">
        <v>1830</v>
      </c>
      <c r="L7" s="62">
        <v>232.51954375400001</v>
      </c>
    </row>
    <row r="8" spans="1:12">
      <c r="A8" s="62">
        <v>3</v>
      </c>
      <c r="B8" s="62">
        <v>211</v>
      </c>
      <c r="C8" s="62" t="s">
        <v>130</v>
      </c>
      <c r="D8" s="62">
        <v>21122</v>
      </c>
      <c r="E8" s="62" t="s">
        <v>32</v>
      </c>
      <c r="F8" s="62" t="s">
        <v>120</v>
      </c>
      <c r="G8" s="62" t="s">
        <v>122</v>
      </c>
      <c r="H8" s="62">
        <v>997</v>
      </c>
      <c r="I8" s="62">
        <v>994</v>
      </c>
      <c r="J8" s="62" t="s">
        <v>122</v>
      </c>
      <c r="K8" s="62">
        <v>31954</v>
      </c>
      <c r="L8" s="62">
        <v>3681.7292531799999</v>
      </c>
    </row>
    <row r="9" spans="1:12">
      <c r="A9" s="62">
        <v>4</v>
      </c>
      <c r="B9" s="62">
        <v>211</v>
      </c>
      <c r="C9" s="62" t="s">
        <v>130</v>
      </c>
      <c r="D9" s="62">
        <v>21124</v>
      </c>
      <c r="E9" s="62" t="s">
        <v>33</v>
      </c>
      <c r="F9" s="62" t="s">
        <v>120</v>
      </c>
      <c r="G9" s="62" t="s">
        <v>122</v>
      </c>
      <c r="H9" s="62">
        <v>997</v>
      </c>
      <c r="I9" s="62">
        <v>994</v>
      </c>
      <c r="J9" s="62" t="s">
        <v>122</v>
      </c>
      <c r="K9" s="62">
        <v>10005</v>
      </c>
      <c r="L9" s="62">
        <v>4130.8330563500003</v>
      </c>
    </row>
    <row r="10" spans="1:12">
      <c r="A10" s="62">
        <v>5</v>
      </c>
      <c r="B10" s="62">
        <v>212</v>
      </c>
      <c r="C10" s="62" t="s">
        <v>131</v>
      </c>
      <c r="D10" s="62">
        <v>2121</v>
      </c>
      <c r="E10" s="62" t="s">
        <v>36</v>
      </c>
      <c r="F10" s="62" t="s">
        <v>120</v>
      </c>
      <c r="G10" s="62" t="s">
        <v>122</v>
      </c>
      <c r="H10" s="62">
        <v>997</v>
      </c>
      <c r="I10" s="62">
        <v>994</v>
      </c>
      <c r="J10" s="62" t="s">
        <v>122</v>
      </c>
      <c r="K10" s="62">
        <v>2457</v>
      </c>
      <c r="L10" s="62">
        <v>843.20854808299998</v>
      </c>
    </row>
    <row r="11" spans="1:12">
      <c r="A11" s="62">
        <v>6</v>
      </c>
      <c r="B11" s="62">
        <v>212</v>
      </c>
      <c r="C11" s="62" t="s">
        <v>131</v>
      </c>
      <c r="D11" s="62">
        <v>21210</v>
      </c>
      <c r="E11" s="62" t="s">
        <v>34</v>
      </c>
      <c r="F11" s="62" t="s">
        <v>120</v>
      </c>
      <c r="G11" s="62" t="s">
        <v>122</v>
      </c>
      <c r="H11" s="62">
        <v>997</v>
      </c>
      <c r="I11" s="62">
        <v>994</v>
      </c>
      <c r="J11" s="62" t="s">
        <v>122</v>
      </c>
      <c r="K11" s="62">
        <v>86</v>
      </c>
      <c r="L11" s="62">
        <v>9.7654426150999996</v>
      </c>
    </row>
    <row r="12" spans="1:12">
      <c r="A12" s="62">
        <v>7</v>
      </c>
      <c r="B12" s="62">
        <v>212</v>
      </c>
      <c r="C12" s="62" t="s">
        <v>131</v>
      </c>
      <c r="D12" s="62">
        <v>21220</v>
      </c>
      <c r="E12" s="62" t="s">
        <v>35</v>
      </c>
      <c r="F12" s="62" t="s">
        <v>120</v>
      </c>
      <c r="G12" s="62" t="s">
        <v>122</v>
      </c>
      <c r="H12" s="62">
        <v>997</v>
      </c>
      <c r="I12" s="62">
        <v>994</v>
      </c>
      <c r="J12" s="62" t="s">
        <v>122</v>
      </c>
      <c r="K12" s="62">
        <v>365</v>
      </c>
      <c r="L12" s="62">
        <v>77.236616986499996</v>
      </c>
    </row>
    <row r="13" spans="1:12">
      <c r="A13" s="62">
        <v>8</v>
      </c>
      <c r="B13" s="62">
        <v>213</v>
      </c>
      <c r="C13" s="62" t="s">
        <v>125</v>
      </c>
      <c r="D13" s="62">
        <v>2130</v>
      </c>
      <c r="E13" s="62" t="s">
        <v>25</v>
      </c>
      <c r="F13" s="62" t="s">
        <v>120</v>
      </c>
      <c r="G13" s="62" t="s">
        <v>122</v>
      </c>
      <c r="H13" s="62">
        <v>997</v>
      </c>
      <c r="I13" s="62">
        <v>994</v>
      </c>
      <c r="J13" s="62" t="s">
        <v>122</v>
      </c>
      <c r="K13" s="62">
        <v>43</v>
      </c>
      <c r="L13" s="62">
        <v>18.591358167199999</v>
      </c>
    </row>
    <row r="14" spans="1:12">
      <c r="A14" s="62">
        <v>9</v>
      </c>
      <c r="B14" s="62">
        <v>215</v>
      </c>
      <c r="C14" s="62" t="s">
        <v>126</v>
      </c>
      <c r="D14" s="62">
        <v>21510</v>
      </c>
      <c r="E14" s="62" t="s">
        <v>27</v>
      </c>
      <c r="F14" s="62" t="s">
        <v>120</v>
      </c>
      <c r="G14" s="62" t="s">
        <v>122</v>
      </c>
      <c r="H14" s="62">
        <v>997</v>
      </c>
      <c r="I14" s="62">
        <v>994</v>
      </c>
      <c r="J14" s="62" t="s">
        <v>122</v>
      </c>
      <c r="K14" s="62">
        <v>1</v>
      </c>
      <c r="L14" s="62">
        <v>12.533600785000001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11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132</v>
      </c>
    </row>
    <row r="4" spans="1:12">
      <c r="A4" s="32" t="s">
        <v>97</v>
      </c>
      <c r="B4" s="32" t="s">
        <v>112</v>
      </c>
      <c r="C4" s="32" t="s">
        <v>113</v>
      </c>
      <c r="D4" s="32" t="s">
        <v>114</v>
      </c>
      <c r="E4" s="32" t="s">
        <v>115</v>
      </c>
      <c r="F4" s="32" t="s">
        <v>116</v>
      </c>
      <c r="G4" s="32" t="s">
        <v>101</v>
      </c>
      <c r="H4" s="32" t="s">
        <v>102</v>
      </c>
      <c r="I4" s="32" t="s">
        <v>117</v>
      </c>
      <c r="J4" s="32" t="s">
        <v>118</v>
      </c>
      <c r="K4" s="32" t="s">
        <v>103</v>
      </c>
      <c r="L4" s="32" t="s">
        <v>129</v>
      </c>
    </row>
    <row r="5" spans="1:12">
      <c r="A5" s="62">
        <v>0</v>
      </c>
      <c r="B5" s="62">
        <v>211</v>
      </c>
      <c r="C5" s="62" t="s">
        <v>130</v>
      </c>
      <c r="D5" s="62">
        <v>2111</v>
      </c>
      <c r="E5" s="62" t="s">
        <v>29</v>
      </c>
      <c r="F5" s="62" t="s">
        <v>120</v>
      </c>
      <c r="G5" s="62" t="s">
        <v>122</v>
      </c>
      <c r="H5" s="62">
        <v>997</v>
      </c>
      <c r="I5" s="62">
        <v>994</v>
      </c>
      <c r="J5" s="62" t="s">
        <v>122</v>
      </c>
      <c r="K5" s="62">
        <v>18</v>
      </c>
      <c r="L5" s="62">
        <v>2.0792684129999999</v>
      </c>
    </row>
    <row r="6" spans="1:12">
      <c r="A6" s="62">
        <v>1</v>
      </c>
      <c r="B6" s="62">
        <v>211</v>
      </c>
      <c r="C6" s="62" t="s">
        <v>130</v>
      </c>
      <c r="D6" s="62">
        <v>21120</v>
      </c>
      <c r="E6" s="62" t="s">
        <v>30</v>
      </c>
      <c r="F6" s="62" t="s">
        <v>120</v>
      </c>
      <c r="G6" s="62" t="s">
        <v>122</v>
      </c>
      <c r="H6" s="62">
        <v>997</v>
      </c>
      <c r="I6" s="62">
        <v>994</v>
      </c>
      <c r="J6" s="62" t="s">
        <v>122</v>
      </c>
      <c r="K6" s="62">
        <v>47</v>
      </c>
      <c r="L6" s="62">
        <v>4.1562681841</v>
      </c>
    </row>
    <row r="7" spans="1:12">
      <c r="A7" s="62">
        <v>2</v>
      </c>
      <c r="B7" s="62">
        <v>211</v>
      </c>
      <c r="C7" s="62" t="s">
        <v>130</v>
      </c>
      <c r="D7" s="62">
        <v>21121</v>
      </c>
      <c r="E7" s="62" t="s">
        <v>31</v>
      </c>
      <c r="F7" s="62" t="s">
        <v>120</v>
      </c>
      <c r="G7" s="62" t="s">
        <v>122</v>
      </c>
      <c r="H7" s="62">
        <v>997</v>
      </c>
      <c r="I7" s="62">
        <v>994</v>
      </c>
      <c r="J7" s="62" t="s">
        <v>122</v>
      </c>
      <c r="K7" s="62">
        <v>12</v>
      </c>
      <c r="L7" s="62">
        <v>0.8344554461</v>
      </c>
    </row>
    <row r="8" spans="1:12">
      <c r="A8" s="62">
        <v>3</v>
      </c>
      <c r="B8" s="62">
        <v>211</v>
      </c>
      <c r="C8" s="62" t="s">
        <v>130</v>
      </c>
      <c r="D8" s="62">
        <v>21122</v>
      </c>
      <c r="E8" s="62" t="s">
        <v>32</v>
      </c>
      <c r="F8" s="62" t="s">
        <v>120</v>
      </c>
      <c r="G8" s="62" t="s">
        <v>122</v>
      </c>
      <c r="H8" s="62">
        <v>997</v>
      </c>
      <c r="I8" s="62">
        <v>994</v>
      </c>
      <c r="J8" s="62" t="s">
        <v>122</v>
      </c>
      <c r="K8" s="62">
        <v>318</v>
      </c>
      <c r="L8" s="62">
        <v>56.888251009800001</v>
      </c>
    </row>
    <row r="9" spans="1:12">
      <c r="A9" s="62">
        <v>4</v>
      </c>
      <c r="B9" s="62">
        <v>211</v>
      </c>
      <c r="C9" s="62" t="s">
        <v>130</v>
      </c>
      <c r="D9" s="62">
        <v>21124</v>
      </c>
      <c r="E9" s="62" t="s">
        <v>33</v>
      </c>
      <c r="F9" s="62" t="s">
        <v>120</v>
      </c>
      <c r="G9" s="62" t="s">
        <v>122</v>
      </c>
      <c r="H9" s="62">
        <v>997</v>
      </c>
      <c r="I9" s="62">
        <v>994</v>
      </c>
      <c r="J9" s="62" t="s">
        <v>122</v>
      </c>
      <c r="K9" s="62">
        <v>1232</v>
      </c>
      <c r="L9" s="62">
        <v>297.638946352</v>
      </c>
    </row>
    <row r="10" spans="1:12">
      <c r="A10" s="62">
        <v>5</v>
      </c>
      <c r="B10" s="62">
        <v>212</v>
      </c>
      <c r="C10" s="62" t="s">
        <v>131</v>
      </c>
      <c r="D10" s="62">
        <v>2121</v>
      </c>
      <c r="E10" s="62" t="s">
        <v>36</v>
      </c>
      <c r="F10" s="62" t="s">
        <v>120</v>
      </c>
      <c r="G10" s="62" t="s">
        <v>122</v>
      </c>
      <c r="H10" s="62">
        <v>997</v>
      </c>
      <c r="I10" s="62">
        <v>994</v>
      </c>
      <c r="J10" s="62" t="s">
        <v>122</v>
      </c>
      <c r="K10" s="62">
        <v>42</v>
      </c>
      <c r="L10" s="62">
        <v>4.8487365002000002</v>
      </c>
    </row>
    <row r="11" spans="1:12">
      <c r="A11" s="62">
        <v>6</v>
      </c>
      <c r="B11" s="62">
        <v>215</v>
      </c>
      <c r="C11" s="62" t="s">
        <v>126</v>
      </c>
      <c r="D11" s="62">
        <v>21510</v>
      </c>
      <c r="E11" s="62" t="s">
        <v>27</v>
      </c>
      <c r="F11" s="62" t="s">
        <v>120</v>
      </c>
      <c r="G11" s="62" t="s">
        <v>122</v>
      </c>
      <c r="H11" s="62">
        <v>997</v>
      </c>
      <c r="I11" s="62">
        <v>994</v>
      </c>
      <c r="J11" s="62" t="s">
        <v>122</v>
      </c>
      <c r="K11" s="62">
        <v>1</v>
      </c>
      <c r="L11" s="62">
        <v>1.9001676564000001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11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5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133</v>
      </c>
    </row>
    <row r="4" spans="1:12">
      <c r="A4" s="32" t="s">
        <v>97</v>
      </c>
      <c r="B4" s="32" t="s">
        <v>112</v>
      </c>
      <c r="C4" s="32" t="s">
        <v>113</v>
      </c>
      <c r="D4" s="32" t="s">
        <v>114</v>
      </c>
      <c r="E4" s="32" t="s">
        <v>115</v>
      </c>
      <c r="F4" s="32" t="s">
        <v>116</v>
      </c>
      <c r="G4" s="32" t="s">
        <v>101</v>
      </c>
      <c r="H4" s="32" t="s">
        <v>102</v>
      </c>
      <c r="I4" s="32" t="s">
        <v>117</v>
      </c>
      <c r="J4" s="32" t="s">
        <v>118</v>
      </c>
      <c r="K4" s="32" t="s">
        <v>103</v>
      </c>
      <c r="L4" s="32" t="s">
        <v>104</v>
      </c>
    </row>
    <row r="5" spans="1:12">
      <c r="A5" s="62">
        <v>0</v>
      </c>
      <c r="B5" s="62">
        <v>215</v>
      </c>
      <c r="C5" s="62" t="s">
        <v>126</v>
      </c>
      <c r="D5" s="62">
        <v>21512</v>
      </c>
      <c r="E5" s="62" t="s">
        <v>38</v>
      </c>
      <c r="F5" s="62" t="s">
        <v>120</v>
      </c>
      <c r="G5" s="62" t="s">
        <v>122</v>
      </c>
      <c r="H5" s="62">
        <v>997</v>
      </c>
      <c r="I5" s="62">
        <v>994</v>
      </c>
      <c r="J5" s="62" t="s">
        <v>122</v>
      </c>
      <c r="K5" s="62">
        <v>26</v>
      </c>
      <c r="L5" s="62">
        <v>104.018786113</v>
      </c>
    </row>
    <row r="6" spans="1:12">
      <c r="A6" s="62">
        <v>1</v>
      </c>
      <c r="B6" s="62">
        <v>215</v>
      </c>
      <c r="C6" s="62" t="s">
        <v>126</v>
      </c>
      <c r="D6" s="62">
        <v>21513</v>
      </c>
      <c r="E6" s="62" t="s">
        <v>39</v>
      </c>
      <c r="F6" s="62" t="s">
        <v>120</v>
      </c>
      <c r="G6" s="62" t="s">
        <v>122</v>
      </c>
      <c r="H6" s="62">
        <v>997</v>
      </c>
      <c r="I6" s="62">
        <v>994</v>
      </c>
      <c r="J6" s="62" t="s">
        <v>122</v>
      </c>
      <c r="K6" s="62">
        <v>1</v>
      </c>
      <c r="L6" s="62">
        <v>4.5347099299999999E-2</v>
      </c>
    </row>
    <row r="7" spans="1:12">
      <c r="A7" s="62">
        <v>2</v>
      </c>
      <c r="B7" s="62">
        <v>215</v>
      </c>
      <c r="C7" s="62" t="s">
        <v>126</v>
      </c>
      <c r="D7" s="62">
        <v>2152</v>
      </c>
      <c r="E7" s="62" t="s">
        <v>40</v>
      </c>
      <c r="F7" s="62" t="s">
        <v>120</v>
      </c>
      <c r="G7" s="62" t="s">
        <v>122</v>
      </c>
      <c r="H7" s="62">
        <v>997</v>
      </c>
      <c r="I7" s="62">
        <v>994</v>
      </c>
      <c r="J7" s="62" t="s">
        <v>122</v>
      </c>
      <c r="K7" s="62">
        <v>2</v>
      </c>
      <c r="L7" s="62">
        <v>2.9558060800000001E-2</v>
      </c>
    </row>
    <row r="8" spans="1:12">
      <c r="A8" s="62">
        <v>3</v>
      </c>
      <c r="B8" s="62">
        <v>23</v>
      </c>
      <c r="C8" s="62" t="s">
        <v>134</v>
      </c>
      <c r="D8" s="62">
        <v>2301</v>
      </c>
      <c r="E8" s="62" t="s">
        <v>41</v>
      </c>
      <c r="F8" s="62" t="s">
        <v>120</v>
      </c>
      <c r="G8" s="62" t="s">
        <v>122</v>
      </c>
      <c r="H8" s="62">
        <v>997</v>
      </c>
      <c r="I8" s="62">
        <v>994</v>
      </c>
      <c r="J8" s="62" t="s">
        <v>122</v>
      </c>
      <c r="K8" s="62">
        <v>31</v>
      </c>
      <c r="L8" s="62">
        <v>182.65070797300001</v>
      </c>
    </row>
    <row r="9" spans="1:12">
      <c r="A9" s="62">
        <v>4</v>
      </c>
      <c r="B9" s="62">
        <v>23</v>
      </c>
      <c r="C9" s="62" t="s">
        <v>134</v>
      </c>
      <c r="D9" s="62">
        <v>2302</v>
      </c>
      <c r="E9" s="62" t="s">
        <v>42</v>
      </c>
      <c r="F9" s="62" t="s">
        <v>120</v>
      </c>
      <c r="G9" s="62" t="s">
        <v>122</v>
      </c>
      <c r="H9" s="62">
        <v>997</v>
      </c>
      <c r="I9" s="62">
        <v>994</v>
      </c>
      <c r="J9" s="62" t="s">
        <v>122</v>
      </c>
      <c r="K9" s="62">
        <v>6</v>
      </c>
      <c r="L9" s="62">
        <v>158.028668334</v>
      </c>
    </row>
    <row r="10" spans="1:12">
      <c r="A10" s="62">
        <v>5</v>
      </c>
      <c r="B10" s="62">
        <v>24</v>
      </c>
      <c r="C10" s="62" t="s">
        <v>135</v>
      </c>
      <c r="D10" s="62">
        <v>241</v>
      </c>
      <c r="E10" s="62" t="s">
        <v>43</v>
      </c>
      <c r="F10" s="62" t="s">
        <v>120</v>
      </c>
      <c r="G10" s="62" t="s">
        <v>122</v>
      </c>
      <c r="H10" s="62">
        <v>997</v>
      </c>
      <c r="I10" s="62">
        <v>994</v>
      </c>
      <c r="J10" s="62" t="s">
        <v>122</v>
      </c>
      <c r="K10" s="62">
        <v>2192</v>
      </c>
      <c r="L10" s="62">
        <v>1014.54756437</v>
      </c>
    </row>
    <row r="11" spans="1:12">
      <c r="A11" s="62">
        <v>6</v>
      </c>
      <c r="B11" s="62">
        <v>24</v>
      </c>
      <c r="C11" s="62" t="s">
        <v>135</v>
      </c>
      <c r="D11" s="62">
        <v>242</v>
      </c>
      <c r="E11" s="62" t="s">
        <v>44</v>
      </c>
      <c r="F11" s="62" t="s">
        <v>120</v>
      </c>
      <c r="G11" s="62" t="s">
        <v>122</v>
      </c>
      <c r="H11" s="62">
        <v>997</v>
      </c>
      <c r="I11" s="62">
        <v>994</v>
      </c>
      <c r="J11" s="62" t="s">
        <v>122</v>
      </c>
      <c r="K11" s="62">
        <v>14</v>
      </c>
      <c r="L11" s="62">
        <v>77.407269129599996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8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5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136</v>
      </c>
    </row>
    <row r="4" spans="1:12">
      <c r="A4" s="32" t="s">
        <v>97</v>
      </c>
      <c r="B4" s="32" t="s">
        <v>112</v>
      </c>
      <c r="C4" s="32" t="s">
        <v>113</v>
      </c>
      <c r="D4" s="32" t="s">
        <v>114</v>
      </c>
      <c r="E4" s="32" t="s">
        <v>115</v>
      </c>
      <c r="F4" s="32" t="s">
        <v>116</v>
      </c>
      <c r="G4" s="32" t="s">
        <v>101</v>
      </c>
      <c r="H4" s="32" t="s">
        <v>102</v>
      </c>
      <c r="I4" s="32" t="s">
        <v>117</v>
      </c>
      <c r="J4" s="32" t="s">
        <v>118</v>
      </c>
      <c r="K4" s="32" t="s">
        <v>103</v>
      </c>
      <c r="L4" s="32" t="s">
        <v>104</v>
      </c>
    </row>
    <row r="5" spans="1:12">
      <c r="A5" s="62">
        <v>0</v>
      </c>
      <c r="B5" s="62">
        <v>215</v>
      </c>
      <c r="C5" s="62" t="s">
        <v>126</v>
      </c>
      <c r="D5" s="62">
        <v>21512</v>
      </c>
      <c r="E5" s="62" t="s">
        <v>38</v>
      </c>
      <c r="F5" s="62" t="s">
        <v>120</v>
      </c>
      <c r="G5" s="62" t="s">
        <v>122</v>
      </c>
      <c r="H5" s="62">
        <v>997</v>
      </c>
      <c r="I5" s="62">
        <v>994</v>
      </c>
      <c r="J5" s="62" t="s">
        <v>122</v>
      </c>
      <c r="K5" s="62">
        <v>2</v>
      </c>
      <c r="L5" s="62">
        <v>0.2757834589</v>
      </c>
    </row>
    <row r="6" spans="1:12">
      <c r="A6" s="62">
        <v>1</v>
      </c>
      <c r="B6" s="62">
        <v>23</v>
      </c>
      <c r="C6" s="62" t="s">
        <v>134</v>
      </c>
      <c r="D6" s="62">
        <v>2301</v>
      </c>
      <c r="E6" s="62" t="s">
        <v>41</v>
      </c>
      <c r="F6" s="62" t="s">
        <v>120</v>
      </c>
      <c r="G6" s="62" t="s">
        <v>122</v>
      </c>
      <c r="H6" s="62">
        <v>997</v>
      </c>
      <c r="I6" s="62">
        <v>994</v>
      </c>
      <c r="J6" s="62" t="s">
        <v>122</v>
      </c>
      <c r="K6" s="62">
        <v>4</v>
      </c>
      <c r="L6" s="62">
        <v>8.9408797694000004</v>
      </c>
    </row>
    <row r="7" spans="1:12">
      <c r="A7" s="62">
        <v>2</v>
      </c>
      <c r="B7" s="62">
        <v>24</v>
      </c>
      <c r="C7" s="62" t="s">
        <v>135</v>
      </c>
      <c r="D7" s="62">
        <v>241</v>
      </c>
      <c r="E7" s="62" t="s">
        <v>43</v>
      </c>
      <c r="F7" s="62" t="s">
        <v>120</v>
      </c>
      <c r="G7" s="62" t="s">
        <v>122</v>
      </c>
      <c r="H7" s="62">
        <v>997</v>
      </c>
      <c r="I7" s="62">
        <v>994</v>
      </c>
      <c r="J7" s="62" t="s">
        <v>122</v>
      </c>
      <c r="K7" s="62">
        <v>27</v>
      </c>
      <c r="L7" s="62">
        <v>15.118536342200001</v>
      </c>
    </row>
    <row r="8" spans="1:12">
      <c r="A8" s="62">
        <v>3</v>
      </c>
      <c r="B8" s="62">
        <v>24</v>
      </c>
      <c r="C8" s="62" t="s">
        <v>135</v>
      </c>
      <c r="D8" s="62">
        <v>242</v>
      </c>
      <c r="E8" s="62" t="s">
        <v>44</v>
      </c>
      <c r="F8" s="62" t="s">
        <v>120</v>
      </c>
      <c r="G8" s="62" t="s">
        <v>122</v>
      </c>
      <c r="H8" s="62">
        <v>997</v>
      </c>
      <c r="I8" s="62">
        <v>994</v>
      </c>
      <c r="J8" s="62" t="s">
        <v>122</v>
      </c>
      <c r="K8" s="62">
        <v>2</v>
      </c>
      <c r="L8" s="62">
        <v>4.9178328675999996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8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137</v>
      </c>
    </row>
    <row r="4" spans="1:12">
      <c r="A4" s="32" t="s">
        <v>97</v>
      </c>
      <c r="B4" s="32" t="s">
        <v>112</v>
      </c>
      <c r="C4" s="32" t="s">
        <v>113</v>
      </c>
      <c r="D4" s="32" t="s">
        <v>114</v>
      </c>
      <c r="E4" s="32" t="s">
        <v>115</v>
      </c>
      <c r="F4" s="32" t="s">
        <v>116</v>
      </c>
      <c r="G4" s="32" t="s">
        <v>101</v>
      </c>
      <c r="H4" s="32" t="s">
        <v>102</v>
      </c>
      <c r="I4" s="32" t="s">
        <v>117</v>
      </c>
      <c r="J4" s="32" t="s">
        <v>118</v>
      </c>
      <c r="K4" s="32" t="s">
        <v>103</v>
      </c>
      <c r="L4" s="32" t="s">
        <v>129</v>
      </c>
    </row>
    <row r="5" spans="1:12">
      <c r="A5" s="62">
        <v>0</v>
      </c>
      <c r="B5" s="62">
        <v>215</v>
      </c>
      <c r="C5" s="62" t="s">
        <v>126</v>
      </c>
      <c r="D5" s="62">
        <v>21513</v>
      </c>
      <c r="E5" s="62" t="s">
        <v>39</v>
      </c>
      <c r="F5" s="62" t="s">
        <v>120</v>
      </c>
      <c r="G5" s="62" t="s">
        <v>122</v>
      </c>
      <c r="H5" s="62">
        <v>997</v>
      </c>
      <c r="I5" s="62">
        <v>994</v>
      </c>
      <c r="J5" s="62" t="s">
        <v>122</v>
      </c>
      <c r="K5" s="62">
        <v>1</v>
      </c>
      <c r="L5" s="62">
        <v>4.6803164100000003E-2</v>
      </c>
    </row>
    <row r="6" spans="1:12">
      <c r="A6" s="62">
        <v>1</v>
      </c>
      <c r="B6" s="62">
        <v>215</v>
      </c>
      <c r="C6" s="62" t="s">
        <v>126</v>
      </c>
      <c r="D6" s="62">
        <v>2152</v>
      </c>
      <c r="E6" s="62" t="s">
        <v>40</v>
      </c>
      <c r="F6" s="62" t="s">
        <v>120</v>
      </c>
      <c r="G6" s="62" t="s">
        <v>122</v>
      </c>
      <c r="H6" s="62">
        <v>997</v>
      </c>
      <c r="I6" s="62">
        <v>994</v>
      </c>
      <c r="J6" s="62" t="s">
        <v>122</v>
      </c>
      <c r="K6" s="62">
        <v>15</v>
      </c>
      <c r="L6" s="62">
        <v>1.9769025634999999</v>
      </c>
    </row>
    <row r="7" spans="1:12">
      <c r="A7" s="62">
        <v>2</v>
      </c>
      <c r="B7" s="62">
        <v>22</v>
      </c>
      <c r="C7" s="62" t="s">
        <v>138</v>
      </c>
      <c r="D7" s="62">
        <v>221</v>
      </c>
      <c r="E7" s="62" t="s">
        <v>45</v>
      </c>
      <c r="F7" s="62" t="s">
        <v>120</v>
      </c>
      <c r="G7" s="62" t="s">
        <v>122</v>
      </c>
      <c r="H7" s="62">
        <v>997</v>
      </c>
      <c r="I7" s="62">
        <v>994</v>
      </c>
      <c r="J7" s="62" t="s">
        <v>122</v>
      </c>
      <c r="K7" s="62">
        <v>381</v>
      </c>
      <c r="L7" s="62">
        <v>528.93695043800005</v>
      </c>
    </row>
    <row r="8" spans="1:12">
      <c r="A8" s="62">
        <v>3</v>
      </c>
      <c r="B8" s="62">
        <v>22</v>
      </c>
      <c r="C8" s="62" t="s">
        <v>138</v>
      </c>
      <c r="D8" s="62">
        <v>222</v>
      </c>
      <c r="E8" s="62" t="s">
        <v>46</v>
      </c>
      <c r="F8" s="62" t="s">
        <v>120</v>
      </c>
      <c r="G8" s="62" t="s">
        <v>122</v>
      </c>
      <c r="H8" s="62">
        <v>997</v>
      </c>
      <c r="I8" s="62">
        <v>994</v>
      </c>
      <c r="J8" s="62" t="s">
        <v>122</v>
      </c>
      <c r="K8" s="62">
        <v>623</v>
      </c>
      <c r="L8" s="62">
        <v>736.07371011400005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8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139</v>
      </c>
    </row>
    <row r="4" spans="1:12">
      <c r="A4" s="32" t="s">
        <v>97</v>
      </c>
      <c r="B4" s="32" t="s">
        <v>112</v>
      </c>
      <c r="C4" s="32" t="s">
        <v>113</v>
      </c>
      <c r="D4" s="32" t="s">
        <v>114</v>
      </c>
      <c r="E4" s="32" t="s">
        <v>115</v>
      </c>
      <c r="F4" s="32" t="s">
        <v>116</v>
      </c>
      <c r="G4" s="32" t="s">
        <v>101</v>
      </c>
      <c r="H4" s="32" t="s">
        <v>102</v>
      </c>
      <c r="I4" s="32" t="s">
        <v>117</v>
      </c>
      <c r="J4" s="32" t="s">
        <v>118</v>
      </c>
      <c r="K4" s="32" t="s">
        <v>103</v>
      </c>
      <c r="L4" s="32" t="s">
        <v>129</v>
      </c>
    </row>
    <row r="5" spans="1:12">
      <c r="A5" s="62">
        <v>0</v>
      </c>
      <c r="B5" s="62">
        <v>215</v>
      </c>
      <c r="C5" s="62" t="s">
        <v>126</v>
      </c>
      <c r="D5" s="62">
        <v>21513</v>
      </c>
      <c r="E5" s="62" t="s">
        <v>39</v>
      </c>
      <c r="F5" s="62" t="s">
        <v>120</v>
      </c>
      <c r="G5" s="62" t="s">
        <v>122</v>
      </c>
      <c r="H5" s="62">
        <v>997</v>
      </c>
      <c r="I5" s="62">
        <v>994</v>
      </c>
      <c r="J5" s="62" t="s">
        <v>122</v>
      </c>
      <c r="K5" s="62">
        <v>1</v>
      </c>
      <c r="L5" s="62">
        <v>4.6802966799999998E-2</v>
      </c>
    </row>
    <row r="6" spans="1:12">
      <c r="A6" s="62">
        <v>1</v>
      </c>
      <c r="B6" s="62">
        <v>215</v>
      </c>
      <c r="C6" s="62" t="s">
        <v>126</v>
      </c>
      <c r="D6" s="62">
        <v>2152</v>
      </c>
      <c r="E6" s="62" t="s">
        <v>40</v>
      </c>
      <c r="F6" s="62" t="s">
        <v>120</v>
      </c>
      <c r="G6" s="62" t="s">
        <v>122</v>
      </c>
      <c r="H6" s="62">
        <v>997</v>
      </c>
      <c r="I6" s="62">
        <v>994</v>
      </c>
      <c r="J6" s="62" t="s">
        <v>122</v>
      </c>
      <c r="K6" s="62">
        <v>3</v>
      </c>
      <c r="L6" s="62">
        <v>0.40049224639999997</v>
      </c>
    </row>
    <row r="7" spans="1:12">
      <c r="A7" s="62">
        <v>2</v>
      </c>
      <c r="B7" s="62">
        <v>22</v>
      </c>
      <c r="C7" s="62" t="s">
        <v>138</v>
      </c>
      <c r="D7" s="62">
        <v>221</v>
      </c>
      <c r="E7" s="62" t="s">
        <v>45</v>
      </c>
      <c r="F7" s="62" t="s">
        <v>120</v>
      </c>
      <c r="G7" s="62" t="s">
        <v>122</v>
      </c>
      <c r="H7" s="62">
        <v>997</v>
      </c>
      <c r="I7" s="62">
        <v>994</v>
      </c>
      <c r="J7" s="62" t="s">
        <v>122</v>
      </c>
      <c r="K7" s="62">
        <v>29</v>
      </c>
      <c r="L7" s="62">
        <v>13.437309576300001</v>
      </c>
    </row>
    <row r="8" spans="1:12">
      <c r="A8" s="62">
        <v>3</v>
      </c>
      <c r="B8" s="62">
        <v>22</v>
      </c>
      <c r="C8" s="62" t="s">
        <v>138</v>
      </c>
      <c r="D8" s="62">
        <v>222</v>
      </c>
      <c r="E8" s="62" t="s">
        <v>46</v>
      </c>
      <c r="F8" s="62" t="s">
        <v>120</v>
      </c>
      <c r="G8" s="62" t="s">
        <v>122</v>
      </c>
      <c r="H8" s="62">
        <v>997</v>
      </c>
      <c r="I8" s="62">
        <v>994</v>
      </c>
      <c r="J8" s="62" t="s">
        <v>122</v>
      </c>
      <c r="K8" s="62">
        <v>71</v>
      </c>
      <c r="L8" s="62">
        <v>22.326467050200002</v>
      </c>
    </row>
  </sheetData>
  <pageMargins left="0.75" right="0.75" top="1" bottom="1" header="0.5" footer="0.5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applyStyles="1" summaryBelow="0"/>
    <pageSetUpPr autoPageBreaks="0" fitToPage="1"/>
  </sheetPr>
  <dimension ref="A1:L12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140</v>
      </c>
    </row>
    <row r="4" spans="1:12">
      <c r="A4" s="32" t="s">
        <v>97</v>
      </c>
      <c r="B4" s="32" t="s">
        <v>112</v>
      </c>
      <c r="C4" s="32" t="s">
        <v>113</v>
      </c>
      <c r="D4" s="32" t="s">
        <v>114</v>
      </c>
      <c r="E4" s="32" t="s">
        <v>115</v>
      </c>
      <c r="F4" s="32" t="s">
        <v>116</v>
      </c>
      <c r="G4" s="32" t="s">
        <v>101</v>
      </c>
      <c r="H4" s="32" t="s">
        <v>102</v>
      </c>
      <c r="I4" s="32" t="s">
        <v>117</v>
      </c>
      <c r="J4" s="32" t="s">
        <v>118</v>
      </c>
      <c r="K4" s="32" t="s">
        <v>103</v>
      </c>
      <c r="L4" s="32" t="s">
        <v>104</v>
      </c>
    </row>
    <row r="5" spans="1:12">
      <c r="A5" s="62">
        <v>0</v>
      </c>
      <c r="B5" s="62">
        <v>2</v>
      </c>
      <c r="C5" s="62" t="s">
        <v>141</v>
      </c>
      <c r="D5" s="62">
        <v>21</v>
      </c>
      <c r="E5" s="62" t="s">
        <v>48</v>
      </c>
      <c r="F5" s="62" t="s">
        <v>142</v>
      </c>
      <c r="G5" s="62" t="s">
        <v>122</v>
      </c>
      <c r="H5" s="62">
        <v>997</v>
      </c>
      <c r="I5" s="62">
        <v>992</v>
      </c>
      <c r="J5" s="62" t="s">
        <v>122</v>
      </c>
      <c r="K5" s="62">
        <v>51</v>
      </c>
      <c r="L5" s="62">
        <v>63362.626552299997</v>
      </c>
    </row>
    <row r="6" spans="1:12">
      <c r="A6" s="62">
        <v>1</v>
      </c>
      <c r="B6" s="62">
        <v>2</v>
      </c>
      <c r="C6" s="62" t="s">
        <v>141</v>
      </c>
      <c r="D6" s="62">
        <v>22</v>
      </c>
      <c r="E6" s="62" t="s">
        <v>143</v>
      </c>
      <c r="F6" s="62" t="s">
        <v>142</v>
      </c>
      <c r="G6" s="62" t="s">
        <v>122</v>
      </c>
      <c r="H6" s="62">
        <v>997</v>
      </c>
      <c r="I6" s="62">
        <v>992</v>
      </c>
      <c r="J6" s="62" t="s">
        <v>122</v>
      </c>
      <c r="K6" s="62">
        <v>29</v>
      </c>
      <c r="L6" s="62">
        <v>1770.35743854</v>
      </c>
    </row>
    <row r="7" spans="1:12">
      <c r="A7" s="62">
        <v>2</v>
      </c>
      <c r="B7" s="62">
        <v>2</v>
      </c>
      <c r="C7" s="62" t="s">
        <v>141</v>
      </c>
      <c r="D7" s="62">
        <v>23</v>
      </c>
      <c r="E7" s="62" t="s">
        <v>144</v>
      </c>
      <c r="F7" s="62" t="s">
        <v>142</v>
      </c>
      <c r="G7" s="62" t="s">
        <v>122</v>
      </c>
      <c r="H7" s="62">
        <v>997</v>
      </c>
      <c r="I7" s="62">
        <v>992</v>
      </c>
      <c r="J7" s="62" t="s">
        <v>122</v>
      </c>
      <c r="K7" s="62">
        <v>40</v>
      </c>
      <c r="L7" s="62">
        <v>3929.0052946800001</v>
      </c>
    </row>
    <row r="8" spans="1:12">
      <c r="A8" s="62">
        <v>3</v>
      </c>
      <c r="B8" s="62">
        <v>2</v>
      </c>
      <c r="C8" s="62" t="s">
        <v>141</v>
      </c>
      <c r="D8" s="62">
        <v>24</v>
      </c>
      <c r="E8" s="62" t="s">
        <v>145</v>
      </c>
      <c r="F8" s="62" t="s">
        <v>142</v>
      </c>
      <c r="G8" s="62" t="s">
        <v>122</v>
      </c>
      <c r="H8" s="62">
        <v>997</v>
      </c>
      <c r="I8" s="62">
        <v>992</v>
      </c>
      <c r="J8" s="62" t="s">
        <v>122</v>
      </c>
      <c r="K8" s="62">
        <v>159</v>
      </c>
      <c r="L8" s="62">
        <v>8471.4069978900006</v>
      </c>
    </row>
    <row r="9" spans="1:12">
      <c r="A9" s="62">
        <v>4</v>
      </c>
      <c r="B9" s="62">
        <v>3</v>
      </c>
      <c r="C9" s="62" t="s">
        <v>146</v>
      </c>
      <c r="D9" s="62">
        <v>31</v>
      </c>
      <c r="E9" s="62" t="s">
        <v>147</v>
      </c>
      <c r="F9" s="62" t="s">
        <v>142</v>
      </c>
      <c r="G9" s="62" t="s">
        <v>122</v>
      </c>
      <c r="H9" s="62">
        <v>997</v>
      </c>
      <c r="I9" s="62">
        <v>992</v>
      </c>
      <c r="J9" s="62" t="s">
        <v>122</v>
      </c>
      <c r="K9" s="62">
        <v>210</v>
      </c>
      <c r="L9" s="62">
        <v>42048.560611100002</v>
      </c>
    </row>
    <row r="10" spans="1:12">
      <c r="A10" s="62">
        <v>5</v>
      </c>
      <c r="B10" s="62">
        <v>3</v>
      </c>
      <c r="C10" s="62" t="s">
        <v>146</v>
      </c>
      <c r="D10" s="62">
        <v>32</v>
      </c>
      <c r="E10" s="62" t="s">
        <v>53</v>
      </c>
      <c r="F10" s="62" t="s">
        <v>142</v>
      </c>
      <c r="G10" s="62" t="s">
        <v>122</v>
      </c>
      <c r="H10" s="62">
        <v>997</v>
      </c>
      <c r="I10" s="62">
        <v>992</v>
      </c>
      <c r="J10" s="62" t="s">
        <v>122</v>
      </c>
      <c r="K10" s="62">
        <v>42</v>
      </c>
      <c r="L10" s="62">
        <v>2516.6263229199999</v>
      </c>
    </row>
    <row r="11" spans="1:12">
      <c r="A11" s="62">
        <v>6</v>
      </c>
      <c r="B11" s="62">
        <v>4</v>
      </c>
      <c r="C11" s="62" t="s">
        <v>148</v>
      </c>
      <c r="D11" s="62">
        <v>41</v>
      </c>
      <c r="E11" s="62" t="s">
        <v>149</v>
      </c>
      <c r="F11" s="62" t="s">
        <v>142</v>
      </c>
      <c r="G11" s="62" t="s">
        <v>122</v>
      </c>
      <c r="H11" s="62">
        <v>997</v>
      </c>
      <c r="I11" s="62">
        <v>992</v>
      </c>
      <c r="J11" s="62" t="s">
        <v>122</v>
      </c>
      <c r="K11" s="62">
        <v>3</v>
      </c>
      <c r="L11" s="62">
        <v>155.17836978</v>
      </c>
    </row>
    <row r="12" spans="1:12">
      <c r="A12" s="62">
        <v>7</v>
      </c>
      <c r="B12" s="62">
        <v>998</v>
      </c>
      <c r="C12" s="62" t="s">
        <v>52</v>
      </c>
      <c r="D12" s="62">
        <v>998</v>
      </c>
      <c r="E12" s="62" t="s">
        <v>52</v>
      </c>
      <c r="F12" s="62" t="s">
        <v>142</v>
      </c>
      <c r="G12" s="62" t="s">
        <v>122</v>
      </c>
      <c r="H12" s="62">
        <v>997</v>
      </c>
      <c r="I12" s="62">
        <v>992</v>
      </c>
      <c r="J12" s="62" t="s">
        <v>122</v>
      </c>
      <c r="K12" s="62">
        <v>170</v>
      </c>
      <c r="L12" s="62">
        <v>22265.9816565</v>
      </c>
    </row>
  </sheetData>
  <pageMargins left="0.75" right="0.75" top="1" bottom="1" header="0.5" footer="0.5"/>
  <pageSetup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applyStyles="1" summaryBelow="0"/>
    <pageSetUpPr autoPageBreaks="0" fitToPage="1"/>
  </sheetPr>
  <dimension ref="A1:L12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150</v>
      </c>
    </row>
    <row r="4" spans="1:12">
      <c r="A4" s="32" t="s">
        <v>97</v>
      </c>
      <c r="B4" s="32" t="s">
        <v>112</v>
      </c>
      <c r="C4" s="32" t="s">
        <v>113</v>
      </c>
      <c r="D4" s="32" t="s">
        <v>114</v>
      </c>
      <c r="E4" s="32" t="s">
        <v>115</v>
      </c>
      <c r="F4" s="32" t="s">
        <v>116</v>
      </c>
      <c r="G4" s="32" t="s">
        <v>101</v>
      </c>
      <c r="H4" s="32" t="s">
        <v>102</v>
      </c>
      <c r="I4" s="32" t="s">
        <v>117</v>
      </c>
      <c r="J4" s="32" t="s">
        <v>118</v>
      </c>
      <c r="K4" s="32" t="s">
        <v>103</v>
      </c>
      <c r="L4" s="32" t="s">
        <v>104</v>
      </c>
    </row>
    <row r="5" spans="1:12">
      <c r="A5" s="62">
        <v>0</v>
      </c>
      <c r="B5" s="62">
        <v>2</v>
      </c>
      <c r="C5" s="62" t="s">
        <v>141</v>
      </c>
      <c r="D5" s="62">
        <v>21</v>
      </c>
      <c r="E5" s="62" t="s">
        <v>48</v>
      </c>
      <c r="F5" s="62" t="s">
        <v>142</v>
      </c>
      <c r="G5" s="62" t="s">
        <v>122</v>
      </c>
      <c r="H5" s="62">
        <v>997</v>
      </c>
      <c r="I5" s="62">
        <v>992</v>
      </c>
      <c r="J5" s="62" t="s">
        <v>122</v>
      </c>
      <c r="K5" s="62">
        <v>26</v>
      </c>
      <c r="L5" s="62">
        <v>2745.6753020000001</v>
      </c>
    </row>
    <row r="6" spans="1:12">
      <c r="A6" s="62">
        <v>1</v>
      </c>
      <c r="B6" s="62">
        <v>2</v>
      </c>
      <c r="C6" s="62" t="s">
        <v>141</v>
      </c>
      <c r="D6" s="62">
        <v>22</v>
      </c>
      <c r="E6" s="62" t="s">
        <v>143</v>
      </c>
      <c r="F6" s="62" t="s">
        <v>142</v>
      </c>
      <c r="G6" s="62" t="s">
        <v>122</v>
      </c>
      <c r="H6" s="62">
        <v>997</v>
      </c>
      <c r="I6" s="62">
        <v>992</v>
      </c>
      <c r="J6" s="62" t="s">
        <v>122</v>
      </c>
      <c r="K6" s="62">
        <v>2</v>
      </c>
      <c r="L6" s="62">
        <v>1.755972066</v>
      </c>
    </row>
    <row r="7" spans="1:12">
      <c r="A7" s="62">
        <v>2</v>
      </c>
      <c r="B7" s="62">
        <v>2</v>
      </c>
      <c r="C7" s="62" t="s">
        <v>141</v>
      </c>
      <c r="D7" s="62">
        <v>23</v>
      </c>
      <c r="E7" s="62" t="s">
        <v>144</v>
      </c>
      <c r="F7" s="62" t="s">
        <v>142</v>
      </c>
      <c r="G7" s="62" t="s">
        <v>122</v>
      </c>
      <c r="H7" s="62">
        <v>997</v>
      </c>
      <c r="I7" s="62">
        <v>992</v>
      </c>
      <c r="J7" s="62" t="s">
        <v>122</v>
      </c>
      <c r="K7" s="62">
        <v>29</v>
      </c>
      <c r="L7" s="62">
        <v>2064.9363363699999</v>
      </c>
    </row>
    <row r="8" spans="1:12">
      <c r="A8" s="62">
        <v>3</v>
      </c>
      <c r="B8" s="62">
        <v>2</v>
      </c>
      <c r="C8" s="62" t="s">
        <v>141</v>
      </c>
      <c r="D8" s="62">
        <v>24</v>
      </c>
      <c r="E8" s="62" t="s">
        <v>145</v>
      </c>
      <c r="F8" s="62" t="s">
        <v>142</v>
      </c>
      <c r="G8" s="62" t="s">
        <v>122</v>
      </c>
      <c r="H8" s="62">
        <v>997</v>
      </c>
      <c r="I8" s="62">
        <v>992</v>
      </c>
      <c r="J8" s="62" t="s">
        <v>122</v>
      </c>
      <c r="K8" s="62">
        <v>59</v>
      </c>
      <c r="L8" s="62">
        <v>839.45615441300004</v>
      </c>
    </row>
    <row r="9" spans="1:12">
      <c r="A9" s="62">
        <v>4</v>
      </c>
      <c r="B9" s="62">
        <v>3</v>
      </c>
      <c r="C9" s="62" t="s">
        <v>146</v>
      </c>
      <c r="D9" s="62">
        <v>31</v>
      </c>
      <c r="E9" s="62" t="s">
        <v>147</v>
      </c>
      <c r="F9" s="62" t="s">
        <v>142</v>
      </c>
      <c r="G9" s="62" t="s">
        <v>122</v>
      </c>
      <c r="H9" s="62">
        <v>997</v>
      </c>
      <c r="I9" s="62">
        <v>992</v>
      </c>
      <c r="J9" s="62" t="s">
        <v>122</v>
      </c>
      <c r="K9" s="62">
        <v>65</v>
      </c>
      <c r="L9" s="62">
        <v>589.07371295300004</v>
      </c>
    </row>
    <row r="10" spans="1:12">
      <c r="A10" s="62">
        <v>5</v>
      </c>
      <c r="B10" s="62">
        <v>3</v>
      </c>
      <c r="C10" s="62" t="s">
        <v>146</v>
      </c>
      <c r="D10" s="62">
        <v>32</v>
      </c>
      <c r="E10" s="62" t="s">
        <v>53</v>
      </c>
      <c r="F10" s="62" t="s">
        <v>142</v>
      </c>
      <c r="G10" s="62" t="s">
        <v>122</v>
      </c>
      <c r="H10" s="62">
        <v>997</v>
      </c>
      <c r="I10" s="62">
        <v>992</v>
      </c>
      <c r="J10" s="62" t="s">
        <v>122</v>
      </c>
      <c r="K10" s="62">
        <v>8</v>
      </c>
      <c r="L10" s="62">
        <v>32.050381707699998</v>
      </c>
    </row>
    <row r="11" spans="1:12">
      <c r="A11" s="62">
        <v>6</v>
      </c>
      <c r="B11" s="62">
        <v>4</v>
      </c>
      <c r="C11" s="62" t="s">
        <v>148</v>
      </c>
      <c r="D11" s="62">
        <v>41</v>
      </c>
      <c r="E11" s="62" t="s">
        <v>149</v>
      </c>
      <c r="F11" s="62" t="s">
        <v>142</v>
      </c>
      <c r="G11" s="62" t="s">
        <v>122</v>
      </c>
      <c r="H11" s="62">
        <v>997</v>
      </c>
      <c r="I11" s="62">
        <v>992</v>
      </c>
      <c r="J11" s="62" t="s">
        <v>122</v>
      </c>
      <c r="K11" s="62">
        <v>2</v>
      </c>
      <c r="L11" s="62">
        <v>19.984047054200001</v>
      </c>
    </row>
    <row r="12" spans="1:12">
      <c r="A12" s="62">
        <v>7</v>
      </c>
      <c r="B12" s="62">
        <v>998</v>
      </c>
      <c r="C12" s="62" t="s">
        <v>52</v>
      </c>
      <c r="D12" s="62">
        <v>998</v>
      </c>
      <c r="E12" s="62" t="s">
        <v>52</v>
      </c>
      <c r="F12" s="62" t="s">
        <v>142</v>
      </c>
      <c r="G12" s="62" t="s">
        <v>122</v>
      </c>
      <c r="H12" s="62">
        <v>997</v>
      </c>
      <c r="I12" s="62">
        <v>992</v>
      </c>
      <c r="J12" s="62" t="s">
        <v>122</v>
      </c>
      <c r="K12" s="62">
        <v>60</v>
      </c>
      <c r="L12" s="62">
        <v>351.756911371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17</vt:i4>
      </vt:variant>
    </vt:vector>
  </HeadingPairs>
  <TitlesOfParts>
    <vt:vector size="17" baseType="lpstr">
      <vt:lpstr>Info_Delineation</vt:lpstr>
      <vt:lpstr>Delineation</vt:lpstr>
      <vt:lpstr>Pop_Statistics</vt:lpstr>
      <vt:lpstr>_observedEventA_v1_aoi</vt:lpstr>
      <vt:lpstr>_maximumFloodExtentA_v1_aoi</vt:lpstr>
      <vt:lpstr>_builtUpA_v1_aoi</vt:lpstr>
      <vt:lpstr>_builtUpA_v1_aff</vt:lpstr>
      <vt:lpstr>_transportationA_v1_aoi</vt:lpstr>
      <vt:lpstr>_transportationA_v1_aff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ps2 process2</cp:lastModifiedBy>
  <cp:lastPrinted>2020-10-14T12:56:37Z</cp:lastPrinted>
  <dcterms:created xsi:type="dcterms:W3CDTF">2017-04-13T10:25:13Z</dcterms:created>
  <dcterms:modified xsi:type="dcterms:W3CDTF">2024-09-19T23:59:11Z</dcterms:modified>
</cp:coreProperties>
</file>