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local-activations\EMSR757\03MAPS\output\EMSR757\AOI02\DEL_MONIT01\EMSR757_AOI02_DEL_MONIT01_v1\"/>
    </mc:Choice>
  </mc:AlternateContent>
  <xr:revisionPtr revIDLastSave="0" documentId="13_ncr:1_{F87FEDA4-89FA-473B-A718-5AF5EAA6F4E9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A_v1_aff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2" l="1"/>
  <c r="B58" i="2"/>
  <c r="B57" i="2"/>
  <c r="B41" i="2"/>
  <c r="B40" i="2"/>
</calcChain>
</file>

<file path=xl/sharedStrings.xml><?xml version="1.0" encoding="utf-8"?>
<sst xmlns="http://schemas.openxmlformats.org/spreadsheetml/2006/main" count="481" uniqueCount="138">
  <si>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</si>
  <si>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</si>
  <si>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</si>
  <si>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</si>
  <si>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</si>
  <si>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EMSR757 AOI: 02 Myjava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</si>
  <si>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</si>
  <si>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</si>
  <si>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</si>
  <si>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</si>
  <si>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</si>
  <si>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</si>
  <si>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</si>
  <si>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</si>
  <si>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</si>
  <si>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</si>
  <si>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</si>
  <si>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</si>
  <si>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</si>
  <si>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</si>
  <si>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</si>
  <si>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</si>
  <si>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</si>
  <si>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</si>
  <si>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Helipad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</si>
  <si>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</si>
  <si>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</si>
  <si>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</si>
  <si>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</si>
  <si>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</si>
  <si>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</si>
  <si>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</si>
  <si>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</si>
  <si>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</si>
  <si>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</si>
  <si>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</si>
  <si>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</si>
  <si>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</si>
  <si>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</si>
  <si>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</si>
  <si>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</si>
  <si>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Other</t>
  </si>
  <si>
    <t xml:space="preserve">Forests </t>
  </si>
  <si>
    <t xml:space="preserve">Inland wetlands </t>
  </si>
  <si>
    <t xml:space="preserve">Permanent crops </t>
  </si>
  <si>
    <t xml:space="preserve">Pastures </t>
  </si>
  <si>
    <t xml:space="preserve">Heterogeneous agricultural areas </t>
  </si>
  <si>
    <t>Shrub and/or herbaceous vegetation association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</si>
  <si>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</si>
  <si>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</si>
  <si>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</si>
  <si>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</si>
  <si>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</si>
  <si>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</si>
  <si>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</si>
  <si>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</si>
  <si>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</si>
  <si>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</si>
  <si>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</si>
  <si>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</si>
  <si>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Myjava</t>
  </si>
  <si>
    <t>Data Source</t>
  </si>
  <si>
    <t>WorldPop_Unconstrained_UNadj_2020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</si>
  <si>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</si>
  <si>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</si>
  <si>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</si>
  <si>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</si>
  <si>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</si>
  <si>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</si>
  <si>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</si>
  <si>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</si>
  <si>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</si>
  <si>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</si>
  <si>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</si>
  <si>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 xml:space="preserve">WorldPop (www.worldpop.org) 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</si>
  <si>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</si>
  <si>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</si>
  <si>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</si>
  <si>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</si>
  <si>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</si>
  <si>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</si>
  <si>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</si>
  <si>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</si>
  <si>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</si>
  <si>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</si>
  <si>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</si>
  <si>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</si>
  <si>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</si>
  <si>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</si>
  <si>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</si>
  <si>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</si>
  <si>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</si>
  <si>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</si>
  <si>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</si>
  <si>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</si>
  <si>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</si>
  <si>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</si>
  <si>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</si>
  <si>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</si>
  <si>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</si>
  <si>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</si>
  <si>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</si>
  <si>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</si>
  <si>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</si>
  <si>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</si>
  <si>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</si>
  <si>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</si>
  <si>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</si>
  <si>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</si>
  <si>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</si>
  <si>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</si>
  <si>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</si>
  <si>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</si>
  <si>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</si>
  <si>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</si>
  <si>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</si>
  <si>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</si>
  <si>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</si>
  <si>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</si>
  <si>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</si>
  <si>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</si>
  <si>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</si>
  <si>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</si>
  <si>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</si>
  <si>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</si>
  <si>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</si>
  <si>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</si>
  <si>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</si>
  <si>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</si>
  <si>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</si>
  <si>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</si>
  <si>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</si>
  <si>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</si>
  <si>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</si>
  <si>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</si>
  <si>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</si>
  <si>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</si>
  <si>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 FABDEM (ForestAndBuildingsremovedCopernicusDEM) removes building and tree height biases from the Copernicus GLO 30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</si>
</sst>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446.59031622600003</v>
      </c>
    </row>
    <row r="6" spans="1:11">
      <c r="B6" s="23" t="s">
        <v>12</v>
      </c>
      <c r="C6" s="27" t="s">
        <v>13</v>
      </c>
      <c r="D6" s="28"/>
      <c r="E6" s="60">
        <v>20</v>
      </c>
      <c r="F6" s="59">
        <v>78000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0.65532939800000001</v>
      </c>
      <c r="F7" s="41">
        <v>3331.0392240800002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9.4267285824999991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2.8087788219999998</v>
      </c>
      <c r="G9" s="2"/>
      <c r="H9" s="2"/>
      <c r="I9" s="2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224.880769926</v>
      </c>
      <c r="G10" s="2"/>
      <c r="H10" s="2"/>
      <c r="I10" s="2"/>
      <c r="J10" s="7"/>
      <c r="K10" s="10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15.5095091949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4.5922716701999997</v>
      </c>
    </row>
    <row r="13" spans="1:11">
      <c r="B13" s="46"/>
      <c r="C13" s="47" t="s">
        <v>21</v>
      </c>
      <c r="D13" s="48" t="s">
        <v>11</v>
      </c>
      <c r="E13" s="49">
        <v>0</v>
      </c>
      <c r="F13" s="49">
        <v>46.180074801499998</v>
      </c>
    </row>
    <row r="14" spans="1:11">
      <c r="B14" s="36" t="s">
        <v>22</v>
      </c>
      <c r="C14" s="50" t="s">
        <v>23</v>
      </c>
      <c r="D14" s="37" t="s">
        <v>11</v>
      </c>
      <c r="E14" s="41">
        <v>0.92974674499999999</v>
      </c>
      <c r="F14" s="41">
        <v>23.029256622799998</v>
      </c>
    </row>
    <row r="15" spans="1:11">
      <c r="B15" s="42"/>
      <c r="C15" s="43" t="s">
        <v>24</v>
      </c>
      <c r="D15" s="44" t="s">
        <v>11</v>
      </c>
      <c r="E15" s="45">
        <v>0</v>
      </c>
      <c r="F15" s="45">
        <v>8.1373881999999998E-3</v>
      </c>
    </row>
    <row r="16" spans="1:11">
      <c r="B16" s="42"/>
      <c r="C16" s="43" t="s">
        <v>26</v>
      </c>
      <c r="D16" s="44" t="s">
        <v>25</v>
      </c>
      <c r="E16" s="45">
        <v>0</v>
      </c>
      <c r="F16" s="45">
        <v>42.926835353599998</v>
      </c>
    </row>
    <row r="17" spans="2:6">
      <c r="B17" s="42"/>
      <c r="C17" s="43" t="s">
        <v>27</v>
      </c>
      <c r="D17" s="44" t="s">
        <v>25</v>
      </c>
      <c r="E17" s="45">
        <v>0</v>
      </c>
      <c r="F17" s="45">
        <v>143.13749371</v>
      </c>
    </row>
    <row r="18" spans="2:6">
      <c r="B18" s="42"/>
      <c r="C18" s="43" t="s">
        <v>28</v>
      </c>
      <c r="D18" s="44" t="s">
        <v>25</v>
      </c>
      <c r="E18" s="45">
        <v>0</v>
      </c>
      <c r="F18" s="45">
        <v>1112.6921184299999</v>
      </c>
    </row>
    <row r="19" spans="2:6">
      <c r="B19" s="42"/>
      <c r="C19" s="43" t="s">
        <v>29</v>
      </c>
      <c r="D19" s="44" t="s">
        <v>25</v>
      </c>
      <c r="E19" s="45">
        <v>4.5745750359999997</v>
      </c>
      <c r="F19" s="45">
        <v>2284.4466970100002</v>
      </c>
    </row>
    <row r="20" spans="2:6">
      <c r="B20" s="46"/>
      <c r="C20" s="47" t="s">
        <v>30</v>
      </c>
      <c r="D20" s="48" t="s">
        <v>25</v>
      </c>
      <c r="E20" s="49">
        <v>0.31823323930000003</v>
      </c>
      <c r="F20" s="49">
        <v>138.52729240799999</v>
      </c>
    </row>
    <row r="21" spans="2:6">
      <c r="B21" s="36" t="s">
        <v>31</v>
      </c>
      <c r="C21" s="50" t="s">
        <v>32</v>
      </c>
      <c r="D21" s="37" t="s">
        <v>11</v>
      </c>
      <c r="E21" s="41">
        <v>0</v>
      </c>
      <c r="F21" s="41">
        <v>7.6666173145999998</v>
      </c>
    </row>
    <row r="22" spans="2:6">
      <c r="B22" s="42"/>
      <c r="C22" s="43" t="s">
        <v>33</v>
      </c>
      <c r="D22" s="44" t="s">
        <v>11</v>
      </c>
      <c r="E22" s="45">
        <v>0</v>
      </c>
      <c r="F22" s="45">
        <v>180.43085974900001</v>
      </c>
    </row>
    <row r="23" spans="2:6">
      <c r="B23" s="42"/>
      <c r="C23" s="43" t="s">
        <v>34</v>
      </c>
      <c r="D23" s="44" t="s">
        <v>11</v>
      </c>
      <c r="E23" s="45">
        <v>0</v>
      </c>
      <c r="F23" s="45">
        <v>98.696518108899994</v>
      </c>
    </row>
    <row r="24" spans="2:6">
      <c r="B24" s="42"/>
      <c r="C24" s="51" t="s">
        <v>35</v>
      </c>
      <c r="D24" s="44" t="s">
        <v>11</v>
      </c>
      <c r="E24" s="45">
        <v>0</v>
      </c>
      <c r="F24" s="45">
        <v>0.88753095100000001</v>
      </c>
    </row>
    <row r="25" spans="2:6">
      <c r="B25" s="42"/>
      <c r="C25" s="43" t="s">
        <v>36</v>
      </c>
      <c r="D25" s="44" t="s">
        <v>25</v>
      </c>
      <c r="E25" s="45">
        <v>1.3125071094</v>
      </c>
      <c r="F25" s="45">
        <v>240.09390139199999</v>
      </c>
    </row>
    <row r="26" spans="2:6">
      <c r="B26" s="42"/>
      <c r="C26" s="43" t="s">
        <v>37</v>
      </c>
      <c r="D26" s="44" t="s">
        <v>25</v>
      </c>
      <c r="E26" s="45">
        <v>1.7892648756</v>
      </c>
      <c r="F26" s="45">
        <v>449.39768272700002</v>
      </c>
    </row>
    <row r="27" spans="2:6">
      <c r="B27" s="46"/>
      <c r="C27" s="47" t="s">
        <v>38</v>
      </c>
      <c r="D27" s="48" t="s">
        <v>25</v>
      </c>
      <c r="E27" s="49">
        <v>0</v>
      </c>
      <c r="F27" s="49">
        <v>1.8399664936</v>
      </c>
    </row>
    <row r="28" spans="2:6">
      <c r="B28" s="52" t="s">
        <v>39</v>
      </c>
      <c r="C28" s="53" t="s">
        <v>40</v>
      </c>
      <c r="D28" s="37" t="s">
        <v>11</v>
      </c>
      <c r="E28" s="41">
        <v>444.590930243</v>
      </c>
      <c r="F28" s="41">
        <v>42995.795378700001</v>
      </c>
    </row>
    <row r="29" spans="2:6">
      <c r="B29" s="54"/>
      <c r="C29" s="51" t="s">
        <v>41</v>
      </c>
      <c r="D29" s="44" t="s">
        <v>11</v>
      </c>
      <c r="E29" s="45">
        <v>1.5971491551999999</v>
      </c>
      <c r="F29" s="55">
        <v>5759.39559629</v>
      </c>
    </row>
    <row r="30" spans="2:6">
      <c r="B30" s="54"/>
      <c r="C30" s="51" t="s">
        <v>42</v>
      </c>
      <c r="D30" s="44" t="s">
        <v>11</v>
      </c>
      <c r="E30" s="45">
        <v>0.40044123669999998</v>
      </c>
      <c r="F30" s="55">
        <v>42248.078069700001</v>
      </c>
    </row>
    <row r="31" spans="2:6">
      <c r="B31" s="54"/>
      <c r="C31" s="51" t="s">
        <v>43</v>
      </c>
      <c r="D31" s="44" t="s">
        <v>11</v>
      </c>
      <c r="E31" s="45">
        <v>1.7987882E-3</v>
      </c>
      <c r="F31" s="55">
        <v>83.052117891500004</v>
      </c>
    </row>
    <row r="32" spans="2:6">
      <c r="B32" s="54"/>
      <c r="C32" s="51" t="s">
        <v>44</v>
      </c>
      <c r="D32" s="44" t="s">
        <v>11</v>
      </c>
      <c r="E32" s="45">
        <v>0</v>
      </c>
      <c r="F32" s="45">
        <v>470.72332935499998</v>
      </c>
    </row>
    <row r="33" spans="2:6">
      <c r="B33" s="54"/>
      <c r="C33" s="51" t="s">
        <v>45</v>
      </c>
      <c r="D33" s="44" t="s">
        <v>11</v>
      </c>
      <c r="E33" s="45">
        <v>0</v>
      </c>
      <c r="F33" s="55">
        <v>3569.19526769</v>
      </c>
    </row>
    <row r="34" spans="2:6">
      <c r="B34" s="54"/>
      <c r="C34" s="51" t="s">
        <v>46</v>
      </c>
      <c r="D34" s="44" t="s">
        <v>11</v>
      </c>
      <c r="E34" s="45">
        <v>0</v>
      </c>
      <c r="F34" s="55">
        <v>6953.6088170399998</v>
      </c>
    </row>
    <row r="35" spans="2:6">
      <c r="B35" s="56"/>
      <c r="C35" s="57" t="s">
        <v>47</v>
      </c>
      <c r="D35" s="48" t="s">
        <v>11</v>
      </c>
      <c r="E35" s="49">
        <v>0</v>
      </c>
      <c r="F35" s="58">
        <v>1718.63207713</v>
      </c>
    </row>
    <row r="36" spans="2:6">
      <c r="B36" s="5"/>
      <c r="C36" s="14"/>
      <c r="D36" s="7"/>
      <c r="E36" s="7"/>
      <c r="F36" s="10"/>
    </row>
    <row r="37" spans="2:6">
      <c r="B37" s="5"/>
      <c r="C37" s="14"/>
      <c r="D37" s="7"/>
      <c r="E37" s="7"/>
      <c r="F37" s="10"/>
    </row>
    <row r="38" spans="2:6">
      <c r="B38" s="61" t="s">
        <v>48</v>
      </c>
      <c r="C38" s="14"/>
      <c r="D38" s="7"/>
      <c r="E38" s="7"/>
    </row>
    <row r="39" spans="2:6">
      <c r="B39" s="32" t="s">
        <v>49</v>
      </c>
      <c r="C39" s="14"/>
      <c r="D39" s="7"/>
      <c r="E39" s="7"/>
    </row>
    <row r="40" spans="2:6">
      <c r="B40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14"/>
      <c r="D40" s="7"/>
      <c r="E40" s="7"/>
    </row>
    <row r="41" spans="2:6">
      <c r="B41" s="32" t="str">
        <f>CONCATENATE(CHAR(169)," European Union / Copernicus Emergency Management Service")</f>
        <v>© European Union / Copernicus Emergency Management Service</v>
      </c>
      <c r="C41" s="14"/>
      <c r="D41" s="7"/>
      <c r="E41" s="7"/>
    </row>
    <row r="42" spans="2:6">
      <c r="B42" s="5"/>
      <c r="C42" s="14"/>
      <c r="D42" s="7"/>
      <c r="E42" s="7"/>
    </row>
    <row r="43" spans="2:6">
      <c r="B43" s="5"/>
      <c r="C43" s="14"/>
      <c r="D43" s="7"/>
      <c r="E43" s="7"/>
    </row>
    <row r="44" spans="2:6">
      <c r="B44" s="61" t="s">
        <v>50</v>
      </c>
      <c r="C44" s="14"/>
      <c r="D44" s="7"/>
      <c r="E44" s="7"/>
    </row>
    <row r="45" spans="2:6">
      <c r="B45" s="32" t="s">
        <v>51</v>
      </c>
      <c r="C45" s="14"/>
      <c r="D45" s="7"/>
      <c r="E45" s="7"/>
    </row>
    <row r="46" spans="2:6">
      <c r="B46" s="32" t="s">
        <v>52</v>
      </c>
      <c r="C46" s="14"/>
      <c r="D46" s="7"/>
      <c r="E46" s="63" t="s">
        <v>53</v>
      </c>
    </row>
    <row r="47" spans="2:6">
      <c r="B47" s="32" t="s">
        <v>54</v>
      </c>
      <c r="C47" s="16"/>
      <c r="D47" s="7"/>
      <c r="E47" s="7"/>
    </row>
    <row r="48" spans="2:6">
      <c r="B48" s="32" t="s">
        <v>55</v>
      </c>
      <c r="C48" s="16"/>
      <c r="D48" s="7"/>
      <c r="E48" s="7"/>
    </row>
    <row r="49" spans="2:5">
      <c r="B49" s="5"/>
      <c r="C49" s="16"/>
      <c r="D49" s="7"/>
      <c r="E49" s="7"/>
    </row>
    <row r="50" spans="2:5">
      <c r="B50" s="5"/>
      <c r="C50" s="16"/>
      <c r="D50" s="7"/>
      <c r="E50" s="7"/>
    </row>
    <row r="51" spans="2:5">
      <c r="B51" s="61" t="s">
        <v>56</v>
      </c>
      <c r="C51" s="16"/>
      <c r="D51" s="7"/>
      <c r="E51" s="7"/>
    </row>
    <row r="52" spans="2:5">
      <c r="B52" s="32" t="s">
        <v>57</v>
      </c>
      <c r="C52" s="16"/>
      <c r="D52" s="7"/>
      <c r="E52" s="7"/>
    </row>
    <row r="53" spans="2:5">
      <c r="B53" s="32" t="s">
        <v>58</v>
      </c>
      <c r="C53" s="16"/>
      <c r="D53" s="7"/>
      <c r="E53" s="7"/>
    </row>
    <row r="54" spans="2:5">
      <c r="B54" s="5"/>
      <c r="C54" s="16"/>
      <c r="D54" s="7"/>
      <c r="E54" s="7"/>
    </row>
    <row r="55" spans="2:5">
      <c r="B55" s="5"/>
      <c r="C55" s="16"/>
      <c r="D55" s="7"/>
      <c r="E55" s="7"/>
    </row>
    <row r="56" spans="2:5">
      <c r="B56" s="61" t="s">
        <v>59</v>
      </c>
      <c r="C56" s="16"/>
      <c r="D56" s="7"/>
      <c r="E56" s="7"/>
    </row>
    <row r="57" spans="2:5">
      <c r="B5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7" s="16"/>
      <c r="D57" s="7"/>
      <c r="E57" s="7"/>
    </row>
    <row r="58" spans="2:5">
      <c r="B58" s="32" t="str">
        <f>CONCATENATE("Corine Land Cover (CLC) 2018, EuroBoundaryMap 2017 ",CHAR(169),"EuroGeographics.  ")</f>
        <v xml:space="preserve">Corine Land Cover (CLC) 2018, EuroBoundaryMap 2017 ©EuroGeographics.  </v>
      </c>
    </row>
    <row r="59" spans="2:5">
      <c r="B5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0" spans="2:5">
      <c r="B60" s="73" t="s">
        <v>137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4" customWidth="1"/>
  </cols>
  <sheetData>
    <row r="1" spans="1:12">
      <c r="A1" t="s">
        <v>60</v>
      </c>
    </row>
    <row r="3" spans="1:12" ht="51">
      <c r="A3" s="64" t="s">
        <v>61</v>
      </c>
      <c r="B3" s="64" t="s">
        <v>62</v>
      </c>
      <c r="C3" s="64" t="s">
        <v>63</v>
      </c>
      <c r="D3" s="64" t="s">
        <v>64</v>
      </c>
      <c r="E3" s="64" t="s">
        <v>65</v>
      </c>
      <c r="F3" s="64" t="s">
        <v>66</v>
      </c>
      <c r="G3" s="64" t="s">
        <v>67</v>
      </c>
      <c r="H3" s="64" t="s">
        <v>68</v>
      </c>
      <c r="I3" s="64" t="s">
        <v>69</v>
      </c>
      <c r="J3" s="64" t="s">
        <v>70</v>
      </c>
      <c r="K3" s="64" t="s">
        <v>71</v>
      </c>
      <c r="L3" s="64" t="s">
        <v>72</v>
      </c>
    </row>
    <row r="4" spans="1:12" ht="101.25">
      <c r="A4" s="65" t="s">
        <v>73</v>
      </c>
      <c r="B4" s="66" t="s">
        <v>74</v>
      </c>
      <c r="C4" s="66" t="s">
        <v>75</v>
      </c>
      <c r="D4" s="66" t="s">
        <v>76</v>
      </c>
      <c r="E4" s="66" t="s">
        <v>77</v>
      </c>
      <c r="F4" s="66" t="s">
        <v>78</v>
      </c>
      <c r="G4" s="66" t="s">
        <v>79</v>
      </c>
      <c r="H4" s="66" t="s">
        <v>80</v>
      </c>
      <c r="I4" s="66" t="s">
        <v>81</v>
      </c>
      <c r="J4" s="66" t="s">
        <v>81</v>
      </c>
      <c r="K4" s="66" t="s">
        <v>81</v>
      </c>
      <c r="L4" s="66" t="s">
        <v>82</v>
      </c>
    </row>
    <row r="5" spans="1:12">
      <c r="A5" s="67" t="s">
        <v>9</v>
      </c>
      <c r="B5" s="68">
        <v>77186</v>
      </c>
      <c r="C5" s="68">
        <v>76320</v>
      </c>
      <c r="D5" s="69">
        <v>78143</v>
      </c>
      <c r="E5" s="68">
        <v>79396</v>
      </c>
      <c r="F5" s="68">
        <v>75502</v>
      </c>
      <c r="G5" s="68">
        <v>77835</v>
      </c>
      <c r="H5" s="68">
        <v>82261</v>
      </c>
      <c r="I5" s="70">
        <v>78092</v>
      </c>
      <c r="J5" s="70">
        <v>2064</v>
      </c>
      <c r="K5" s="70">
        <v>2.6</v>
      </c>
      <c r="L5" s="71" t="s">
        <v>83</v>
      </c>
    </row>
    <row r="6" spans="1:12">
      <c r="A6" s="67" t="s">
        <v>84</v>
      </c>
      <c r="B6" s="68">
        <v>188</v>
      </c>
      <c r="C6" s="68">
        <v>82</v>
      </c>
      <c r="D6" s="69">
        <v>18</v>
      </c>
      <c r="E6" s="68">
        <v>420</v>
      </c>
      <c r="F6" s="68">
        <v>6</v>
      </c>
      <c r="G6" s="68">
        <v>130</v>
      </c>
      <c r="H6" s="68">
        <v>175</v>
      </c>
      <c r="I6" s="70">
        <v>146</v>
      </c>
      <c r="J6" s="70">
        <v>130</v>
      </c>
      <c r="K6" s="70">
        <v>89.2</v>
      </c>
      <c r="L6" s="72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86</v>
      </c>
    </row>
    <row r="4" spans="1:8">
      <c r="A4" s="31" t="s">
        <v>87</v>
      </c>
      <c r="B4" s="31" t="s">
        <v>88</v>
      </c>
      <c r="C4" s="31" t="s">
        <v>89</v>
      </c>
      <c r="D4" s="31" t="s">
        <v>90</v>
      </c>
      <c r="E4" s="31" t="s">
        <v>91</v>
      </c>
      <c r="F4" s="31" t="s">
        <v>92</v>
      </c>
      <c r="G4" s="31" t="s">
        <v>93</v>
      </c>
      <c r="H4" s="31" t="s">
        <v>94</v>
      </c>
    </row>
    <row r="5" spans="1:8">
      <c r="A5" s="32">
        <v>0</v>
      </c>
      <c r="B5" s="32" t="s">
        <v>95</v>
      </c>
      <c r="C5" s="32" t="s">
        <v>96</v>
      </c>
      <c r="D5" s="32" t="s">
        <v>97</v>
      </c>
      <c r="E5" s="32" t="s">
        <v>10</v>
      </c>
      <c r="F5" s="32">
        <v>2</v>
      </c>
      <c r="G5" s="32">
        <v>45</v>
      </c>
      <c r="H5" s="32">
        <v>446.59031622600003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98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94</v>
      </c>
    </row>
    <row r="5" spans="1:12">
      <c r="A5" s="32">
        <v>0</v>
      </c>
      <c r="B5" s="32">
        <v>12</v>
      </c>
      <c r="C5" s="32" t="s">
        <v>106</v>
      </c>
      <c r="D5" s="32">
        <v>122</v>
      </c>
      <c r="E5" s="32" t="s">
        <v>16</v>
      </c>
      <c r="F5" s="32" t="s">
        <v>107</v>
      </c>
      <c r="G5" s="32" t="s">
        <v>108</v>
      </c>
      <c r="H5" s="32">
        <v>997</v>
      </c>
      <c r="I5" s="32">
        <v>994</v>
      </c>
      <c r="J5" s="32" t="s">
        <v>109</v>
      </c>
      <c r="K5" s="32">
        <v>44</v>
      </c>
      <c r="L5" s="32">
        <v>9.4267285824999991</v>
      </c>
    </row>
    <row r="6" spans="1:12">
      <c r="A6" s="32">
        <v>1</v>
      </c>
      <c r="B6" s="32">
        <v>12</v>
      </c>
      <c r="C6" s="32" t="s">
        <v>106</v>
      </c>
      <c r="D6" s="32">
        <v>123</v>
      </c>
      <c r="E6" s="32" t="s">
        <v>17</v>
      </c>
      <c r="F6" s="32" t="s">
        <v>107</v>
      </c>
      <c r="G6" s="32" t="s">
        <v>108</v>
      </c>
      <c r="H6" s="32">
        <v>997</v>
      </c>
      <c r="I6" s="32">
        <v>994</v>
      </c>
      <c r="J6" s="32" t="s">
        <v>109</v>
      </c>
      <c r="K6" s="32">
        <v>18</v>
      </c>
      <c r="L6" s="32">
        <v>2.8087788219999998</v>
      </c>
    </row>
    <row r="7" spans="1:12">
      <c r="A7" s="32">
        <v>2</v>
      </c>
      <c r="B7" s="32">
        <v>12</v>
      </c>
      <c r="C7" s="32" t="s">
        <v>106</v>
      </c>
      <c r="D7" s="32">
        <v>1251</v>
      </c>
      <c r="E7" s="32" t="s">
        <v>18</v>
      </c>
      <c r="F7" s="32" t="s">
        <v>107</v>
      </c>
      <c r="G7" s="32" t="s">
        <v>108</v>
      </c>
      <c r="H7" s="32">
        <v>997</v>
      </c>
      <c r="I7" s="32">
        <v>994</v>
      </c>
      <c r="J7" s="32" t="s">
        <v>109</v>
      </c>
      <c r="K7" s="32">
        <v>236</v>
      </c>
      <c r="L7" s="32">
        <v>224.880769926</v>
      </c>
    </row>
    <row r="8" spans="1:12">
      <c r="A8" s="32">
        <v>3</v>
      </c>
      <c r="B8" s="32">
        <v>12</v>
      </c>
      <c r="C8" s="32" t="s">
        <v>106</v>
      </c>
      <c r="D8" s="32">
        <v>1263</v>
      </c>
      <c r="E8" s="32" t="s">
        <v>19</v>
      </c>
      <c r="F8" s="32" t="s">
        <v>107</v>
      </c>
      <c r="G8" s="32" t="s">
        <v>108</v>
      </c>
      <c r="H8" s="32">
        <v>997</v>
      </c>
      <c r="I8" s="32">
        <v>994</v>
      </c>
      <c r="J8" s="32" t="s">
        <v>109</v>
      </c>
      <c r="K8" s="32">
        <v>15</v>
      </c>
      <c r="L8" s="32">
        <v>15.5095091949</v>
      </c>
    </row>
    <row r="9" spans="1:12">
      <c r="A9" s="32">
        <v>4</v>
      </c>
      <c r="B9" s="32">
        <v>12</v>
      </c>
      <c r="C9" s="32" t="s">
        <v>106</v>
      </c>
      <c r="D9" s="32">
        <v>1264</v>
      </c>
      <c r="E9" s="32" t="s">
        <v>20</v>
      </c>
      <c r="F9" s="32" t="s">
        <v>107</v>
      </c>
      <c r="G9" s="32" t="s">
        <v>108</v>
      </c>
      <c r="H9" s="32">
        <v>997</v>
      </c>
      <c r="I9" s="32">
        <v>994</v>
      </c>
      <c r="J9" s="32" t="s">
        <v>109</v>
      </c>
      <c r="K9" s="32">
        <v>2</v>
      </c>
      <c r="L9" s="32">
        <v>4.5922716701999997</v>
      </c>
    </row>
    <row r="10" spans="1:12">
      <c r="A10" s="32">
        <v>5</v>
      </c>
      <c r="B10" s="32">
        <v>12</v>
      </c>
      <c r="C10" s="32" t="s">
        <v>106</v>
      </c>
      <c r="D10" s="32">
        <v>1280</v>
      </c>
      <c r="E10" s="32" t="s">
        <v>21</v>
      </c>
      <c r="F10" s="32" t="s">
        <v>107</v>
      </c>
      <c r="G10" s="32" t="s">
        <v>108</v>
      </c>
      <c r="H10" s="32">
        <v>997</v>
      </c>
      <c r="I10" s="32">
        <v>994</v>
      </c>
      <c r="J10" s="32" t="s">
        <v>109</v>
      </c>
      <c r="K10" s="32">
        <v>126</v>
      </c>
      <c r="L10" s="32">
        <v>46.180074801499998</v>
      </c>
    </row>
    <row r="11" spans="1:12">
      <c r="A11" s="32">
        <v>6</v>
      </c>
      <c r="B11" s="32">
        <v>11</v>
      </c>
      <c r="C11" s="32" t="s">
        <v>15</v>
      </c>
      <c r="D11" s="32">
        <v>997</v>
      </c>
      <c r="E11" s="32" t="s">
        <v>109</v>
      </c>
      <c r="F11" s="32" t="s">
        <v>107</v>
      </c>
      <c r="G11" s="32" t="s">
        <v>108</v>
      </c>
      <c r="H11" s="32">
        <v>997</v>
      </c>
      <c r="I11" s="32">
        <v>994</v>
      </c>
      <c r="J11" s="32" t="s">
        <v>109</v>
      </c>
      <c r="K11" s="32">
        <v>2431</v>
      </c>
      <c r="L11" s="32">
        <v>3331.0392240800002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94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109</v>
      </c>
      <c r="F5" s="32" t="s">
        <v>107</v>
      </c>
      <c r="G5" s="32" t="s">
        <v>108</v>
      </c>
      <c r="H5" s="32">
        <v>997</v>
      </c>
      <c r="I5" s="32">
        <v>994</v>
      </c>
      <c r="J5" s="32" t="s">
        <v>109</v>
      </c>
      <c r="K5" s="32">
        <v>6</v>
      </c>
      <c r="L5" s="32">
        <v>0.65532939800000001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94</v>
      </c>
    </row>
    <row r="5" spans="1:12">
      <c r="A5" s="32">
        <v>0</v>
      </c>
      <c r="B5" s="32">
        <v>213</v>
      </c>
      <c r="C5" s="32" t="s">
        <v>112</v>
      </c>
      <c r="D5" s="32">
        <v>2130</v>
      </c>
      <c r="E5" s="32" t="s">
        <v>23</v>
      </c>
      <c r="F5" s="32" t="s">
        <v>107</v>
      </c>
      <c r="G5" s="32" t="s">
        <v>109</v>
      </c>
      <c r="H5" s="32">
        <v>997</v>
      </c>
      <c r="I5" s="32">
        <v>994</v>
      </c>
      <c r="J5" s="32" t="s">
        <v>109</v>
      </c>
      <c r="K5" s="32">
        <v>1</v>
      </c>
      <c r="L5" s="32">
        <v>23.029256622799998</v>
      </c>
    </row>
    <row r="6" spans="1:12">
      <c r="A6" s="32">
        <v>1</v>
      </c>
      <c r="B6" s="32">
        <v>213</v>
      </c>
      <c r="C6" s="32" t="s">
        <v>112</v>
      </c>
      <c r="D6" s="32">
        <v>21312</v>
      </c>
      <c r="E6" s="32" t="s">
        <v>24</v>
      </c>
      <c r="F6" s="32" t="s">
        <v>107</v>
      </c>
      <c r="G6" s="32" t="s">
        <v>109</v>
      </c>
      <c r="H6" s="32">
        <v>997</v>
      </c>
      <c r="I6" s="32">
        <v>994</v>
      </c>
      <c r="J6" s="32" t="s">
        <v>109</v>
      </c>
      <c r="K6" s="32">
        <v>1</v>
      </c>
      <c r="L6" s="32">
        <v>8.1373881999999998E-3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94</v>
      </c>
    </row>
    <row r="5" spans="1:12">
      <c r="A5" s="32">
        <v>0</v>
      </c>
      <c r="B5" s="32">
        <v>213</v>
      </c>
      <c r="C5" s="32" t="s">
        <v>112</v>
      </c>
      <c r="D5" s="32">
        <v>2130</v>
      </c>
      <c r="E5" s="32" t="s">
        <v>23</v>
      </c>
      <c r="F5" s="32" t="s">
        <v>107</v>
      </c>
      <c r="G5" s="32" t="s">
        <v>109</v>
      </c>
      <c r="H5" s="32">
        <v>997</v>
      </c>
      <c r="I5" s="32">
        <v>994</v>
      </c>
      <c r="J5" s="32" t="s">
        <v>109</v>
      </c>
      <c r="K5" s="32">
        <v>1</v>
      </c>
      <c r="L5" s="32">
        <v>0.92974674499999999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>
      <selection activeCell="F28" sqref="F28"/>
    </sheetView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115</v>
      </c>
    </row>
    <row r="5" spans="1:12">
      <c r="A5" s="32">
        <v>0</v>
      </c>
      <c r="B5" s="32">
        <v>211</v>
      </c>
      <c r="C5" s="32" t="s">
        <v>116</v>
      </c>
      <c r="D5" s="32">
        <v>21120</v>
      </c>
      <c r="E5" s="32" t="s">
        <v>26</v>
      </c>
      <c r="F5" s="32" t="s">
        <v>107</v>
      </c>
      <c r="G5" s="32" t="s">
        <v>109</v>
      </c>
      <c r="H5" s="32">
        <v>997</v>
      </c>
      <c r="I5" s="32">
        <v>994</v>
      </c>
      <c r="J5" s="32" t="s">
        <v>109</v>
      </c>
      <c r="K5" s="32">
        <v>99</v>
      </c>
      <c r="L5" s="32">
        <v>42.926835353599998</v>
      </c>
    </row>
    <row r="6" spans="1:12">
      <c r="A6" s="32">
        <v>1</v>
      </c>
      <c r="B6" s="32">
        <v>211</v>
      </c>
      <c r="C6" s="32" t="s">
        <v>116</v>
      </c>
      <c r="D6" s="32">
        <v>21121</v>
      </c>
      <c r="E6" s="32" t="s">
        <v>27</v>
      </c>
      <c r="F6" s="32" t="s">
        <v>107</v>
      </c>
      <c r="G6" s="32" t="s">
        <v>109</v>
      </c>
      <c r="H6" s="32">
        <v>997</v>
      </c>
      <c r="I6" s="32">
        <v>994</v>
      </c>
      <c r="J6" s="32" t="s">
        <v>109</v>
      </c>
      <c r="K6" s="32">
        <v>380</v>
      </c>
      <c r="L6" s="32">
        <v>143.13749371</v>
      </c>
    </row>
    <row r="7" spans="1:12">
      <c r="A7" s="32">
        <v>2</v>
      </c>
      <c r="B7" s="32">
        <v>211</v>
      </c>
      <c r="C7" s="32" t="s">
        <v>116</v>
      </c>
      <c r="D7" s="32">
        <v>21122</v>
      </c>
      <c r="E7" s="32" t="s">
        <v>28</v>
      </c>
      <c r="F7" s="32" t="s">
        <v>107</v>
      </c>
      <c r="G7" s="32" t="s">
        <v>109</v>
      </c>
      <c r="H7" s="32">
        <v>997</v>
      </c>
      <c r="I7" s="32">
        <v>994</v>
      </c>
      <c r="J7" s="32" t="s">
        <v>109</v>
      </c>
      <c r="K7" s="32">
        <v>4869</v>
      </c>
      <c r="L7" s="32">
        <v>1112.6921184299999</v>
      </c>
    </row>
    <row r="8" spans="1:12">
      <c r="A8" s="32">
        <v>3</v>
      </c>
      <c r="B8" s="32">
        <v>211</v>
      </c>
      <c r="C8" s="32" t="s">
        <v>116</v>
      </c>
      <c r="D8" s="32">
        <v>21124</v>
      </c>
      <c r="E8" s="32" t="s">
        <v>29</v>
      </c>
      <c r="F8" s="32" t="s">
        <v>107</v>
      </c>
      <c r="G8" s="32" t="s">
        <v>109</v>
      </c>
      <c r="H8" s="32">
        <v>997</v>
      </c>
      <c r="I8" s="32">
        <v>994</v>
      </c>
      <c r="J8" s="32" t="s">
        <v>109</v>
      </c>
      <c r="K8" s="32">
        <v>3848</v>
      </c>
      <c r="L8" s="32">
        <v>2284.4466970100002</v>
      </c>
    </row>
    <row r="9" spans="1:12">
      <c r="A9" s="32">
        <v>4</v>
      </c>
      <c r="B9" s="32">
        <v>212</v>
      </c>
      <c r="C9" s="32" t="s">
        <v>117</v>
      </c>
      <c r="D9" s="32">
        <v>2121</v>
      </c>
      <c r="E9" s="32" t="s">
        <v>30</v>
      </c>
      <c r="F9" s="32" t="s">
        <v>107</v>
      </c>
      <c r="G9" s="32" t="s">
        <v>109</v>
      </c>
      <c r="H9" s="32">
        <v>997</v>
      </c>
      <c r="I9" s="32">
        <v>994</v>
      </c>
      <c r="J9" s="32" t="s">
        <v>109</v>
      </c>
      <c r="K9" s="32">
        <v>264</v>
      </c>
      <c r="L9" s="32">
        <v>138.52729240799999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>
      <selection activeCell="A7" sqref="A7:XFD7"/>
    </sheetView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115</v>
      </c>
    </row>
    <row r="5" spans="1:12">
      <c r="A5" s="32">
        <v>0</v>
      </c>
      <c r="B5" s="32">
        <v>211</v>
      </c>
      <c r="C5" s="32" t="s">
        <v>116</v>
      </c>
      <c r="D5" s="32">
        <v>21124</v>
      </c>
      <c r="E5" s="32" t="s">
        <v>29</v>
      </c>
      <c r="F5" s="32" t="s">
        <v>107</v>
      </c>
      <c r="G5" s="32" t="s">
        <v>109</v>
      </c>
      <c r="H5" s="32">
        <v>997</v>
      </c>
      <c r="I5" s="32">
        <v>994</v>
      </c>
      <c r="J5" s="32" t="s">
        <v>109</v>
      </c>
      <c r="K5" s="32">
        <v>15</v>
      </c>
      <c r="L5" s="32">
        <v>4.5745750359999997</v>
      </c>
    </row>
    <row r="6" spans="1:12">
      <c r="A6" s="32">
        <v>1</v>
      </c>
      <c r="B6" s="32">
        <v>212</v>
      </c>
      <c r="C6" s="32" t="s">
        <v>117</v>
      </c>
      <c r="D6" s="32">
        <v>2121</v>
      </c>
      <c r="E6" s="32" t="s">
        <v>30</v>
      </c>
      <c r="F6" s="32" t="s">
        <v>107</v>
      </c>
      <c r="G6" s="32" t="s">
        <v>109</v>
      </c>
      <c r="H6" s="32">
        <v>997</v>
      </c>
      <c r="I6" s="32">
        <v>994</v>
      </c>
      <c r="J6" s="32" t="s">
        <v>109</v>
      </c>
      <c r="K6" s="32">
        <v>1</v>
      </c>
      <c r="L6" s="32">
        <v>0.31823323930000003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94</v>
      </c>
    </row>
    <row r="5" spans="1:12">
      <c r="A5" s="32">
        <v>0</v>
      </c>
      <c r="B5" s="32">
        <v>215</v>
      </c>
      <c r="C5" s="32" t="s">
        <v>120</v>
      </c>
      <c r="D5" s="32">
        <v>21512</v>
      </c>
      <c r="E5" s="32" t="s">
        <v>32</v>
      </c>
      <c r="F5" s="32" t="s">
        <v>107</v>
      </c>
      <c r="G5" s="32" t="s">
        <v>109</v>
      </c>
      <c r="H5" s="32">
        <v>997</v>
      </c>
      <c r="I5" s="32">
        <v>994</v>
      </c>
      <c r="J5" s="32" t="s">
        <v>109</v>
      </c>
      <c r="K5" s="32">
        <v>4</v>
      </c>
      <c r="L5" s="32">
        <v>7.6666173145999998</v>
      </c>
    </row>
    <row r="6" spans="1:12">
      <c r="A6" s="32">
        <v>1</v>
      </c>
      <c r="B6" s="32">
        <v>23</v>
      </c>
      <c r="C6" s="32" t="s">
        <v>121</v>
      </c>
      <c r="D6" s="32">
        <v>2301</v>
      </c>
      <c r="E6" s="32" t="s">
        <v>33</v>
      </c>
      <c r="F6" s="32" t="s">
        <v>107</v>
      </c>
      <c r="G6" s="32" t="s">
        <v>109</v>
      </c>
      <c r="H6" s="32">
        <v>997</v>
      </c>
      <c r="I6" s="32">
        <v>994</v>
      </c>
      <c r="J6" s="32" t="s">
        <v>109</v>
      </c>
      <c r="K6" s="32">
        <v>25</v>
      </c>
      <c r="L6" s="32">
        <v>180.43085974900001</v>
      </c>
    </row>
    <row r="7" spans="1:12">
      <c r="A7" s="32">
        <v>2</v>
      </c>
      <c r="B7" s="32">
        <v>24</v>
      </c>
      <c r="C7" s="32" t="s">
        <v>122</v>
      </c>
      <c r="D7" s="32">
        <v>241</v>
      </c>
      <c r="E7" s="32" t="s">
        <v>34</v>
      </c>
      <c r="F7" s="32" t="s">
        <v>107</v>
      </c>
      <c r="G7" s="32" t="s">
        <v>109</v>
      </c>
      <c r="H7" s="32">
        <v>997</v>
      </c>
      <c r="I7" s="32">
        <v>994</v>
      </c>
      <c r="J7" s="32" t="s">
        <v>109</v>
      </c>
      <c r="K7" s="32">
        <v>145</v>
      </c>
      <c r="L7" s="32">
        <v>98.696518108899994</v>
      </c>
    </row>
    <row r="8" spans="1:12">
      <c r="A8" s="32">
        <v>3</v>
      </c>
      <c r="B8" s="32">
        <v>24</v>
      </c>
      <c r="C8" s="32" t="s">
        <v>122</v>
      </c>
      <c r="D8" s="32">
        <v>242</v>
      </c>
      <c r="E8" s="32" t="s">
        <v>35</v>
      </c>
      <c r="F8" s="32" t="s">
        <v>107</v>
      </c>
      <c r="G8" s="32" t="s">
        <v>109</v>
      </c>
      <c r="H8" s="32">
        <v>997</v>
      </c>
      <c r="I8" s="32">
        <v>994</v>
      </c>
      <c r="J8" s="32" t="s">
        <v>109</v>
      </c>
      <c r="K8" s="32">
        <v>2</v>
      </c>
      <c r="L8" s="32">
        <v>0.88753095100000001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115</v>
      </c>
    </row>
    <row r="5" spans="1:12">
      <c r="A5" s="32">
        <v>0</v>
      </c>
      <c r="B5" s="32">
        <v>215</v>
      </c>
      <c r="C5" s="32" t="s">
        <v>120</v>
      </c>
      <c r="D5" s="32">
        <v>2152</v>
      </c>
      <c r="E5" s="32" t="s">
        <v>38</v>
      </c>
      <c r="F5" s="32" t="s">
        <v>107</v>
      </c>
      <c r="G5" s="32" t="s">
        <v>109</v>
      </c>
      <c r="H5" s="32">
        <v>997</v>
      </c>
      <c r="I5" s="32">
        <v>994</v>
      </c>
      <c r="J5" s="32" t="s">
        <v>109</v>
      </c>
      <c r="K5" s="32">
        <v>10</v>
      </c>
      <c r="L5" s="32">
        <v>1.8399664936</v>
      </c>
    </row>
    <row r="6" spans="1:12">
      <c r="A6" s="32">
        <v>1</v>
      </c>
      <c r="B6" s="32">
        <v>22</v>
      </c>
      <c r="C6" s="32" t="s">
        <v>124</v>
      </c>
      <c r="D6" s="32">
        <v>221</v>
      </c>
      <c r="E6" s="32" t="s">
        <v>36</v>
      </c>
      <c r="F6" s="32" t="s">
        <v>107</v>
      </c>
      <c r="G6" s="32" t="s">
        <v>109</v>
      </c>
      <c r="H6" s="32">
        <v>997</v>
      </c>
      <c r="I6" s="32">
        <v>994</v>
      </c>
      <c r="J6" s="32" t="s">
        <v>109</v>
      </c>
      <c r="K6" s="32">
        <v>118</v>
      </c>
      <c r="L6" s="32">
        <v>240.09390139199999</v>
      </c>
    </row>
    <row r="7" spans="1:12">
      <c r="A7" s="32">
        <v>2</v>
      </c>
      <c r="B7" s="32">
        <v>22</v>
      </c>
      <c r="C7" s="32" t="s">
        <v>124</v>
      </c>
      <c r="D7" s="32">
        <v>222</v>
      </c>
      <c r="E7" s="32" t="s">
        <v>37</v>
      </c>
      <c r="F7" s="32" t="s">
        <v>107</v>
      </c>
      <c r="G7" s="32" t="s">
        <v>109</v>
      </c>
      <c r="H7" s="32">
        <v>997</v>
      </c>
      <c r="I7" s="32">
        <v>994</v>
      </c>
      <c r="J7" s="32" t="s">
        <v>109</v>
      </c>
      <c r="K7" s="32">
        <v>415</v>
      </c>
      <c r="L7" s="32">
        <v>449.39768272700002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115</v>
      </c>
    </row>
    <row r="5" spans="1:12">
      <c r="A5" s="32">
        <v>0</v>
      </c>
      <c r="B5" s="32">
        <v>22</v>
      </c>
      <c r="C5" s="32" t="s">
        <v>124</v>
      </c>
      <c r="D5" s="32">
        <v>221</v>
      </c>
      <c r="E5" s="32" t="s">
        <v>36</v>
      </c>
      <c r="F5" s="32" t="s">
        <v>107</v>
      </c>
      <c r="G5" s="32" t="s">
        <v>109</v>
      </c>
      <c r="H5" s="32">
        <v>997</v>
      </c>
      <c r="I5" s="32">
        <v>994</v>
      </c>
      <c r="J5" s="32" t="s">
        <v>109</v>
      </c>
      <c r="K5" s="32">
        <v>3</v>
      </c>
      <c r="L5" s="32">
        <v>1.3125071094</v>
      </c>
    </row>
    <row r="6" spans="1:12">
      <c r="A6" s="32">
        <v>1</v>
      </c>
      <c r="B6" s="32">
        <v>22</v>
      </c>
      <c r="C6" s="32" t="s">
        <v>124</v>
      </c>
      <c r="D6" s="32">
        <v>222</v>
      </c>
      <c r="E6" s="32" t="s">
        <v>37</v>
      </c>
      <c r="F6" s="32" t="s">
        <v>107</v>
      </c>
      <c r="G6" s="32" t="s">
        <v>109</v>
      </c>
      <c r="H6" s="32">
        <v>997</v>
      </c>
      <c r="I6" s="32">
        <v>994</v>
      </c>
      <c r="J6" s="32" t="s">
        <v>109</v>
      </c>
      <c r="K6" s="32">
        <v>9</v>
      </c>
      <c r="L6" s="32">
        <v>1.7892648756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94</v>
      </c>
    </row>
    <row r="5" spans="1:12">
      <c r="A5" s="32">
        <v>0</v>
      </c>
      <c r="B5" s="32">
        <v>2</v>
      </c>
      <c r="C5" s="32" t="s">
        <v>127</v>
      </c>
      <c r="D5" s="32">
        <v>21</v>
      </c>
      <c r="E5" s="32" t="s">
        <v>40</v>
      </c>
      <c r="F5" s="32" t="s">
        <v>128</v>
      </c>
      <c r="G5" s="32" t="s">
        <v>109</v>
      </c>
      <c r="H5" s="32">
        <v>997</v>
      </c>
      <c r="I5" s="32">
        <v>992</v>
      </c>
      <c r="J5" s="32" t="s">
        <v>109</v>
      </c>
      <c r="K5" s="32">
        <v>50</v>
      </c>
      <c r="L5" s="32">
        <v>42995.795378700001</v>
      </c>
    </row>
    <row r="6" spans="1:12">
      <c r="A6" s="32">
        <v>1</v>
      </c>
      <c r="B6" s="32">
        <v>2</v>
      </c>
      <c r="C6" s="32" t="s">
        <v>127</v>
      </c>
      <c r="D6" s="32">
        <v>22</v>
      </c>
      <c r="E6" s="32" t="s">
        <v>129</v>
      </c>
      <c r="F6" s="32" t="s">
        <v>128</v>
      </c>
      <c r="G6" s="32" t="s">
        <v>109</v>
      </c>
      <c r="H6" s="32">
        <v>997</v>
      </c>
      <c r="I6" s="32">
        <v>992</v>
      </c>
      <c r="J6" s="32" t="s">
        <v>109</v>
      </c>
      <c r="K6" s="32">
        <v>12</v>
      </c>
      <c r="L6" s="32">
        <v>470.72332935499998</v>
      </c>
    </row>
    <row r="7" spans="1:12">
      <c r="A7" s="32">
        <v>2</v>
      </c>
      <c r="B7" s="32">
        <v>2</v>
      </c>
      <c r="C7" s="32" t="s">
        <v>127</v>
      </c>
      <c r="D7" s="32">
        <v>23</v>
      </c>
      <c r="E7" s="32" t="s">
        <v>130</v>
      </c>
      <c r="F7" s="32" t="s">
        <v>128</v>
      </c>
      <c r="G7" s="32" t="s">
        <v>109</v>
      </c>
      <c r="H7" s="32">
        <v>997</v>
      </c>
      <c r="I7" s="32">
        <v>992</v>
      </c>
      <c r="J7" s="32" t="s">
        <v>109</v>
      </c>
      <c r="K7" s="32">
        <v>40</v>
      </c>
      <c r="L7" s="32">
        <v>3569.19526769</v>
      </c>
    </row>
    <row r="8" spans="1:12">
      <c r="A8" s="32">
        <v>3</v>
      </c>
      <c r="B8" s="32">
        <v>2</v>
      </c>
      <c r="C8" s="32" t="s">
        <v>127</v>
      </c>
      <c r="D8" s="32">
        <v>24</v>
      </c>
      <c r="E8" s="32" t="s">
        <v>131</v>
      </c>
      <c r="F8" s="32" t="s">
        <v>128</v>
      </c>
      <c r="G8" s="32" t="s">
        <v>109</v>
      </c>
      <c r="H8" s="32">
        <v>997</v>
      </c>
      <c r="I8" s="32">
        <v>992</v>
      </c>
      <c r="J8" s="32" t="s">
        <v>109</v>
      </c>
      <c r="K8" s="32">
        <v>118</v>
      </c>
      <c r="L8" s="32">
        <v>6953.6088170399998</v>
      </c>
    </row>
    <row r="9" spans="1:12">
      <c r="A9" s="32">
        <v>4</v>
      </c>
      <c r="B9" s="32">
        <v>3</v>
      </c>
      <c r="C9" s="32" t="s">
        <v>132</v>
      </c>
      <c r="D9" s="32">
        <v>31</v>
      </c>
      <c r="E9" s="32" t="s">
        <v>133</v>
      </c>
      <c r="F9" s="32" t="s">
        <v>128</v>
      </c>
      <c r="G9" s="32" t="s">
        <v>109</v>
      </c>
      <c r="H9" s="32">
        <v>997</v>
      </c>
      <c r="I9" s="32">
        <v>992</v>
      </c>
      <c r="J9" s="32" t="s">
        <v>109</v>
      </c>
      <c r="K9" s="32">
        <v>168</v>
      </c>
      <c r="L9" s="32">
        <v>42248.078069700001</v>
      </c>
    </row>
    <row r="10" spans="1:12">
      <c r="A10" s="32">
        <v>5</v>
      </c>
      <c r="B10" s="32">
        <v>3</v>
      </c>
      <c r="C10" s="32" t="s">
        <v>132</v>
      </c>
      <c r="D10" s="32">
        <v>32</v>
      </c>
      <c r="E10" s="32" t="s">
        <v>47</v>
      </c>
      <c r="F10" s="32" t="s">
        <v>128</v>
      </c>
      <c r="G10" s="32" t="s">
        <v>109</v>
      </c>
      <c r="H10" s="32">
        <v>997</v>
      </c>
      <c r="I10" s="32">
        <v>992</v>
      </c>
      <c r="J10" s="32" t="s">
        <v>109</v>
      </c>
      <c r="K10" s="32">
        <v>35</v>
      </c>
      <c r="L10" s="32">
        <v>1718.63207713</v>
      </c>
    </row>
    <row r="11" spans="1:12">
      <c r="A11" s="32">
        <v>6</v>
      </c>
      <c r="B11" s="32">
        <v>4</v>
      </c>
      <c r="C11" s="32" t="s">
        <v>134</v>
      </c>
      <c r="D11" s="32">
        <v>41</v>
      </c>
      <c r="E11" s="32" t="s">
        <v>135</v>
      </c>
      <c r="F11" s="32" t="s">
        <v>128</v>
      </c>
      <c r="G11" s="32" t="s">
        <v>109</v>
      </c>
      <c r="H11" s="32">
        <v>997</v>
      </c>
      <c r="I11" s="32">
        <v>992</v>
      </c>
      <c r="J11" s="32" t="s">
        <v>109</v>
      </c>
      <c r="K11" s="32">
        <v>3</v>
      </c>
      <c r="L11" s="32">
        <v>83.052117891500004</v>
      </c>
    </row>
    <row r="12" spans="1:12">
      <c r="A12" s="32">
        <v>7</v>
      </c>
      <c r="B12" s="32">
        <v>998</v>
      </c>
      <c r="C12" s="32" t="s">
        <v>41</v>
      </c>
      <c r="D12" s="32">
        <v>998</v>
      </c>
      <c r="E12" s="32" t="s">
        <v>41</v>
      </c>
      <c r="F12" s="32" t="s">
        <v>128</v>
      </c>
      <c r="G12" s="32" t="s">
        <v>109</v>
      </c>
      <c r="H12" s="32">
        <v>997</v>
      </c>
      <c r="I12" s="32">
        <v>992</v>
      </c>
      <c r="J12" s="32" t="s">
        <v>109</v>
      </c>
      <c r="K12" s="32">
        <v>78</v>
      </c>
      <c r="L12" s="32">
        <v>5759.39559629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17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1" t="s">
        <v>87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91</v>
      </c>
      <c r="H4" s="31" t="s">
        <v>92</v>
      </c>
      <c r="I4" s="31" t="s">
        <v>104</v>
      </c>
      <c r="J4" s="31" t="s">
        <v>105</v>
      </c>
      <c r="K4" s="31" t="s">
        <v>93</v>
      </c>
      <c r="L4" s="31" t="s">
        <v>94</v>
      </c>
    </row>
    <row r="5" spans="1:12">
      <c r="A5" s="32">
        <v>0</v>
      </c>
      <c r="B5" s="32">
        <v>2</v>
      </c>
      <c r="C5" s="32" t="s">
        <v>127</v>
      </c>
      <c r="D5" s="32">
        <v>21</v>
      </c>
      <c r="E5" s="32" t="s">
        <v>40</v>
      </c>
      <c r="F5" s="32" t="s">
        <v>128</v>
      </c>
      <c r="G5" s="32" t="s">
        <v>109</v>
      </c>
      <c r="H5" s="32">
        <v>997</v>
      </c>
      <c r="I5" s="32">
        <v>992</v>
      </c>
      <c r="J5" s="32" t="s">
        <v>109</v>
      </c>
      <c r="K5" s="32">
        <v>1</v>
      </c>
      <c r="L5" s="32">
        <v>444.590930243</v>
      </c>
    </row>
    <row r="6" spans="1:12">
      <c r="A6" s="32">
        <v>1</v>
      </c>
      <c r="B6" s="32">
        <v>3</v>
      </c>
      <c r="C6" s="32" t="s">
        <v>132</v>
      </c>
      <c r="D6" s="32">
        <v>31</v>
      </c>
      <c r="E6" s="32" t="s">
        <v>133</v>
      </c>
      <c r="F6" s="32" t="s">
        <v>128</v>
      </c>
      <c r="G6" s="32" t="s">
        <v>109</v>
      </c>
      <c r="H6" s="32">
        <v>997</v>
      </c>
      <c r="I6" s="32">
        <v>992</v>
      </c>
      <c r="J6" s="32" t="s">
        <v>109</v>
      </c>
      <c r="K6" s="32">
        <v>3</v>
      </c>
      <c r="L6" s="32">
        <v>0.40044123669999998</v>
      </c>
    </row>
    <row r="7" spans="1:12">
      <c r="A7" s="32">
        <v>2</v>
      </c>
      <c r="B7" s="32">
        <v>4</v>
      </c>
      <c r="C7" s="32" t="s">
        <v>134</v>
      </c>
      <c r="D7" s="32">
        <v>41</v>
      </c>
      <c r="E7" s="32" t="s">
        <v>135</v>
      </c>
      <c r="F7" s="32" t="s">
        <v>128</v>
      </c>
      <c r="G7" s="32" t="s">
        <v>109</v>
      </c>
      <c r="H7" s="32">
        <v>997</v>
      </c>
      <c r="I7" s="32">
        <v>992</v>
      </c>
      <c r="J7" s="32" t="s">
        <v>109</v>
      </c>
      <c r="K7" s="32">
        <v>1</v>
      </c>
      <c r="L7" s="32">
        <v>1.7987882E-3</v>
      </c>
    </row>
    <row r="8" spans="1:12">
      <c r="A8" s="32">
        <v>3</v>
      </c>
      <c r="B8" s="32">
        <v>998</v>
      </c>
      <c r="C8" s="32" t="s">
        <v>41</v>
      </c>
      <c r="D8" s="32">
        <v>998</v>
      </c>
      <c r="E8" s="32" t="s">
        <v>41</v>
      </c>
      <c r="F8" s="32" t="s">
        <v>128</v>
      </c>
      <c r="G8" s="32" t="s">
        <v>109</v>
      </c>
      <c r="H8" s="32">
        <v>997</v>
      </c>
      <c r="I8" s="32">
        <v>992</v>
      </c>
      <c r="J8" s="32" t="s">
        <v>109</v>
      </c>
      <c r="K8" s="32">
        <v>1</v>
      </c>
      <c r="L8" s="32">
        <v>1.5971491551999999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2024-09-18T21:07:54Z</dcterms:modified>
</cp:coreProperties>
</file>