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Z:\rm-activations\EMSR758\03MAPS\output\EMSR758\AOI03\DEL_PRODUCT\FCT\EMSR758_AOI03_DEL_PRODUCT_v1\20240915_FCT_DEL\"/>
    </mc:Choice>
  </mc:AlternateContent>
  <xr:revisionPtr revIDLastSave="0" documentId="13_ncr:1_{C19FABA8-4A67-4A95-BB82-CDE7A81B58D5}" xr6:coauthVersionLast="47" xr6:coauthVersionMax="47" xr10:uidLastSave="{00000000-0000-0000-0000-000000000000}"/>
  <bookViews>
    <workbookView xWindow="-108" yWindow="-108" windowWidth="23256" windowHeight="1125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L_v1_aoi" sheetId="9" r:id="rId9"/>
    <sheet name="_facilitiesL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7" i="2" l="1"/>
  <c r="B48" i="2"/>
  <c r="B46" i="2"/>
  <c r="B45" i="2"/>
  <c r="B44" i="2"/>
  <c r="B28" i="2"/>
  <c r="B27" i="2"/>
</calcChain>
</file>

<file path=xl/sharedStrings.xml><?xml version="1.0" encoding="utf-8"?>
<sst xmlns="http://schemas.openxmlformats.org/spreadsheetml/2006/main" count="374" uniqueCount="119">
  <si>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</si>
  <si>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</si>
  <si>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</si>
  <si>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</si>
  <si>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</si>
  <si>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EMSR758 AOI: 03 Pechea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</si>
  <si>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</si>
  <si>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</si>
  <si>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</si>
  <si>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</si>
  <si>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</si>
  <si>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</si>
  <si>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</si>
  <si>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</si>
  <si>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</si>
  <si>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</si>
  <si>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Industrial buildings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</si>
  <si>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</si>
  <si>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</si>
  <si>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</si>
  <si>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</si>
  <si>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</si>
  <si>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</si>
  <si>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</si>
  <si>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</si>
  <si>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Long-distance pipelines, communication and electricity lines</t>
  </si>
  <si>
    <t>Land use</t>
  </si>
  <si>
    <t xml:space="preserve">Pastures </t>
  </si>
  <si>
    <t>Arable land</t>
  </si>
  <si>
    <t xml:space="preserve">Inland wetlands </t>
  </si>
  <si>
    <t xml:space="preserve">Heterogeneous agricultural areas </t>
  </si>
  <si>
    <t>Other</t>
  </si>
  <si>
    <t xml:space="preserve">Permanent crops </t>
  </si>
  <si>
    <t xml:space="preserve">Forests </t>
  </si>
  <si>
    <t>Shrub and/or herbaceous vegetation association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</si>
  <si>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</si>
  <si>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</si>
  <si>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</si>
  <si>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</si>
  <si>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</si>
  <si>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</si>
  <si>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</si>
  <si>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</si>
  <si>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</si>
  <si>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</si>
  <si>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</si>
  <si>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</si>
  <si>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Pechea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</si>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</sst>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2"/>
  <sheetViews>
    <sheetView showGridLines="0" tabSelected="1" topLeftCell="A10" zoomScale="70" zoomScaleNormal="70" workbookViewId="0">
      <selection activeCell="I41" sqref="I41"/>
    </sheetView>
  </sheetViews>
  <sheetFormatPr defaultColWidth="9.109375" defaultRowHeight="14.4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9" t="s">
        <v>7</v>
      </c>
      <c r="D4" s="80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866.70672428399996</v>
      </c>
    </row>
    <row r="6" spans="1:11">
      <c r="B6" s="23" t="s">
        <v>12</v>
      </c>
      <c r="C6" s="27" t="s">
        <v>13</v>
      </c>
      <c r="D6" s="28"/>
      <c r="E6" s="65">
        <v>60</v>
      </c>
      <c r="F6" s="64">
        <v>39000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9.9125426224000002</v>
      </c>
      <c r="F7" s="41">
        <v>2679.5677638400002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0.55744686960000001</v>
      </c>
      <c r="F8" s="45">
        <v>293.173058852</v>
      </c>
      <c r="G8" s="2"/>
      <c r="H8" s="2"/>
      <c r="I8" s="2"/>
      <c r="J8" s="7"/>
      <c r="K8" s="10"/>
    </row>
    <row r="9" spans="1:11">
      <c r="B9" s="36" t="s">
        <v>17</v>
      </c>
      <c r="C9" s="46" t="s">
        <v>18</v>
      </c>
      <c r="D9" s="37" t="s">
        <v>19</v>
      </c>
      <c r="E9" s="41">
        <v>2.0877602879000001</v>
      </c>
      <c r="F9" s="41">
        <v>18.273020415000001</v>
      </c>
    </row>
    <row r="10" spans="1:11">
      <c r="B10" s="47"/>
      <c r="C10" s="48" t="s">
        <v>20</v>
      </c>
      <c r="D10" s="49" t="s">
        <v>19</v>
      </c>
      <c r="E10" s="50">
        <v>9.85817903E-2</v>
      </c>
      <c r="F10" s="50">
        <v>70.613788467800006</v>
      </c>
    </row>
    <row r="11" spans="1:11">
      <c r="B11" s="47"/>
      <c r="C11" s="48" t="s">
        <v>21</v>
      </c>
      <c r="D11" s="49" t="s">
        <v>19</v>
      </c>
      <c r="E11" s="50">
        <v>0.63912302129999998</v>
      </c>
      <c r="F11" s="50">
        <v>354.98455223799999</v>
      </c>
    </row>
    <row r="12" spans="1:11">
      <c r="B12" s="47"/>
      <c r="C12" s="48" t="s">
        <v>22</v>
      </c>
      <c r="D12" s="49" t="s">
        <v>19</v>
      </c>
      <c r="E12" s="50">
        <v>1.6123448195000001</v>
      </c>
      <c r="F12" s="50">
        <v>218.30685467399999</v>
      </c>
    </row>
    <row r="13" spans="1:11">
      <c r="B13" s="42"/>
      <c r="C13" s="43" t="s">
        <v>23</v>
      </c>
      <c r="D13" s="44" t="s">
        <v>19</v>
      </c>
      <c r="E13" s="45">
        <v>0.55946874310000005</v>
      </c>
      <c r="F13" s="45">
        <v>39.406465068199999</v>
      </c>
    </row>
    <row r="14" spans="1:11">
      <c r="B14" s="51" t="s">
        <v>24</v>
      </c>
      <c r="C14" s="52" t="s">
        <v>25</v>
      </c>
      <c r="D14" s="53" t="s">
        <v>19</v>
      </c>
      <c r="E14" s="54">
        <v>1.0365171957999999</v>
      </c>
      <c r="F14" s="54">
        <v>93.203972987200004</v>
      </c>
    </row>
    <row r="15" spans="1:11">
      <c r="B15" s="55" t="s">
        <v>26</v>
      </c>
      <c r="C15" s="56" t="s">
        <v>27</v>
      </c>
      <c r="D15" s="37" t="s">
        <v>11</v>
      </c>
      <c r="E15" s="41">
        <v>475.58467809299998</v>
      </c>
      <c r="F15" s="57">
        <v>3181.1108712099999</v>
      </c>
    </row>
    <row r="16" spans="1:11">
      <c r="B16" s="58"/>
      <c r="C16" s="59" t="s">
        <v>28</v>
      </c>
      <c r="D16" s="49" t="s">
        <v>11</v>
      </c>
      <c r="E16" s="50">
        <v>269.954191073</v>
      </c>
      <c r="F16" s="50">
        <v>41676.770980599998</v>
      </c>
    </row>
    <row r="17" spans="2:6">
      <c r="B17" s="58"/>
      <c r="C17" s="59" t="s">
        <v>29</v>
      </c>
      <c r="D17" s="49" t="s">
        <v>11</v>
      </c>
      <c r="E17" s="50">
        <v>71.365465410900001</v>
      </c>
      <c r="F17" s="60">
        <v>347.92351046200002</v>
      </c>
    </row>
    <row r="18" spans="2:6">
      <c r="B18" s="58"/>
      <c r="C18" s="59" t="s">
        <v>30</v>
      </c>
      <c r="D18" s="49" t="s">
        <v>11</v>
      </c>
      <c r="E18" s="50">
        <v>34.073961212299999</v>
      </c>
      <c r="F18" s="60">
        <v>2162.9539157700001</v>
      </c>
    </row>
    <row r="19" spans="2:6">
      <c r="B19" s="58"/>
      <c r="C19" s="59" t="s">
        <v>31</v>
      </c>
      <c r="D19" s="49" t="s">
        <v>11</v>
      </c>
      <c r="E19" s="50">
        <v>11.096035452500001</v>
      </c>
      <c r="F19" s="60">
        <v>3621.1091651500001</v>
      </c>
    </row>
    <row r="20" spans="2:6">
      <c r="B20" s="58"/>
      <c r="C20" s="59" t="s">
        <v>32</v>
      </c>
      <c r="D20" s="49" t="s">
        <v>11</v>
      </c>
      <c r="E20" s="50">
        <v>4.5396011962999996</v>
      </c>
      <c r="F20" s="50">
        <v>3792.90605908</v>
      </c>
    </row>
    <row r="21" spans="2:6">
      <c r="B21" s="58"/>
      <c r="C21" s="59" t="s">
        <v>33</v>
      </c>
      <c r="D21" s="49" t="s">
        <v>11</v>
      </c>
      <c r="E21" s="50">
        <v>9.2790909199999994E-2</v>
      </c>
      <c r="F21" s="60">
        <v>959.01525802200001</v>
      </c>
    </row>
    <row r="22" spans="2:6">
      <c r="B22" s="61"/>
      <c r="C22" s="62" t="s">
        <v>34</v>
      </c>
      <c r="D22" s="44" t="s">
        <v>11</v>
      </c>
      <c r="E22" s="45">
        <v>0</v>
      </c>
      <c r="F22" s="63">
        <v>656.22880696200002</v>
      </c>
    </row>
    <row r="23" spans="2:6">
      <c r="B23" s="5"/>
      <c r="C23" s="14"/>
      <c r="D23" s="7"/>
      <c r="E23" s="7"/>
      <c r="F23" s="10"/>
    </row>
    <row r="24" spans="2:6">
      <c r="B24" s="5"/>
      <c r="C24" s="14"/>
      <c r="D24" s="7"/>
      <c r="E24" s="7"/>
      <c r="F24" s="10"/>
    </row>
    <row r="25" spans="2:6">
      <c r="B25" s="66" t="s">
        <v>35</v>
      </c>
      <c r="C25" s="14"/>
      <c r="D25" s="7"/>
      <c r="E25" s="7"/>
    </row>
    <row r="26" spans="2:6">
      <c r="B26" s="32" t="s">
        <v>36</v>
      </c>
      <c r="C26" s="14"/>
      <c r="D26" s="7"/>
      <c r="E26" s="7"/>
    </row>
    <row r="27" spans="2:6">
      <c r="B27" s="6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7" s="14"/>
      <c r="D27" s="7"/>
      <c r="E27" s="7"/>
    </row>
    <row r="28" spans="2:6">
      <c r="B28" s="32" t="str">
        <f>CONCATENATE(CHAR(169)," European Union / Copernicus Emergency Management Service")</f>
        <v>© European Union / Copernicus Emergency Management Service</v>
      </c>
      <c r="C28" s="14"/>
      <c r="D28" s="7"/>
      <c r="E28" s="7"/>
    </row>
    <row r="29" spans="2:6">
      <c r="B29" s="5"/>
      <c r="C29" s="14"/>
      <c r="D29" s="7"/>
      <c r="E29" s="7"/>
    </row>
    <row r="30" spans="2:6">
      <c r="B30" s="5"/>
      <c r="C30" s="14"/>
      <c r="D30" s="7"/>
      <c r="E30" s="7"/>
    </row>
    <row r="31" spans="2:6">
      <c r="B31" s="66" t="s">
        <v>37</v>
      </c>
      <c r="C31" s="14"/>
      <c r="D31" s="7"/>
      <c r="E31" s="7"/>
    </row>
    <row r="32" spans="2:6">
      <c r="B32" s="32" t="s">
        <v>38</v>
      </c>
      <c r="C32" s="14"/>
      <c r="D32" s="7"/>
      <c r="E32" s="7"/>
    </row>
    <row r="33" spans="2:5">
      <c r="B33" s="32" t="s">
        <v>39</v>
      </c>
      <c r="C33" s="14"/>
      <c r="D33" s="7"/>
      <c r="E33" s="68" t="s">
        <v>40</v>
      </c>
    </row>
    <row r="34" spans="2:5">
      <c r="B34" s="32" t="s">
        <v>41</v>
      </c>
      <c r="C34" s="16"/>
      <c r="D34" s="7"/>
      <c r="E34" s="7"/>
    </row>
    <row r="35" spans="2:5">
      <c r="B35" s="32" t="s">
        <v>42</v>
      </c>
      <c r="C35" s="16"/>
      <c r="D35" s="7"/>
      <c r="E35" s="7"/>
    </row>
    <row r="36" spans="2:5">
      <c r="B36" s="5"/>
      <c r="C36" s="16"/>
      <c r="D36" s="7"/>
      <c r="E36" s="7"/>
    </row>
    <row r="37" spans="2:5">
      <c r="B37" s="5"/>
      <c r="C37" s="16"/>
      <c r="D37" s="7"/>
      <c r="E37" s="7"/>
    </row>
    <row r="38" spans="2:5">
      <c r="B38" s="66" t="s">
        <v>43</v>
      </c>
      <c r="C38" s="16"/>
      <c r="D38" s="7"/>
      <c r="E38" s="7"/>
    </row>
    <row r="39" spans="2:5">
      <c r="B39" s="32" t="s">
        <v>44</v>
      </c>
      <c r="C39" s="16"/>
      <c r="D39" s="7"/>
      <c r="E39" s="7"/>
    </row>
    <row r="40" spans="2:5">
      <c r="B40" s="32" t="s">
        <v>45</v>
      </c>
      <c r="C40" s="16"/>
      <c r="D40" s="7"/>
      <c r="E40" s="7"/>
    </row>
    <row r="41" spans="2:5">
      <c r="B41" s="5"/>
      <c r="C41" s="16"/>
      <c r="D41" s="7"/>
      <c r="E41" s="7"/>
    </row>
    <row r="42" spans="2:5">
      <c r="B42" s="5"/>
      <c r="C42" s="16"/>
      <c r="D42" s="7"/>
      <c r="E42" s="7"/>
    </row>
    <row r="43" spans="2:5">
      <c r="B43" s="66" t="s">
        <v>46</v>
      </c>
      <c r="C43" s="16"/>
      <c r="D43" s="7"/>
      <c r="E43" s="7"/>
    </row>
    <row r="44" spans="2:5">
      <c r="B44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4" s="16"/>
      <c r="D44" s="7"/>
      <c r="E44" s="7"/>
    </row>
    <row r="45" spans="2:5">
      <c r="B45" s="32" t="str">
        <f>CONCATENATE("Corine Land Cover (CLC) 2018, EuroBoundaryMap 2017 ",CHAR(169),"EuroGeographics.  ")</f>
        <v xml:space="preserve">Corine Land Cover (CLC) 2018, EuroBoundaryMap 2017 ©EuroGeographics.  </v>
      </c>
    </row>
    <row r="46" spans="2:5">
      <c r="B46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47" spans="2:5">
      <c r="B47" s="78" t="str">
        <f>CONCATENATE("Digital Elevation Model: COP-DEM-EEA-10-R product ",CHAR(169)," DLR e.V. (2014-2018) and ")</f>
        <v xml:space="preserve">Digital Elevation Model: COP-DEM-EEA-10-R product © DLR e.V. (2014-2018) and </v>
      </c>
    </row>
    <row r="48" spans="2:5">
      <c r="B48" s="78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</row>
    <row r="49" spans="1:27">
      <c r="B49" s="78" t="s">
        <v>117</v>
      </c>
    </row>
    <row r="50" spans="1:27">
      <c r="B50" s="78" t="s">
        <v>118</v>
      </c>
    </row>
    <row r="51" spans="1:27" s="82" customFormat="1">
      <c r="A51" s="81"/>
      <c r="B51" s="78"/>
      <c r="C51" s="85"/>
      <c r="D51" s="84"/>
      <c r="E51" s="84"/>
      <c r="F51" s="83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</row>
    <row r="52" spans="1:27" s="82" customFormat="1">
      <c r="A52" s="81"/>
      <c r="B52" s="78"/>
      <c r="C52" s="85"/>
      <c r="D52" s="84"/>
      <c r="E52" s="84"/>
      <c r="F52" s="83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/>
  <cols>
    <col min="1" max="12" width="14" customWidth="1"/>
  </cols>
  <sheetData>
    <row r="1" spans="1:12">
      <c r="A1" t="s">
        <v>47</v>
      </c>
    </row>
    <row r="3" spans="1:12" ht="52.8">
      <c r="A3" s="69" t="s">
        <v>48</v>
      </c>
      <c r="B3" s="69" t="s">
        <v>49</v>
      </c>
      <c r="C3" s="69" t="s">
        <v>50</v>
      </c>
      <c r="D3" s="69" t="s">
        <v>51</v>
      </c>
      <c r="E3" s="69" t="s">
        <v>52</v>
      </c>
      <c r="F3" s="69" t="s">
        <v>53</v>
      </c>
      <c r="G3" s="69" t="s">
        <v>54</v>
      </c>
      <c r="H3" s="69" t="s">
        <v>55</v>
      </c>
      <c r="I3" s="69" t="s">
        <v>56</v>
      </c>
      <c r="J3" s="69" t="s">
        <v>57</v>
      </c>
      <c r="K3" s="69" t="s">
        <v>58</v>
      </c>
      <c r="L3" s="69" t="s">
        <v>59</v>
      </c>
    </row>
    <row r="4" spans="1:12" ht="81.599999999999994">
      <c r="A4" s="70" t="s">
        <v>60</v>
      </c>
      <c r="B4" s="71" t="s">
        <v>61</v>
      </c>
      <c r="C4" s="71" t="s">
        <v>62</v>
      </c>
      <c r="D4" s="71" t="s">
        <v>63</v>
      </c>
      <c r="E4" s="71" t="s">
        <v>64</v>
      </c>
      <c r="F4" s="71" t="s">
        <v>65</v>
      </c>
      <c r="G4" s="71" t="s">
        <v>66</v>
      </c>
      <c r="H4" s="71" t="s">
        <v>67</v>
      </c>
      <c r="I4" s="71" t="s">
        <v>68</v>
      </c>
      <c r="J4" s="71" t="s">
        <v>68</v>
      </c>
      <c r="K4" s="71" t="s">
        <v>68</v>
      </c>
      <c r="L4" s="71" t="s">
        <v>69</v>
      </c>
    </row>
    <row r="5" spans="1:12">
      <c r="A5" s="72" t="s">
        <v>9</v>
      </c>
      <c r="B5" s="73">
        <v>40370</v>
      </c>
      <c r="C5" s="74">
        <v>38865</v>
      </c>
      <c r="D5" s="73">
        <v>38021</v>
      </c>
      <c r="E5" s="73">
        <v>37255</v>
      </c>
      <c r="F5" s="73">
        <v>30568</v>
      </c>
      <c r="G5" s="73">
        <v>21095</v>
      </c>
      <c r="H5" s="73">
        <v>20882</v>
      </c>
      <c r="I5" s="75">
        <v>32437</v>
      </c>
      <c r="J5" s="75">
        <v>7785</v>
      </c>
      <c r="K5" s="75">
        <v>24</v>
      </c>
      <c r="L5" s="76" t="s">
        <v>70</v>
      </c>
    </row>
    <row r="6" spans="1:12">
      <c r="A6" s="72" t="s">
        <v>71</v>
      </c>
      <c r="B6" s="73">
        <v>746</v>
      </c>
      <c r="C6" s="74">
        <v>62</v>
      </c>
      <c r="D6" s="73">
        <v>617</v>
      </c>
      <c r="E6" s="73">
        <v>31</v>
      </c>
      <c r="F6" s="73">
        <v>617</v>
      </c>
      <c r="G6" s="73">
        <v>139</v>
      </c>
      <c r="H6" s="73">
        <v>409</v>
      </c>
      <c r="I6" s="75">
        <v>374</v>
      </c>
      <c r="J6" s="75">
        <v>275</v>
      </c>
      <c r="K6" s="75">
        <v>73.3</v>
      </c>
      <c r="L6" s="77" t="s">
        <v>72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73</v>
      </c>
    </row>
    <row r="4" spans="1:8">
      <c r="A4" s="31" t="s">
        <v>74</v>
      </c>
      <c r="B4" s="31" t="s">
        <v>75</v>
      </c>
      <c r="C4" s="31" t="s">
        <v>76</v>
      </c>
      <c r="D4" s="31" t="s">
        <v>77</v>
      </c>
      <c r="E4" s="31" t="s">
        <v>78</v>
      </c>
      <c r="F4" s="31" t="s">
        <v>79</v>
      </c>
      <c r="G4" s="31" t="s">
        <v>80</v>
      </c>
      <c r="H4" s="31" t="s">
        <v>81</v>
      </c>
    </row>
    <row r="5" spans="1:8">
      <c r="A5" s="32">
        <v>0</v>
      </c>
      <c r="B5" s="32" t="s">
        <v>82</v>
      </c>
      <c r="C5" s="32" t="s">
        <v>83</v>
      </c>
      <c r="D5" s="32" t="s">
        <v>84</v>
      </c>
      <c r="E5" s="32" t="s">
        <v>10</v>
      </c>
      <c r="F5" s="32">
        <v>3</v>
      </c>
      <c r="G5" s="32">
        <v>131</v>
      </c>
      <c r="H5" s="32">
        <v>866.70672428399996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85</v>
      </c>
    </row>
    <row r="4" spans="1:12">
      <c r="A4" s="31" t="s">
        <v>74</v>
      </c>
      <c r="B4" s="31" t="s">
        <v>86</v>
      </c>
      <c r="C4" s="31" t="s">
        <v>87</v>
      </c>
      <c r="D4" s="31" t="s">
        <v>88</v>
      </c>
      <c r="E4" s="31" t="s">
        <v>89</v>
      </c>
      <c r="F4" s="31" t="s">
        <v>90</v>
      </c>
      <c r="G4" s="31" t="s">
        <v>78</v>
      </c>
      <c r="H4" s="31" t="s">
        <v>79</v>
      </c>
      <c r="I4" s="31" t="s">
        <v>91</v>
      </c>
      <c r="J4" s="31" t="s">
        <v>92</v>
      </c>
      <c r="K4" s="31" t="s">
        <v>80</v>
      </c>
      <c r="L4" s="31" t="s">
        <v>81</v>
      </c>
    </row>
    <row r="5" spans="1:12">
      <c r="A5" s="32">
        <v>0</v>
      </c>
      <c r="B5" s="32">
        <v>12</v>
      </c>
      <c r="C5" s="32" t="s">
        <v>93</v>
      </c>
      <c r="D5" s="32">
        <v>1251</v>
      </c>
      <c r="E5" s="32" t="s">
        <v>16</v>
      </c>
      <c r="F5" s="32" t="s">
        <v>94</v>
      </c>
      <c r="G5" s="32" t="s">
        <v>95</v>
      </c>
      <c r="H5" s="32">
        <v>997</v>
      </c>
      <c r="I5" s="32">
        <v>994</v>
      </c>
      <c r="J5" s="32" t="s">
        <v>96</v>
      </c>
      <c r="K5" s="32">
        <v>38</v>
      </c>
      <c r="L5" s="32">
        <v>293.173058852</v>
      </c>
    </row>
    <row r="6" spans="1:12">
      <c r="A6" s="32">
        <v>1</v>
      </c>
      <c r="B6" s="32">
        <v>11</v>
      </c>
      <c r="C6" s="32" t="s">
        <v>15</v>
      </c>
      <c r="D6" s="32">
        <v>997</v>
      </c>
      <c r="E6" s="32" t="s">
        <v>96</v>
      </c>
      <c r="F6" s="32" t="s">
        <v>94</v>
      </c>
      <c r="G6" s="32" t="s">
        <v>95</v>
      </c>
      <c r="H6" s="32">
        <v>997</v>
      </c>
      <c r="I6" s="32">
        <v>994</v>
      </c>
      <c r="J6" s="32" t="s">
        <v>96</v>
      </c>
      <c r="K6" s="32">
        <v>707</v>
      </c>
      <c r="L6" s="32">
        <v>2679.5677638400002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97</v>
      </c>
    </row>
    <row r="4" spans="1:12">
      <c r="A4" s="31" t="s">
        <v>74</v>
      </c>
      <c r="B4" s="31" t="s">
        <v>86</v>
      </c>
      <c r="C4" s="31" t="s">
        <v>87</v>
      </c>
      <c r="D4" s="31" t="s">
        <v>88</v>
      </c>
      <c r="E4" s="31" t="s">
        <v>89</v>
      </c>
      <c r="F4" s="31" t="s">
        <v>90</v>
      </c>
      <c r="G4" s="31" t="s">
        <v>78</v>
      </c>
      <c r="H4" s="31" t="s">
        <v>79</v>
      </c>
      <c r="I4" s="31" t="s">
        <v>91</v>
      </c>
      <c r="J4" s="31" t="s">
        <v>92</v>
      </c>
      <c r="K4" s="31" t="s">
        <v>80</v>
      </c>
      <c r="L4" s="31" t="s">
        <v>81</v>
      </c>
    </row>
    <row r="5" spans="1:12">
      <c r="A5" s="32">
        <v>0</v>
      </c>
      <c r="B5" s="32">
        <v>12</v>
      </c>
      <c r="C5" s="32" t="s">
        <v>93</v>
      </c>
      <c r="D5" s="32">
        <v>1251</v>
      </c>
      <c r="E5" s="32" t="s">
        <v>16</v>
      </c>
      <c r="F5" s="32" t="s">
        <v>94</v>
      </c>
      <c r="G5" s="32" t="s">
        <v>95</v>
      </c>
      <c r="H5" s="32">
        <v>997</v>
      </c>
      <c r="I5" s="32">
        <v>994</v>
      </c>
      <c r="J5" s="32" t="s">
        <v>96</v>
      </c>
      <c r="K5" s="32">
        <v>3</v>
      </c>
      <c r="L5" s="32">
        <v>0.55744686960000001</v>
      </c>
    </row>
    <row r="6" spans="1:12">
      <c r="A6" s="32">
        <v>1</v>
      </c>
      <c r="B6" s="32">
        <v>11</v>
      </c>
      <c r="C6" s="32" t="s">
        <v>15</v>
      </c>
      <c r="D6" s="32">
        <v>997</v>
      </c>
      <c r="E6" s="32" t="s">
        <v>96</v>
      </c>
      <c r="F6" s="32" t="s">
        <v>94</v>
      </c>
      <c r="G6" s="32" t="s">
        <v>95</v>
      </c>
      <c r="H6" s="32">
        <v>997</v>
      </c>
      <c r="I6" s="32">
        <v>994</v>
      </c>
      <c r="J6" s="32" t="s">
        <v>96</v>
      </c>
      <c r="K6" s="32">
        <v>19</v>
      </c>
      <c r="L6" s="32">
        <v>9.9125426224000002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98</v>
      </c>
    </row>
    <row r="4" spans="1:12">
      <c r="A4" s="31" t="s">
        <v>74</v>
      </c>
      <c r="B4" s="31" t="s">
        <v>86</v>
      </c>
      <c r="C4" s="31" t="s">
        <v>87</v>
      </c>
      <c r="D4" s="31" t="s">
        <v>88</v>
      </c>
      <c r="E4" s="31" t="s">
        <v>89</v>
      </c>
      <c r="F4" s="31" t="s">
        <v>90</v>
      </c>
      <c r="G4" s="31" t="s">
        <v>78</v>
      </c>
      <c r="H4" s="31" t="s">
        <v>79</v>
      </c>
      <c r="I4" s="31" t="s">
        <v>91</v>
      </c>
      <c r="J4" s="31" t="s">
        <v>92</v>
      </c>
      <c r="K4" s="31" t="s">
        <v>80</v>
      </c>
      <c r="L4" s="31" t="s">
        <v>99</v>
      </c>
    </row>
    <row r="5" spans="1:12">
      <c r="A5" s="32">
        <v>0</v>
      </c>
      <c r="B5" s="32">
        <v>211</v>
      </c>
      <c r="C5" s="32" t="s">
        <v>100</v>
      </c>
      <c r="D5" s="32">
        <v>21120</v>
      </c>
      <c r="E5" s="32" t="s">
        <v>18</v>
      </c>
      <c r="F5" s="32" t="s">
        <v>94</v>
      </c>
      <c r="G5" s="32" t="s">
        <v>96</v>
      </c>
      <c r="H5" s="32">
        <v>997</v>
      </c>
      <c r="I5" s="32">
        <v>994</v>
      </c>
      <c r="J5" s="32" t="s">
        <v>96</v>
      </c>
      <c r="K5" s="32">
        <v>46</v>
      </c>
      <c r="L5" s="32">
        <v>18.273020415000001</v>
      </c>
    </row>
    <row r="6" spans="1:12">
      <c r="A6" s="32">
        <v>1</v>
      </c>
      <c r="B6" s="32">
        <v>211</v>
      </c>
      <c r="C6" s="32" t="s">
        <v>100</v>
      </c>
      <c r="D6" s="32">
        <v>21121</v>
      </c>
      <c r="E6" s="32" t="s">
        <v>20</v>
      </c>
      <c r="F6" s="32" t="s">
        <v>94</v>
      </c>
      <c r="G6" s="32" t="s">
        <v>96</v>
      </c>
      <c r="H6" s="32">
        <v>997</v>
      </c>
      <c r="I6" s="32">
        <v>994</v>
      </c>
      <c r="J6" s="32" t="s">
        <v>96</v>
      </c>
      <c r="K6" s="32">
        <v>80</v>
      </c>
      <c r="L6" s="32">
        <v>70.613788467800006</v>
      </c>
    </row>
    <row r="7" spans="1:12">
      <c r="A7" s="32">
        <v>2</v>
      </c>
      <c r="B7" s="32">
        <v>211</v>
      </c>
      <c r="C7" s="32" t="s">
        <v>100</v>
      </c>
      <c r="D7" s="32">
        <v>21122</v>
      </c>
      <c r="E7" s="32" t="s">
        <v>21</v>
      </c>
      <c r="F7" s="32" t="s">
        <v>94</v>
      </c>
      <c r="G7" s="32" t="s">
        <v>96</v>
      </c>
      <c r="H7" s="32">
        <v>997</v>
      </c>
      <c r="I7" s="32">
        <v>994</v>
      </c>
      <c r="J7" s="32" t="s">
        <v>96</v>
      </c>
      <c r="K7" s="32">
        <v>865</v>
      </c>
      <c r="L7" s="32">
        <v>354.98455223799999</v>
      </c>
    </row>
    <row r="8" spans="1:12">
      <c r="A8" s="32">
        <v>3</v>
      </c>
      <c r="B8" s="32">
        <v>211</v>
      </c>
      <c r="C8" s="32" t="s">
        <v>100</v>
      </c>
      <c r="D8" s="32">
        <v>21124</v>
      </c>
      <c r="E8" s="32" t="s">
        <v>22</v>
      </c>
      <c r="F8" s="32" t="s">
        <v>94</v>
      </c>
      <c r="G8" s="32" t="s">
        <v>96</v>
      </c>
      <c r="H8" s="32">
        <v>997</v>
      </c>
      <c r="I8" s="32">
        <v>994</v>
      </c>
      <c r="J8" s="32" t="s">
        <v>96</v>
      </c>
      <c r="K8" s="32">
        <v>127</v>
      </c>
      <c r="L8" s="32">
        <v>218.30685467399999</v>
      </c>
    </row>
    <row r="9" spans="1:12">
      <c r="A9" s="32">
        <v>4</v>
      </c>
      <c r="B9" s="32">
        <v>212</v>
      </c>
      <c r="C9" s="32" t="s">
        <v>101</v>
      </c>
      <c r="D9" s="32">
        <v>2121</v>
      </c>
      <c r="E9" s="32" t="s">
        <v>23</v>
      </c>
      <c r="F9" s="32" t="s">
        <v>94</v>
      </c>
      <c r="G9" s="32" t="s">
        <v>96</v>
      </c>
      <c r="H9" s="32">
        <v>997</v>
      </c>
      <c r="I9" s="32">
        <v>994</v>
      </c>
      <c r="J9" s="32" t="s">
        <v>96</v>
      </c>
      <c r="K9" s="32">
        <v>17</v>
      </c>
      <c r="L9" s="32">
        <v>39.406465068199999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102</v>
      </c>
    </row>
    <row r="4" spans="1:12">
      <c r="A4" s="31" t="s">
        <v>74</v>
      </c>
      <c r="B4" s="31" t="s">
        <v>86</v>
      </c>
      <c r="C4" s="31" t="s">
        <v>87</v>
      </c>
      <c r="D4" s="31" t="s">
        <v>88</v>
      </c>
      <c r="E4" s="31" t="s">
        <v>89</v>
      </c>
      <c r="F4" s="31" t="s">
        <v>90</v>
      </c>
      <c r="G4" s="31" t="s">
        <v>78</v>
      </c>
      <c r="H4" s="31" t="s">
        <v>79</v>
      </c>
      <c r="I4" s="31" t="s">
        <v>91</v>
      </c>
      <c r="J4" s="31" t="s">
        <v>92</v>
      </c>
      <c r="K4" s="31" t="s">
        <v>80</v>
      </c>
      <c r="L4" s="31" t="s">
        <v>99</v>
      </c>
    </row>
    <row r="5" spans="1:12">
      <c r="A5" s="32">
        <v>0</v>
      </c>
      <c r="B5" s="32">
        <v>211</v>
      </c>
      <c r="C5" s="32" t="s">
        <v>100</v>
      </c>
      <c r="D5" s="32">
        <v>21120</v>
      </c>
      <c r="E5" s="32" t="s">
        <v>18</v>
      </c>
      <c r="F5" s="32" t="s">
        <v>94</v>
      </c>
      <c r="G5" s="32" t="s">
        <v>96</v>
      </c>
      <c r="H5" s="32">
        <v>997</v>
      </c>
      <c r="I5" s="32">
        <v>994</v>
      </c>
      <c r="J5" s="32" t="s">
        <v>96</v>
      </c>
      <c r="K5" s="32">
        <v>6</v>
      </c>
      <c r="L5" s="32">
        <v>2.0877602879000001</v>
      </c>
    </row>
    <row r="6" spans="1:12">
      <c r="A6" s="32">
        <v>1</v>
      </c>
      <c r="B6" s="32">
        <v>211</v>
      </c>
      <c r="C6" s="32" t="s">
        <v>100</v>
      </c>
      <c r="D6" s="32">
        <v>21121</v>
      </c>
      <c r="E6" s="32" t="s">
        <v>20</v>
      </c>
      <c r="F6" s="32" t="s">
        <v>94</v>
      </c>
      <c r="G6" s="32" t="s">
        <v>96</v>
      </c>
      <c r="H6" s="32">
        <v>997</v>
      </c>
      <c r="I6" s="32">
        <v>994</v>
      </c>
      <c r="J6" s="32" t="s">
        <v>96</v>
      </c>
      <c r="K6" s="32">
        <v>2</v>
      </c>
      <c r="L6" s="32">
        <v>9.85817903E-2</v>
      </c>
    </row>
    <row r="7" spans="1:12">
      <c r="A7" s="32">
        <v>2</v>
      </c>
      <c r="B7" s="32">
        <v>211</v>
      </c>
      <c r="C7" s="32" t="s">
        <v>100</v>
      </c>
      <c r="D7" s="32">
        <v>21122</v>
      </c>
      <c r="E7" s="32" t="s">
        <v>21</v>
      </c>
      <c r="F7" s="32" t="s">
        <v>94</v>
      </c>
      <c r="G7" s="32" t="s">
        <v>96</v>
      </c>
      <c r="H7" s="32">
        <v>997</v>
      </c>
      <c r="I7" s="32">
        <v>994</v>
      </c>
      <c r="J7" s="32" t="s">
        <v>96</v>
      </c>
      <c r="K7" s="32">
        <v>13</v>
      </c>
      <c r="L7" s="32">
        <v>0.63912302129999998</v>
      </c>
    </row>
    <row r="8" spans="1:12">
      <c r="A8" s="32">
        <v>3</v>
      </c>
      <c r="B8" s="32">
        <v>211</v>
      </c>
      <c r="C8" s="32" t="s">
        <v>100</v>
      </c>
      <c r="D8" s="32">
        <v>21124</v>
      </c>
      <c r="E8" s="32" t="s">
        <v>22</v>
      </c>
      <c r="F8" s="32" t="s">
        <v>94</v>
      </c>
      <c r="G8" s="32" t="s">
        <v>96</v>
      </c>
      <c r="H8" s="32">
        <v>997</v>
      </c>
      <c r="I8" s="32">
        <v>994</v>
      </c>
      <c r="J8" s="32" t="s">
        <v>96</v>
      </c>
      <c r="K8" s="32">
        <v>4</v>
      </c>
      <c r="L8" s="32">
        <v>1.6123448195000001</v>
      </c>
    </row>
    <row r="9" spans="1:12">
      <c r="A9" s="32">
        <v>4</v>
      </c>
      <c r="B9" s="32">
        <v>212</v>
      </c>
      <c r="C9" s="32" t="s">
        <v>101</v>
      </c>
      <c r="D9" s="32">
        <v>2121</v>
      </c>
      <c r="E9" s="32" t="s">
        <v>23</v>
      </c>
      <c r="F9" s="32" t="s">
        <v>94</v>
      </c>
      <c r="G9" s="32" t="s">
        <v>96</v>
      </c>
      <c r="H9" s="32">
        <v>997</v>
      </c>
      <c r="I9" s="32">
        <v>994</v>
      </c>
      <c r="J9" s="32" t="s">
        <v>96</v>
      </c>
      <c r="K9" s="32">
        <v>5</v>
      </c>
      <c r="L9" s="32">
        <v>0.55946874310000005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103</v>
      </c>
    </row>
    <row r="4" spans="1:12">
      <c r="A4" s="31" t="s">
        <v>74</v>
      </c>
      <c r="B4" s="31" t="s">
        <v>86</v>
      </c>
      <c r="C4" s="31" t="s">
        <v>87</v>
      </c>
      <c r="D4" s="31" t="s">
        <v>88</v>
      </c>
      <c r="E4" s="31" t="s">
        <v>89</v>
      </c>
      <c r="F4" s="31" t="s">
        <v>90</v>
      </c>
      <c r="G4" s="31" t="s">
        <v>78</v>
      </c>
      <c r="H4" s="31" t="s">
        <v>79</v>
      </c>
      <c r="I4" s="31" t="s">
        <v>91</v>
      </c>
      <c r="J4" s="31" t="s">
        <v>92</v>
      </c>
      <c r="K4" s="31" t="s">
        <v>80</v>
      </c>
      <c r="L4" s="31" t="s">
        <v>99</v>
      </c>
    </row>
    <row r="5" spans="1:12">
      <c r="A5" s="32">
        <v>0</v>
      </c>
      <c r="B5" s="32">
        <v>22</v>
      </c>
      <c r="C5" s="32" t="s">
        <v>104</v>
      </c>
      <c r="D5" s="32">
        <v>221</v>
      </c>
      <c r="E5" s="32" t="s">
        <v>25</v>
      </c>
      <c r="F5" s="32" t="s">
        <v>94</v>
      </c>
      <c r="G5" s="32" t="s">
        <v>96</v>
      </c>
      <c r="H5" s="32">
        <v>997</v>
      </c>
      <c r="I5" s="32">
        <v>994</v>
      </c>
      <c r="J5" s="32" t="s">
        <v>96</v>
      </c>
      <c r="K5" s="32">
        <v>8</v>
      </c>
      <c r="L5" s="32">
        <v>93.203972987200004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105</v>
      </c>
    </row>
    <row r="4" spans="1:12">
      <c r="A4" s="31" t="s">
        <v>74</v>
      </c>
      <c r="B4" s="31" t="s">
        <v>86</v>
      </c>
      <c r="C4" s="31" t="s">
        <v>87</v>
      </c>
      <c r="D4" s="31" t="s">
        <v>88</v>
      </c>
      <c r="E4" s="31" t="s">
        <v>89</v>
      </c>
      <c r="F4" s="31" t="s">
        <v>90</v>
      </c>
      <c r="G4" s="31" t="s">
        <v>78</v>
      </c>
      <c r="H4" s="31" t="s">
        <v>79</v>
      </c>
      <c r="I4" s="31" t="s">
        <v>91</v>
      </c>
      <c r="J4" s="31" t="s">
        <v>92</v>
      </c>
      <c r="K4" s="31" t="s">
        <v>80</v>
      </c>
      <c r="L4" s="31" t="s">
        <v>99</v>
      </c>
    </row>
    <row r="5" spans="1:12">
      <c r="A5" s="32">
        <v>0</v>
      </c>
      <c r="B5" s="32">
        <v>22</v>
      </c>
      <c r="C5" s="32" t="s">
        <v>104</v>
      </c>
      <c r="D5" s="32">
        <v>221</v>
      </c>
      <c r="E5" s="32" t="s">
        <v>25</v>
      </c>
      <c r="F5" s="32" t="s">
        <v>94</v>
      </c>
      <c r="G5" s="32" t="s">
        <v>96</v>
      </c>
      <c r="H5" s="32">
        <v>997</v>
      </c>
      <c r="I5" s="32">
        <v>994</v>
      </c>
      <c r="J5" s="32" t="s">
        <v>96</v>
      </c>
      <c r="K5" s="32">
        <v>4</v>
      </c>
      <c r="L5" s="32">
        <v>1.0365171957999999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1" t="s">
        <v>74</v>
      </c>
      <c r="B4" s="31" t="s">
        <v>86</v>
      </c>
      <c r="C4" s="31" t="s">
        <v>87</v>
      </c>
      <c r="D4" s="31" t="s">
        <v>88</v>
      </c>
      <c r="E4" s="31" t="s">
        <v>89</v>
      </c>
      <c r="F4" s="31" t="s">
        <v>90</v>
      </c>
      <c r="G4" s="31" t="s">
        <v>78</v>
      </c>
      <c r="H4" s="31" t="s">
        <v>79</v>
      </c>
      <c r="I4" s="31" t="s">
        <v>91</v>
      </c>
      <c r="J4" s="31" t="s">
        <v>92</v>
      </c>
      <c r="K4" s="31" t="s">
        <v>80</v>
      </c>
      <c r="L4" s="31" t="s">
        <v>81</v>
      </c>
    </row>
    <row r="5" spans="1:12">
      <c r="A5" s="32">
        <v>0</v>
      </c>
      <c r="B5" s="32">
        <v>2</v>
      </c>
      <c r="C5" s="32" t="s">
        <v>107</v>
      </c>
      <c r="D5" s="32">
        <v>21</v>
      </c>
      <c r="E5" s="32" t="s">
        <v>28</v>
      </c>
      <c r="F5" s="32" t="s">
        <v>108</v>
      </c>
      <c r="G5" s="32" t="s">
        <v>96</v>
      </c>
      <c r="H5" s="32">
        <v>997</v>
      </c>
      <c r="I5" s="32">
        <v>992</v>
      </c>
      <c r="J5" s="32" t="s">
        <v>96</v>
      </c>
      <c r="K5" s="32">
        <v>8</v>
      </c>
      <c r="L5" s="32">
        <v>41676.770980599998</v>
      </c>
    </row>
    <row r="6" spans="1:12">
      <c r="A6" s="32">
        <v>1</v>
      </c>
      <c r="B6" s="32">
        <v>2</v>
      </c>
      <c r="C6" s="32" t="s">
        <v>107</v>
      </c>
      <c r="D6" s="32">
        <v>22</v>
      </c>
      <c r="E6" s="32" t="s">
        <v>109</v>
      </c>
      <c r="F6" s="32" t="s">
        <v>108</v>
      </c>
      <c r="G6" s="32" t="s">
        <v>96</v>
      </c>
      <c r="H6" s="32">
        <v>997</v>
      </c>
      <c r="I6" s="32">
        <v>992</v>
      </c>
      <c r="J6" s="32" t="s">
        <v>96</v>
      </c>
      <c r="K6" s="32">
        <v>31</v>
      </c>
      <c r="L6" s="32">
        <v>3792.90605908</v>
      </c>
    </row>
    <row r="7" spans="1:12">
      <c r="A7" s="32">
        <v>2</v>
      </c>
      <c r="B7" s="32">
        <v>2</v>
      </c>
      <c r="C7" s="32" t="s">
        <v>107</v>
      </c>
      <c r="D7" s="32">
        <v>23</v>
      </c>
      <c r="E7" s="32" t="s">
        <v>110</v>
      </c>
      <c r="F7" s="32" t="s">
        <v>108</v>
      </c>
      <c r="G7" s="32" t="s">
        <v>96</v>
      </c>
      <c r="H7" s="32">
        <v>997</v>
      </c>
      <c r="I7" s="32">
        <v>992</v>
      </c>
      <c r="J7" s="32" t="s">
        <v>96</v>
      </c>
      <c r="K7" s="32">
        <v>22</v>
      </c>
      <c r="L7" s="32">
        <v>3181.1108712099999</v>
      </c>
    </row>
    <row r="8" spans="1:12">
      <c r="A8" s="32">
        <v>3</v>
      </c>
      <c r="B8" s="32">
        <v>2</v>
      </c>
      <c r="C8" s="32" t="s">
        <v>107</v>
      </c>
      <c r="D8" s="32">
        <v>24</v>
      </c>
      <c r="E8" s="32" t="s">
        <v>111</v>
      </c>
      <c r="F8" s="32" t="s">
        <v>108</v>
      </c>
      <c r="G8" s="32" t="s">
        <v>96</v>
      </c>
      <c r="H8" s="32">
        <v>997</v>
      </c>
      <c r="I8" s="32">
        <v>992</v>
      </c>
      <c r="J8" s="32" t="s">
        <v>96</v>
      </c>
      <c r="K8" s="32">
        <v>34</v>
      </c>
      <c r="L8" s="32">
        <v>2162.9539157700001</v>
      </c>
    </row>
    <row r="9" spans="1:12">
      <c r="A9" s="32">
        <v>4</v>
      </c>
      <c r="B9" s="32">
        <v>3</v>
      </c>
      <c r="C9" s="32" t="s">
        <v>112</v>
      </c>
      <c r="D9" s="32">
        <v>31</v>
      </c>
      <c r="E9" s="32" t="s">
        <v>113</v>
      </c>
      <c r="F9" s="32" t="s">
        <v>108</v>
      </c>
      <c r="G9" s="32" t="s">
        <v>96</v>
      </c>
      <c r="H9" s="32">
        <v>997</v>
      </c>
      <c r="I9" s="32">
        <v>992</v>
      </c>
      <c r="J9" s="32" t="s">
        <v>96</v>
      </c>
      <c r="K9" s="32">
        <v>10</v>
      </c>
      <c r="L9" s="32">
        <v>959.01525802200001</v>
      </c>
    </row>
    <row r="10" spans="1:12">
      <c r="A10" s="32">
        <v>5</v>
      </c>
      <c r="B10" s="32">
        <v>3</v>
      </c>
      <c r="C10" s="32" t="s">
        <v>112</v>
      </c>
      <c r="D10" s="32">
        <v>32</v>
      </c>
      <c r="E10" s="32" t="s">
        <v>34</v>
      </c>
      <c r="F10" s="32" t="s">
        <v>108</v>
      </c>
      <c r="G10" s="32" t="s">
        <v>96</v>
      </c>
      <c r="H10" s="32">
        <v>997</v>
      </c>
      <c r="I10" s="32">
        <v>992</v>
      </c>
      <c r="J10" s="32" t="s">
        <v>96</v>
      </c>
      <c r="K10" s="32">
        <v>7</v>
      </c>
      <c r="L10" s="32">
        <v>656.22880696200002</v>
      </c>
    </row>
    <row r="11" spans="1:12">
      <c r="A11" s="32">
        <v>6</v>
      </c>
      <c r="B11" s="32">
        <v>4</v>
      </c>
      <c r="C11" s="32" t="s">
        <v>114</v>
      </c>
      <c r="D11" s="32">
        <v>41</v>
      </c>
      <c r="E11" s="32" t="s">
        <v>115</v>
      </c>
      <c r="F11" s="32" t="s">
        <v>108</v>
      </c>
      <c r="G11" s="32" t="s">
        <v>96</v>
      </c>
      <c r="H11" s="32">
        <v>997</v>
      </c>
      <c r="I11" s="32">
        <v>992</v>
      </c>
      <c r="J11" s="32" t="s">
        <v>96</v>
      </c>
      <c r="K11" s="32">
        <v>6</v>
      </c>
      <c r="L11" s="32">
        <v>347.92351046200002</v>
      </c>
    </row>
    <row r="12" spans="1:12">
      <c r="A12" s="32">
        <v>7</v>
      </c>
      <c r="B12" s="32">
        <v>998</v>
      </c>
      <c r="C12" s="32" t="s">
        <v>31</v>
      </c>
      <c r="D12" s="32">
        <v>998</v>
      </c>
      <c r="E12" s="32" t="s">
        <v>31</v>
      </c>
      <c r="F12" s="32" t="s">
        <v>108</v>
      </c>
      <c r="G12" s="32" t="s">
        <v>96</v>
      </c>
      <c r="H12" s="32">
        <v>997</v>
      </c>
      <c r="I12" s="32">
        <v>992</v>
      </c>
      <c r="J12" s="32" t="s">
        <v>96</v>
      </c>
      <c r="K12" s="32">
        <v>21</v>
      </c>
      <c r="L12" s="32">
        <v>3621.1091651500001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1" t="s">
        <v>74</v>
      </c>
      <c r="B4" s="31" t="s">
        <v>86</v>
      </c>
      <c r="C4" s="31" t="s">
        <v>87</v>
      </c>
      <c r="D4" s="31" t="s">
        <v>88</v>
      </c>
      <c r="E4" s="31" t="s">
        <v>89</v>
      </c>
      <c r="F4" s="31" t="s">
        <v>90</v>
      </c>
      <c r="G4" s="31" t="s">
        <v>78</v>
      </c>
      <c r="H4" s="31" t="s">
        <v>79</v>
      </c>
      <c r="I4" s="31" t="s">
        <v>91</v>
      </c>
      <c r="J4" s="31" t="s">
        <v>92</v>
      </c>
      <c r="K4" s="31" t="s">
        <v>80</v>
      </c>
      <c r="L4" s="31" t="s">
        <v>81</v>
      </c>
    </row>
    <row r="5" spans="1:12">
      <c r="A5" s="32">
        <v>0</v>
      </c>
      <c r="B5" s="32">
        <v>2</v>
      </c>
      <c r="C5" s="32" t="s">
        <v>107</v>
      </c>
      <c r="D5" s="32">
        <v>21</v>
      </c>
      <c r="E5" s="32" t="s">
        <v>28</v>
      </c>
      <c r="F5" s="32" t="s">
        <v>108</v>
      </c>
      <c r="G5" s="32" t="s">
        <v>96</v>
      </c>
      <c r="H5" s="32">
        <v>997</v>
      </c>
      <c r="I5" s="32">
        <v>992</v>
      </c>
      <c r="J5" s="32" t="s">
        <v>96</v>
      </c>
      <c r="K5" s="32">
        <v>2</v>
      </c>
      <c r="L5" s="32">
        <v>269.954191073</v>
      </c>
    </row>
    <row r="6" spans="1:12">
      <c r="A6" s="32">
        <v>1</v>
      </c>
      <c r="B6" s="32">
        <v>2</v>
      </c>
      <c r="C6" s="32" t="s">
        <v>107</v>
      </c>
      <c r="D6" s="32">
        <v>22</v>
      </c>
      <c r="E6" s="32" t="s">
        <v>109</v>
      </c>
      <c r="F6" s="32" t="s">
        <v>108</v>
      </c>
      <c r="G6" s="32" t="s">
        <v>96</v>
      </c>
      <c r="H6" s="32">
        <v>997</v>
      </c>
      <c r="I6" s="32">
        <v>992</v>
      </c>
      <c r="J6" s="32" t="s">
        <v>96</v>
      </c>
      <c r="K6" s="32">
        <v>2</v>
      </c>
      <c r="L6" s="32">
        <v>4.5396011962999996</v>
      </c>
    </row>
    <row r="7" spans="1:12">
      <c r="A7" s="32">
        <v>2</v>
      </c>
      <c r="B7" s="32">
        <v>2</v>
      </c>
      <c r="C7" s="32" t="s">
        <v>107</v>
      </c>
      <c r="D7" s="32">
        <v>23</v>
      </c>
      <c r="E7" s="32" t="s">
        <v>110</v>
      </c>
      <c r="F7" s="32" t="s">
        <v>108</v>
      </c>
      <c r="G7" s="32" t="s">
        <v>96</v>
      </c>
      <c r="H7" s="32">
        <v>997</v>
      </c>
      <c r="I7" s="32">
        <v>992</v>
      </c>
      <c r="J7" s="32" t="s">
        <v>96</v>
      </c>
      <c r="K7" s="32">
        <v>5</v>
      </c>
      <c r="L7" s="32">
        <v>475.58467809299998</v>
      </c>
    </row>
    <row r="8" spans="1:12">
      <c r="A8" s="32">
        <v>3</v>
      </c>
      <c r="B8" s="32">
        <v>2</v>
      </c>
      <c r="C8" s="32" t="s">
        <v>107</v>
      </c>
      <c r="D8" s="32">
        <v>24</v>
      </c>
      <c r="E8" s="32" t="s">
        <v>111</v>
      </c>
      <c r="F8" s="32" t="s">
        <v>108</v>
      </c>
      <c r="G8" s="32" t="s">
        <v>96</v>
      </c>
      <c r="H8" s="32">
        <v>997</v>
      </c>
      <c r="I8" s="32">
        <v>992</v>
      </c>
      <c r="J8" s="32" t="s">
        <v>96</v>
      </c>
      <c r="K8" s="32">
        <v>5</v>
      </c>
      <c r="L8" s="32">
        <v>34.073961212299999</v>
      </c>
    </row>
    <row r="9" spans="1:12">
      <c r="A9" s="32">
        <v>4</v>
      </c>
      <c r="B9" s="32">
        <v>3</v>
      </c>
      <c r="C9" s="32" t="s">
        <v>112</v>
      </c>
      <c r="D9" s="32">
        <v>31</v>
      </c>
      <c r="E9" s="32" t="s">
        <v>113</v>
      </c>
      <c r="F9" s="32" t="s">
        <v>108</v>
      </c>
      <c r="G9" s="32" t="s">
        <v>96</v>
      </c>
      <c r="H9" s="32">
        <v>997</v>
      </c>
      <c r="I9" s="32">
        <v>992</v>
      </c>
      <c r="J9" s="32" t="s">
        <v>96</v>
      </c>
      <c r="K9" s="32">
        <v>1</v>
      </c>
      <c r="L9" s="32">
        <v>9.2790909199999994E-2</v>
      </c>
    </row>
    <row r="10" spans="1:12">
      <c r="A10" s="32">
        <v>5</v>
      </c>
      <c r="B10" s="32">
        <v>4</v>
      </c>
      <c r="C10" s="32" t="s">
        <v>114</v>
      </c>
      <c r="D10" s="32">
        <v>41</v>
      </c>
      <c r="E10" s="32" t="s">
        <v>115</v>
      </c>
      <c r="F10" s="32" t="s">
        <v>108</v>
      </c>
      <c r="G10" s="32" t="s">
        <v>96</v>
      </c>
      <c r="H10" s="32">
        <v>997</v>
      </c>
      <c r="I10" s="32">
        <v>992</v>
      </c>
      <c r="J10" s="32" t="s">
        <v>96</v>
      </c>
      <c r="K10" s="32">
        <v>1</v>
      </c>
      <c r="L10" s="32">
        <v>71.365465410900001</v>
      </c>
    </row>
    <row r="11" spans="1:12">
      <c r="A11" s="32">
        <v>6</v>
      </c>
      <c r="B11" s="32">
        <v>998</v>
      </c>
      <c r="C11" s="32" t="s">
        <v>31</v>
      </c>
      <c r="D11" s="32">
        <v>998</v>
      </c>
      <c r="E11" s="32" t="s">
        <v>31</v>
      </c>
      <c r="F11" s="32" t="s">
        <v>108</v>
      </c>
      <c r="G11" s="32" t="s">
        <v>96</v>
      </c>
      <c r="H11" s="32">
        <v>997</v>
      </c>
      <c r="I11" s="32">
        <v>992</v>
      </c>
      <c r="J11" s="32" t="s">
        <v>96</v>
      </c>
      <c r="K11" s="32">
        <v>5</v>
      </c>
      <c r="L11" s="32">
        <v>11.096035452500001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2024-09-16T00:23:56Z</dcterms:modified>
</cp:coreProperties>
</file>