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SR759\EMSR759-AOI-01-ESZTERGOM\03MAPS\output\EMSR759\AOI01\DEL_PRODUCT\sab\"/>
    </mc:Choice>
  </mc:AlternateContent>
  <bookViews>
    <workbookView xWindow="0" yWindow="0" windowWidth="24708" windowHeight="9732" activeTab="1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62913"/>
</workbook>
</file>

<file path=xl/calcChain.xml><?xml version="1.0" encoding="utf-8"?>
<calcChain xmlns="http://schemas.openxmlformats.org/spreadsheetml/2006/main">
  <c r="B62" i="2" l="1"/>
  <c r="B61" i="2"/>
  <c r="B60" i="2"/>
  <c r="B44" i="2"/>
  <c r="B43" i="2"/>
</calcChain>
</file>

<file path=xl/sharedStrings.xml><?xml version="1.0" encoding="utf-8"?>
<sst xmlns="http://schemas.openxmlformats.org/spreadsheetml/2006/main" count="505" uniqueCount="142">
  <si>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</si>
  <si>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</si>
  <si>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</si>
  <si>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</si>
  <si>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</si>
  <si>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EMSR759 AOI: 01 Esztergom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</si>
  <si>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</si>
  <si>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</si>
  <si>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</si>
  <si>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</si>
  <si>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</si>
  <si>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</si>
  <si>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</si>
  <si>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</si>
  <si>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</si>
  <si>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</si>
  <si>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</si>
  <si>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</si>
  <si>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</si>
  <si>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</si>
  <si>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</si>
  <si>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</si>
  <si>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</si>
  <si>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</si>
  <si>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</si>
  <si>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</si>
  <si>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</si>
  <si>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</si>
  <si>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</si>
  <si>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</si>
  <si>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</si>
  <si>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</si>
  <si>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</si>
  <si>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</si>
  <si>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km</t>
  </si>
  <si>
    <t>Local pipelines and cables</t>
  </si>
  <si>
    <t>Breakwater</t>
  </si>
  <si>
    <t>Land use</t>
  </si>
  <si>
    <t>Arable land</t>
  </si>
  <si>
    <t xml:space="preserve">Pastures </t>
  </si>
  <si>
    <t xml:space="preserve">Heterogeneous agricultural areas </t>
  </si>
  <si>
    <t>Other</t>
  </si>
  <si>
    <t>Shrub and/or herbaceous vegetation association</t>
  </si>
  <si>
    <t xml:space="preserve">Forests </t>
  </si>
  <si>
    <t xml:space="preserve">Permanent crops </t>
  </si>
  <si>
    <t xml:space="preserve">Inland wetlands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</si>
  <si>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</si>
  <si>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</si>
  <si>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</si>
  <si>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</si>
  <si>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</si>
  <si>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</si>
  <si>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</si>
  <si>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</si>
  <si>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</si>
  <si>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</si>
  <si>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</si>
  <si>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</si>
  <si>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Esztergom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</si>
  <si>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</si>
  <si>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</si>
  <si>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</si>
  <si>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</si>
  <si>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</si>
  <si>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</si>
  <si>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</si>
  <si>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</si>
  <si>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</si>
  <si>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</si>
  <si>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</si>
  <si>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</si>
  <si>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</si>
  <si>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</si>
  <si>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</si>
  <si>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</si>
  <si>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</si>
  <si>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</si>
  <si>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</si>
  <si>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</si>
  <si>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</si>
  <si>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</si>
  <si>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</si>
  <si>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</si>
  <si>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</si>
  <si>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</si>
  <si>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</si>
  <si>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</si>
  <si>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</si>
  <si>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</si>
  <si>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</si>
  <si>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</si>
  <si>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</si>
  <si>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</si>
  <si>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</si>
  <si>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</si>
  <si>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</si>
  <si>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</si>
  <si>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</si>
  <si>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</si>
  <si>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</si>
  <si>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</si>
  <si>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</si>
  <si>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</si>
  <si>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</si>
  <si>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</si>
  <si>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</si>
  <si>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</si>
  <si>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</si>
  <si>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</si>
  <si>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</si>
  <si>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</si>
  <si>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211</t>
  </si>
  <si>
    <t>2111</t>
  </si>
  <si>
    <t>21120</t>
  </si>
  <si>
    <t>21121</t>
  </si>
  <si>
    <t>21122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</si>
  <si>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</si>
  <si>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</si>
  <si>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</si>
  <si>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</si>
  <si>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</si>
  <si>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</si>
  <si>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</si>
  <si>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</si>
  <si>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</si>
  <si>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</si>
  <si>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</si>
  <si>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</si>
  <si>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</si>
  <si>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</si>
  <si>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</si>
  <si>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</si>
  <si>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</si>
  <si>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</si>
  <si>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</si>
  <si>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</si>
  <si>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Highways</t>
  </si>
  <si>
    <t>Primary Road</t>
  </si>
  <si>
    <t>Secondary Road</t>
  </si>
  <si>
    <t>Local Road</t>
  </si>
  <si>
    <t>Digital Elevation Model: FABDEM (ForestAndBuildingsremovedCopernicusDEM) removes building and tree height biases from</t>
  </si>
  <si>
    <t>the Copernicus GLO 30 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</si>
</sst>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164" fontId="14" fillId="0" borderId="9" xfId="0" applyNumberFormat="1" applyFont="1" applyBorder="1" applyAlignment="1">
      <alignment horizontal="center" vertical="center"/>
    </xf>
    <xf numFmtId="164" fontId="14" fillId="0" borderId="10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49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65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64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topLeftCell="A31"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4"/>
  <sheetViews>
    <sheetView showGridLines="0" tabSelected="1" zoomScale="70" zoomScaleNormal="70" workbookViewId="0">
      <selection activeCell="I10" sqref="I10"/>
    </sheetView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7" style="17" customWidth="1"/>
    <col min="4" max="4" width="7.6640625" style="10" bestFit="1" customWidth="1"/>
    <col min="5" max="5" width="11" style="10" customWidth="1"/>
    <col min="6" max="6" width="13.77734375" style="11" bestFit="1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8" t="s">
        <v>7</v>
      </c>
      <c r="D4" s="79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510.02745055100002</v>
      </c>
    </row>
    <row r="6" spans="1:11">
      <c r="B6" s="21" t="s">
        <v>12</v>
      </c>
      <c r="C6" s="26" t="s">
        <v>13</v>
      </c>
      <c r="D6" s="25"/>
      <c r="E6" s="59">
        <v>20</v>
      </c>
      <c r="F6" s="60">
        <v>190000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0.35569368099999998</v>
      </c>
      <c r="F7" s="41">
        <v>5688.1120990400004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0</v>
      </c>
      <c r="F8" s="45">
        <v>46.887393386500001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82.604802627200002</v>
      </c>
      <c r="G9" s="3"/>
      <c r="H9" s="3"/>
      <c r="I9" s="3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927.200968719</v>
      </c>
      <c r="G10" s="3"/>
      <c r="H10" s="3"/>
      <c r="I10" s="3"/>
      <c r="J10" s="18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51.549307584399997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12.777400846800001</v>
      </c>
    </row>
    <row r="13" spans="1:11">
      <c r="B13" s="42"/>
      <c r="C13" s="43" t="s">
        <v>21</v>
      </c>
      <c r="D13" s="44" t="s">
        <v>11</v>
      </c>
      <c r="E13" s="45">
        <v>0</v>
      </c>
      <c r="F13" s="45">
        <v>30.9219829719</v>
      </c>
    </row>
    <row r="14" spans="1:11">
      <c r="B14" s="46"/>
      <c r="C14" s="47" t="s">
        <v>22</v>
      </c>
      <c r="D14" s="48" t="s">
        <v>11</v>
      </c>
      <c r="E14" s="49">
        <v>0</v>
      </c>
      <c r="F14" s="49">
        <v>53.254479352899999</v>
      </c>
    </row>
    <row r="15" spans="1:11">
      <c r="B15" s="36" t="s">
        <v>23</v>
      </c>
      <c r="C15" s="50" t="s">
        <v>24</v>
      </c>
      <c r="D15" s="37" t="s">
        <v>11</v>
      </c>
      <c r="E15" s="41">
        <v>0</v>
      </c>
      <c r="F15" s="41">
        <v>70.912057070700001</v>
      </c>
    </row>
    <row r="16" spans="1:11">
      <c r="B16" s="42"/>
      <c r="C16" s="43" t="s">
        <v>25</v>
      </c>
      <c r="D16" s="44" t="s">
        <v>11</v>
      </c>
      <c r="E16" s="45">
        <v>0</v>
      </c>
      <c r="F16" s="45">
        <v>0.34107074900000001</v>
      </c>
    </row>
    <row r="17" spans="2:9">
      <c r="B17" s="42"/>
      <c r="C17" s="43" t="s">
        <v>136</v>
      </c>
      <c r="D17" s="44" t="s">
        <v>34</v>
      </c>
      <c r="E17" s="45">
        <v>0</v>
      </c>
      <c r="F17" s="74">
        <v>44.2118350115</v>
      </c>
    </row>
    <row r="18" spans="2:9">
      <c r="B18" s="42"/>
      <c r="C18" s="43" t="s">
        <v>137</v>
      </c>
      <c r="D18" s="44" t="s">
        <v>34</v>
      </c>
      <c r="E18" s="77">
        <v>0.20981029670000001</v>
      </c>
      <c r="F18" s="74">
        <v>188.737133884</v>
      </c>
      <c r="I18" s="11"/>
    </row>
    <row r="19" spans="2:9">
      <c r="B19" s="42"/>
      <c r="C19" s="43" t="s">
        <v>138</v>
      </c>
      <c r="D19" s="44" t="s">
        <v>34</v>
      </c>
      <c r="E19" s="76">
        <v>0</v>
      </c>
      <c r="F19" s="74">
        <v>77.892160369699994</v>
      </c>
    </row>
    <row r="20" spans="2:9">
      <c r="B20" s="46"/>
      <c r="C20" s="43" t="s">
        <v>139</v>
      </c>
      <c r="D20" s="48" t="s">
        <v>34</v>
      </c>
      <c r="E20" s="77">
        <v>0.94336627890000002</v>
      </c>
      <c r="F20" s="75">
        <v>1764.92933199</v>
      </c>
    </row>
    <row r="21" spans="2:9">
      <c r="B21" s="36" t="s">
        <v>26</v>
      </c>
      <c r="C21" s="50" t="s">
        <v>27</v>
      </c>
      <c r="D21" s="37" t="s">
        <v>11</v>
      </c>
      <c r="E21" s="41">
        <v>0</v>
      </c>
      <c r="F21" s="41">
        <v>13.7065887978</v>
      </c>
    </row>
    <row r="22" spans="2:9">
      <c r="B22" s="42"/>
      <c r="C22" s="43" t="s">
        <v>28</v>
      </c>
      <c r="D22" s="44" t="s">
        <v>11</v>
      </c>
      <c r="E22" s="45">
        <v>0</v>
      </c>
      <c r="F22" s="45">
        <v>5.4405721900000002E-2</v>
      </c>
    </row>
    <row r="23" spans="2:9">
      <c r="B23" s="42"/>
      <c r="C23" s="43" t="s">
        <v>29</v>
      </c>
      <c r="D23" s="44" t="s">
        <v>11</v>
      </c>
      <c r="E23" s="45">
        <v>0</v>
      </c>
      <c r="F23" s="45">
        <v>180.090923928</v>
      </c>
    </row>
    <row r="24" spans="2:9">
      <c r="B24" s="42"/>
      <c r="C24" s="43" t="s">
        <v>30</v>
      </c>
      <c r="D24" s="44" t="s">
        <v>11</v>
      </c>
      <c r="E24" s="45">
        <v>0</v>
      </c>
      <c r="F24" s="45">
        <v>40.962285807400001</v>
      </c>
    </row>
    <row r="25" spans="2:9">
      <c r="B25" s="42"/>
      <c r="C25" s="43" t="s">
        <v>31</v>
      </c>
      <c r="D25" s="44" t="s">
        <v>11</v>
      </c>
      <c r="E25" s="45">
        <v>0.35781421060000002</v>
      </c>
      <c r="F25" s="45">
        <v>428.67383766799998</v>
      </c>
    </row>
    <row r="26" spans="2:9">
      <c r="B26" s="42"/>
      <c r="C26" s="51" t="s">
        <v>32</v>
      </c>
      <c r="D26" s="44" t="s">
        <v>11</v>
      </c>
      <c r="E26" s="45">
        <v>0</v>
      </c>
      <c r="F26" s="45">
        <v>32.750048453799998</v>
      </c>
    </row>
    <row r="27" spans="2:9">
      <c r="B27" s="42"/>
      <c r="C27" s="43" t="s">
        <v>33</v>
      </c>
      <c r="D27" s="44" t="s">
        <v>34</v>
      </c>
      <c r="E27" s="45">
        <v>2.4920914725999999</v>
      </c>
      <c r="F27" s="45">
        <v>131.68559533800001</v>
      </c>
    </row>
    <row r="28" spans="2:9">
      <c r="B28" s="42"/>
      <c r="C28" s="43" t="s">
        <v>35</v>
      </c>
      <c r="D28" s="44" t="s">
        <v>34</v>
      </c>
      <c r="E28" s="45">
        <v>4.5836405758999996</v>
      </c>
      <c r="F28" s="45">
        <v>372.38907193900002</v>
      </c>
    </row>
    <row r="29" spans="2:9">
      <c r="B29" s="42"/>
      <c r="C29" s="43" t="s">
        <v>36</v>
      </c>
      <c r="D29" s="44" t="s">
        <v>34</v>
      </c>
      <c r="E29" s="45">
        <v>0</v>
      </c>
      <c r="F29" s="45">
        <v>5.8110565199999999E-2</v>
      </c>
    </row>
    <row r="30" spans="2:9">
      <c r="B30" s="46"/>
      <c r="C30" s="47" t="s">
        <v>28</v>
      </c>
      <c r="D30" s="48" t="s">
        <v>34</v>
      </c>
      <c r="E30" s="49">
        <v>0</v>
      </c>
      <c r="F30" s="49">
        <v>1.1831849798</v>
      </c>
    </row>
    <row r="31" spans="2:9">
      <c r="B31" s="52" t="s">
        <v>37</v>
      </c>
      <c r="C31" s="53" t="s">
        <v>38</v>
      </c>
      <c r="D31" s="37" t="s">
        <v>11</v>
      </c>
      <c r="E31" s="41">
        <v>260.53175131</v>
      </c>
      <c r="F31" s="41">
        <v>11329.5778257</v>
      </c>
    </row>
    <row r="32" spans="2:9">
      <c r="B32" s="54"/>
      <c r="C32" s="51" t="s">
        <v>39</v>
      </c>
      <c r="D32" s="44" t="s">
        <v>11</v>
      </c>
      <c r="E32" s="45">
        <v>185.53847369299999</v>
      </c>
      <c r="F32" s="55">
        <v>3597.2298032499998</v>
      </c>
    </row>
    <row r="33" spans="2:6">
      <c r="B33" s="54"/>
      <c r="C33" s="51" t="s">
        <v>40</v>
      </c>
      <c r="D33" s="44" t="s">
        <v>11</v>
      </c>
      <c r="E33" s="45">
        <v>44.2344002273</v>
      </c>
      <c r="F33" s="55">
        <v>6093.3007876499996</v>
      </c>
    </row>
    <row r="34" spans="2:6">
      <c r="B34" s="54"/>
      <c r="C34" s="51" t="s">
        <v>41</v>
      </c>
      <c r="D34" s="44" t="s">
        <v>11</v>
      </c>
      <c r="E34" s="45">
        <v>9.3123848994999996</v>
      </c>
      <c r="F34" s="55">
        <v>15477.771291999999</v>
      </c>
    </row>
    <row r="35" spans="2:6">
      <c r="B35" s="54"/>
      <c r="C35" s="51" t="s">
        <v>42</v>
      </c>
      <c r="D35" s="44" t="s">
        <v>11</v>
      </c>
      <c r="E35" s="45">
        <v>7.3022488050999996</v>
      </c>
      <c r="F35" s="55">
        <v>2718.59521507</v>
      </c>
    </row>
    <row r="36" spans="2:6">
      <c r="B36" s="54"/>
      <c r="C36" s="51" t="s">
        <v>43</v>
      </c>
      <c r="D36" s="44" t="s">
        <v>11</v>
      </c>
      <c r="E36" s="45">
        <v>3.1081936573000002</v>
      </c>
      <c r="F36" s="55">
        <v>15297.1870674</v>
      </c>
    </row>
    <row r="37" spans="2:6">
      <c r="B37" s="54"/>
      <c r="C37" s="51" t="s">
        <v>44</v>
      </c>
      <c r="D37" s="44" t="s">
        <v>11</v>
      </c>
      <c r="E37" s="45">
        <v>0</v>
      </c>
      <c r="F37" s="45">
        <v>711.67242598799999</v>
      </c>
    </row>
    <row r="38" spans="2:6">
      <c r="B38" s="56"/>
      <c r="C38" s="57" t="s">
        <v>45</v>
      </c>
      <c r="D38" s="48" t="s">
        <v>11</v>
      </c>
      <c r="E38" s="49">
        <v>0</v>
      </c>
      <c r="F38" s="58">
        <v>124.68045048099999</v>
      </c>
    </row>
    <row r="39" spans="2:6">
      <c r="B39" s="12"/>
      <c r="C39" s="14"/>
      <c r="D39" s="18"/>
      <c r="E39" s="18"/>
      <c r="F39" s="9"/>
    </row>
    <row r="40" spans="2:6">
      <c r="B40" s="12"/>
      <c r="C40" s="14"/>
      <c r="D40" s="18"/>
      <c r="E40" s="18"/>
      <c r="F40" s="9"/>
    </row>
    <row r="41" spans="2:6">
      <c r="B41" s="61" t="s">
        <v>46</v>
      </c>
      <c r="C41" s="14"/>
      <c r="D41" s="18"/>
      <c r="E41" s="18"/>
    </row>
    <row r="42" spans="2:6">
      <c r="B42" s="62" t="s">
        <v>47</v>
      </c>
      <c r="C42" s="14"/>
      <c r="D42" s="18"/>
      <c r="E42" s="18"/>
    </row>
    <row r="43" spans="2:6">
      <c r="B43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3" s="14"/>
      <c r="D43" s="18"/>
      <c r="E43" s="18"/>
    </row>
    <row r="44" spans="2:6">
      <c r="B44" s="62" t="str">
        <f>CONCATENATE(CHAR(169)," European Union / Copernicus Emergency Management Service")</f>
        <v>© European Union / Copernicus Emergency Management Service</v>
      </c>
      <c r="C44" s="14"/>
      <c r="D44" s="18"/>
      <c r="E44" s="18"/>
    </row>
    <row r="45" spans="2:6">
      <c r="B45" s="12"/>
      <c r="C45" s="14"/>
      <c r="D45" s="18"/>
      <c r="E45" s="18"/>
    </row>
    <row r="46" spans="2:6">
      <c r="B46" s="12"/>
      <c r="C46" s="14"/>
      <c r="D46" s="18"/>
      <c r="E46" s="18"/>
    </row>
    <row r="47" spans="2:6">
      <c r="B47" s="61" t="s">
        <v>48</v>
      </c>
      <c r="C47" s="14"/>
      <c r="D47" s="18"/>
      <c r="E47" s="18"/>
    </row>
    <row r="48" spans="2:6">
      <c r="B48" s="62" t="s">
        <v>49</v>
      </c>
      <c r="C48" s="14"/>
      <c r="D48" s="18"/>
      <c r="E48" s="18"/>
    </row>
    <row r="49" spans="1:27">
      <c r="B49" s="62" t="s">
        <v>50</v>
      </c>
      <c r="C49" s="14"/>
      <c r="D49" s="18"/>
      <c r="E49" s="64" t="s">
        <v>51</v>
      </c>
    </row>
    <row r="50" spans="1:27">
      <c r="B50" s="62" t="s">
        <v>52</v>
      </c>
      <c r="C50" s="16"/>
      <c r="D50" s="18"/>
      <c r="E50" s="18"/>
    </row>
    <row r="51" spans="1:27">
      <c r="B51" s="62" t="s">
        <v>53</v>
      </c>
      <c r="C51" s="16"/>
      <c r="D51" s="18"/>
      <c r="E51" s="18"/>
    </row>
    <row r="52" spans="1:27">
      <c r="B52" s="12"/>
      <c r="C52" s="16"/>
      <c r="D52" s="18"/>
      <c r="E52" s="18"/>
    </row>
    <row r="53" spans="1:27">
      <c r="B53" s="12"/>
      <c r="C53" s="16"/>
      <c r="D53" s="18"/>
      <c r="E53" s="18"/>
    </row>
    <row r="54" spans="1:27">
      <c r="B54" s="61" t="s">
        <v>54</v>
      </c>
      <c r="C54" s="16"/>
      <c r="D54" s="18"/>
      <c r="E54" s="18"/>
    </row>
    <row r="55" spans="1:27">
      <c r="B55" s="62" t="s">
        <v>55</v>
      </c>
      <c r="C55" s="16"/>
      <c r="D55" s="18"/>
      <c r="E55" s="18"/>
    </row>
    <row r="56" spans="1:27">
      <c r="B56" s="62" t="s">
        <v>56</v>
      </c>
      <c r="C56" s="16"/>
      <c r="D56" s="18"/>
      <c r="E56" s="18"/>
    </row>
    <row r="57" spans="1:27">
      <c r="B57" s="12"/>
      <c r="C57" s="16"/>
      <c r="D57" s="18"/>
      <c r="E57" s="18"/>
    </row>
    <row r="58" spans="1:27">
      <c r="B58" s="12"/>
      <c r="C58" s="16"/>
      <c r="D58" s="18"/>
      <c r="E58" s="18"/>
    </row>
    <row r="59" spans="1:27">
      <c r="B59" s="61" t="s">
        <v>57</v>
      </c>
      <c r="C59" s="16"/>
      <c r="D59" s="18"/>
      <c r="E59" s="18"/>
    </row>
    <row r="60" spans="1:27">
      <c r="B60" s="6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0" s="16"/>
      <c r="D60" s="18"/>
      <c r="E60" s="18"/>
    </row>
    <row r="61" spans="1:27">
      <c r="B61" s="62" t="str">
        <f>CONCATENATE("Corine Land Cover (CLC) 2018, EuroBoundaryMap 2017 ",CHAR(169),"EuroGeographics.  ")</f>
        <v xml:space="preserve">Corine Land Cover (CLC) 2018, EuroBoundaryMap 2017 ©EuroGeographics.  </v>
      </c>
    </row>
    <row r="62" spans="1:27">
      <c r="B62" s="6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3" spans="1:27" s="84" customFormat="1">
      <c r="A63" s="80"/>
      <c r="B63" s="62" t="s">
        <v>140</v>
      </c>
      <c r="C63" s="81"/>
      <c r="D63" s="82"/>
      <c r="E63" s="82"/>
      <c r="F63" s="83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</row>
    <row r="64" spans="1:27" s="84" customFormat="1">
      <c r="A64" s="80"/>
      <c r="B64" s="62" t="s">
        <v>141</v>
      </c>
      <c r="C64" s="81"/>
      <c r="D64" s="82"/>
      <c r="E64" s="82"/>
      <c r="F64" s="83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8.88671875" defaultRowHeight="14.4"/>
  <cols>
    <col min="1" max="12" width="17" style="2" customWidth="1"/>
  </cols>
  <sheetData>
    <row r="1" spans="1:11">
      <c r="A1" t="s">
        <v>58</v>
      </c>
    </row>
    <row r="3" spans="1:11" ht="39.6">
      <c r="A3" s="65" t="s">
        <v>59</v>
      </c>
      <c r="B3" s="65" t="s">
        <v>60</v>
      </c>
      <c r="C3" s="65" t="s">
        <v>61</v>
      </c>
      <c r="D3" s="65" t="s">
        <v>62</v>
      </c>
      <c r="E3" s="65" t="s">
        <v>63</v>
      </c>
      <c r="F3" s="65" t="s">
        <v>64</v>
      </c>
      <c r="G3" s="65" t="s">
        <v>65</v>
      </c>
      <c r="H3" s="65" t="s">
        <v>66</v>
      </c>
      <c r="I3" s="65" t="s">
        <v>67</v>
      </c>
      <c r="J3" s="65" t="s">
        <v>68</v>
      </c>
      <c r="K3" s="65" t="s">
        <v>69</v>
      </c>
    </row>
    <row r="4" spans="1:11" ht="71.400000000000006">
      <c r="A4" s="66" t="s">
        <v>70</v>
      </c>
      <c r="B4" s="67" t="s">
        <v>71</v>
      </c>
      <c r="C4" s="67" t="s">
        <v>72</v>
      </c>
      <c r="D4" s="67" t="s">
        <v>73</v>
      </c>
      <c r="E4" s="67" t="s">
        <v>74</v>
      </c>
      <c r="F4" s="67" t="s">
        <v>75</v>
      </c>
      <c r="G4" s="67" t="s">
        <v>76</v>
      </c>
      <c r="H4" s="67" t="s">
        <v>77</v>
      </c>
      <c r="I4" s="67" t="s">
        <v>77</v>
      </c>
      <c r="J4" s="67" t="s">
        <v>77</v>
      </c>
      <c r="K4" s="67" t="s">
        <v>78</v>
      </c>
    </row>
    <row r="5" spans="1:11">
      <c r="A5" s="68" t="s">
        <v>9</v>
      </c>
      <c r="B5" s="69">
        <v>191988</v>
      </c>
      <c r="C5" s="70">
        <v>158833</v>
      </c>
      <c r="D5" s="70">
        <v>194376</v>
      </c>
      <c r="E5" s="70">
        <v>201999</v>
      </c>
      <c r="F5" s="70">
        <v>211667</v>
      </c>
      <c r="G5" s="70">
        <v>192123</v>
      </c>
      <c r="H5" s="71">
        <v>191831</v>
      </c>
      <c r="I5" s="71">
        <v>16291</v>
      </c>
      <c r="J5" s="71">
        <v>8.5</v>
      </c>
      <c r="K5" s="72" t="s">
        <v>79</v>
      </c>
    </row>
    <row r="6" spans="1:11">
      <c r="A6" s="68" t="s">
        <v>80</v>
      </c>
      <c r="B6" s="69">
        <v>22</v>
      </c>
      <c r="C6" s="70">
        <v>1049</v>
      </c>
      <c r="D6" s="70">
        <v>34</v>
      </c>
      <c r="E6" s="70">
        <v>668</v>
      </c>
      <c r="F6" s="70">
        <v>1092</v>
      </c>
      <c r="G6" s="70">
        <v>598</v>
      </c>
      <c r="H6" s="71">
        <v>577</v>
      </c>
      <c r="I6" s="71">
        <v>428</v>
      </c>
      <c r="J6" s="71">
        <v>74.2</v>
      </c>
      <c r="K6" s="73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82</v>
      </c>
    </row>
    <row r="4" spans="1:8">
      <c r="A4" s="32" t="s">
        <v>83</v>
      </c>
      <c r="B4" s="32" t="s">
        <v>84</v>
      </c>
      <c r="C4" s="32" t="s">
        <v>85</v>
      </c>
      <c r="D4" s="32" t="s">
        <v>86</v>
      </c>
      <c r="E4" s="32" t="s">
        <v>87</v>
      </c>
      <c r="F4" s="32" t="s">
        <v>88</v>
      </c>
      <c r="G4" s="32" t="s">
        <v>89</v>
      </c>
      <c r="H4" s="32" t="s">
        <v>90</v>
      </c>
    </row>
    <row r="5" spans="1:8">
      <c r="A5" s="62">
        <v>0</v>
      </c>
      <c r="B5" s="62" t="s">
        <v>91</v>
      </c>
      <c r="C5" s="62" t="s">
        <v>92</v>
      </c>
      <c r="D5" s="62" t="s">
        <v>93</v>
      </c>
      <c r="E5" s="62" t="s">
        <v>10</v>
      </c>
      <c r="F5" s="62">
        <v>2</v>
      </c>
      <c r="G5" s="62">
        <v>141</v>
      </c>
      <c r="H5" s="62">
        <v>510.02745055100002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94</v>
      </c>
    </row>
    <row r="4" spans="1:12">
      <c r="A4" s="32" t="s">
        <v>83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87</v>
      </c>
      <c r="H4" s="32" t="s">
        <v>88</v>
      </c>
      <c r="I4" s="32" t="s">
        <v>100</v>
      </c>
      <c r="J4" s="32" t="s">
        <v>101</v>
      </c>
      <c r="K4" s="32" t="s">
        <v>89</v>
      </c>
      <c r="L4" s="32" t="s">
        <v>90</v>
      </c>
    </row>
    <row r="5" spans="1:12">
      <c r="A5" s="62">
        <v>0</v>
      </c>
      <c r="B5" s="62">
        <v>11</v>
      </c>
      <c r="C5" s="62" t="s">
        <v>15</v>
      </c>
      <c r="D5" s="62">
        <v>997</v>
      </c>
      <c r="E5" s="62" t="s">
        <v>102</v>
      </c>
      <c r="F5" s="62" t="s">
        <v>103</v>
      </c>
      <c r="G5" s="62" t="s">
        <v>104</v>
      </c>
      <c r="H5" s="62">
        <v>997</v>
      </c>
      <c r="I5" s="62">
        <v>994</v>
      </c>
      <c r="J5" s="62" t="s">
        <v>102</v>
      </c>
      <c r="K5" s="62">
        <v>5438</v>
      </c>
      <c r="L5" s="62">
        <v>5688.1120990400004</v>
      </c>
    </row>
    <row r="6" spans="1:12">
      <c r="A6" s="62">
        <v>1</v>
      </c>
      <c r="B6" s="62">
        <v>12</v>
      </c>
      <c r="C6" s="62" t="s">
        <v>105</v>
      </c>
      <c r="D6" s="62">
        <v>122</v>
      </c>
      <c r="E6" s="62" t="s">
        <v>16</v>
      </c>
      <c r="F6" s="62" t="s">
        <v>103</v>
      </c>
      <c r="G6" s="62" t="s">
        <v>104</v>
      </c>
      <c r="H6" s="62">
        <v>997</v>
      </c>
      <c r="I6" s="62">
        <v>994</v>
      </c>
      <c r="J6" s="62" t="s">
        <v>102</v>
      </c>
      <c r="K6" s="62">
        <v>105</v>
      </c>
      <c r="L6" s="62">
        <v>46.887393386500001</v>
      </c>
    </row>
    <row r="7" spans="1:12">
      <c r="A7" s="62">
        <v>2</v>
      </c>
      <c r="B7" s="62">
        <v>12</v>
      </c>
      <c r="C7" s="62" t="s">
        <v>105</v>
      </c>
      <c r="D7" s="62">
        <v>123</v>
      </c>
      <c r="E7" s="62" t="s">
        <v>17</v>
      </c>
      <c r="F7" s="62" t="s">
        <v>103</v>
      </c>
      <c r="G7" s="62" t="s">
        <v>104</v>
      </c>
      <c r="H7" s="62">
        <v>997</v>
      </c>
      <c r="I7" s="62">
        <v>994</v>
      </c>
      <c r="J7" s="62" t="s">
        <v>102</v>
      </c>
      <c r="K7" s="62">
        <v>328</v>
      </c>
      <c r="L7" s="62">
        <v>82.604802627200002</v>
      </c>
    </row>
    <row r="8" spans="1:12">
      <c r="A8" s="62">
        <v>3</v>
      </c>
      <c r="B8" s="62">
        <v>12</v>
      </c>
      <c r="C8" s="62" t="s">
        <v>105</v>
      </c>
      <c r="D8" s="62">
        <v>1251</v>
      </c>
      <c r="E8" s="62" t="s">
        <v>18</v>
      </c>
      <c r="F8" s="62" t="s">
        <v>103</v>
      </c>
      <c r="G8" s="62" t="s">
        <v>104</v>
      </c>
      <c r="H8" s="62">
        <v>997</v>
      </c>
      <c r="I8" s="62">
        <v>994</v>
      </c>
      <c r="J8" s="62" t="s">
        <v>102</v>
      </c>
      <c r="K8" s="62">
        <v>917</v>
      </c>
      <c r="L8" s="62">
        <v>927.200968719</v>
      </c>
    </row>
    <row r="9" spans="1:12">
      <c r="A9" s="62">
        <v>4</v>
      </c>
      <c r="B9" s="62">
        <v>12</v>
      </c>
      <c r="C9" s="62" t="s">
        <v>105</v>
      </c>
      <c r="D9" s="62">
        <v>1263</v>
      </c>
      <c r="E9" s="62" t="s">
        <v>19</v>
      </c>
      <c r="F9" s="62" t="s">
        <v>103</v>
      </c>
      <c r="G9" s="62" t="s">
        <v>104</v>
      </c>
      <c r="H9" s="62">
        <v>997</v>
      </c>
      <c r="I9" s="62">
        <v>994</v>
      </c>
      <c r="J9" s="62" t="s">
        <v>102</v>
      </c>
      <c r="K9" s="62">
        <v>80</v>
      </c>
      <c r="L9" s="62">
        <v>51.549307584399997</v>
      </c>
    </row>
    <row r="10" spans="1:12">
      <c r="A10" s="62">
        <v>5</v>
      </c>
      <c r="B10" s="62">
        <v>12</v>
      </c>
      <c r="C10" s="62" t="s">
        <v>105</v>
      </c>
      <c r="D10" s="62">
        <v>1264</v>
      </c>
      <c r="E10" s="62" t="s">
        <v>20</v>
      </c>
      <c r="F10" s="62" t="s">
        <v>103</v>
      </c>
      <c r="G10" s="62" t="s">
        <v>104</v>
      </c>
      <c r="H10" s="62">
        <v>997</v>
      </c>
      <c r="I10" s="62">
        <v>994</v>
      </c>
      <c r="J10" s="62" t="s">
        <v>102</v>
      </c>
      <c r="K10" s="62">
        <v>36</v>
      </c>
      <c r="L10" s="62">
        <v>12.777400846800001</v>
      </c>
    </row>
    <row r="11" spans="1:12">
      <c r="A11" s="62">
        <v>6</v>
      </c>
      <c r="B11" s="62">
        <v>12</v>
      </c>
      <c r="C11" s="62" t="s">
        <v>105</v>
      </c>
      <c r="D11" s="62">
        <v>1279</v>
      </c>
      <c r="E11" s="62" t="s">
        <v>21</v>
      </c>
      <c r="F11" s="62" t="s">
        <v>103</v>
      </c>
      <c r="G11" s="62" t="s">
        <v>104</v>
      </c>
      <c r="H11" s="62">
        <v>997</v>
      </c>
      <c r="I11" s="62">
        <v>994</v>
      </c>
      <c r="J11" s="62" t="s">
        <v>102</v>
      </c>
      <c r="K11" s="62">
        <v>15</v>
      </c>
      <c r="L11" s="62">
        <v>30.9219829719</v>
      </c>
    </row>
    <row r="12" spans="1:12">
      <c r="A12" s="62">
        <v>7</v>
      </c>
      <c r="B12" s="62">
        <v>12</v>
      </c>
      <c r="C12" s="62" t="s">
        <v>105</v>
      </c>
      <c r="D12" s="62">
        <v>1280</v>
      </c>
      <c r="E12" s="62" t="s">
        <v>22</v>
      </c>
      <c r="F12" s="62" t="s">
        <v>103</v>
      </c>
      <c r="G12" s="62" t="s">
        <v>104</v>
      </c>
      <c r="H12" s="62">
        <v>997</v>
      </c>
      <c r="I12" s="62">
        <v>994</v>
      </c>
      <c r="J12" s="62" t="s">
        <v>102</v>
      </c>
      <c r="K12" s="62">
        <v>157</v>
      </c>
      <c r="L12" s="62">
        <v>53.254479352899999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106</v>
      </c>
    </row>
    <row r="4" spans="1:12">
      <c r="A4" s="32" t="s">
        <v>83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87</v>
      </c>
      <c r="H4" s="32" t="s">
        <v>88</v>
      </c>
      <c r="I4" s="32" t="s">
        <v>100</v>
      </c>
      <c r="J4" s="32" t="s">
        <v>101</v>
      </c>
      <c r="K4" s="32" t="s">
        <v>89</v>
      </c>
      <c r="L4" s="32" t="s">
        <v>90</v>
      </c>
    </row>
    <row r="5" spans="1:12">
      <c r="A5" s="62">
        <v>0</v>
      </c>
      <c r="B5" s="62">
        <v>11</v>
      </c>
      <c r="C5" s="62" t="s">
        <v>15</v>
      </c>
      <c r="D5" s="62">
        <v>997</v>
      </c>
      <c r="E5" s="62" t="s">
        <v>102</v>
      </c>
      <c r="F5" s="62" t="s">
        <v>103</v>
      </c>
      <c r="G5" s="62" t="s">
        <v>104</v>
      </c>
      <c r="H5" s="62">
        <v>997</v>
      </c>
      <c r="I5" s="62">
        <v>994</v>
      </c>
      <c r="J5" s="62" t="s">
        <v>102</v>
      </c>
      <c r="K5" s="62">
        <v>2</v>
      </c>
      <c r="L5" s="62">
        <v>0.35569368099999998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107</v>
      </c>
    </row>
    <row r="4" spans="1:12">
      <c r="A4" s="32" t="s">
        <v>83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87</v>
      </c>
      <c r="H4" s="32" t="s">
        <v>88</v>
      </c>
      <c r="I4" s="32" t="s">
        <v>100</v>
      </c>
      <c r="J4" s="32" t="s">
        <v>101</v>
      </c>
      <c r="K4" s="32" t="s">
        <v>89</v>
      </c>
      <c r="L4" s="32" t="s">
        <v>90</v>
      </c>
    </row>
    <row r="5" spans="1:12">
      <c r="A5" s="62">
        <v>0</v>
      </c>
      <c r="B5" s="62">
        <v>213</v>
      </c>
      <c r="C5" s="62" t="s">
        <v>108</v>
      </c>
      <c r="D5" s="62">
        <v>2130</v>
      </c>
      <c r="E5" s="62" t="s">
        <v>24</v>
      </c>
      <c r="F5" s="62" t="s">
        <v>103</v>
      </c>
      <c r="G5" s="62" t="s">
        <v>102</v>
      </c>
      <c r="H5" s="62">
        <v>997</v>
      </c>
      <c r="I5" s="62">
        <v>994</v>
      </c>
      <c r="J5" s="62" t="s">
        <v>102</v>
      </c>
      <c r="K5" s="62">
        <v>2</v>
      </c>
      <c r="L5" s="62">
        <v>70.912057070700001</v>
      </c>
    </row>
    <row r="6" spans="1:12">
      <c r="A6" s="62">
        <v>1</v>
      </c>
      <c r="B6" s="62">
        <v>213</v>
      </c>
      <c r="C6" s="62" t="s">
        <v>108</v>
      </c>
      <c r="D6" s="62">
        <v>21312</v>
      </c>
      <c r="E6" s="62" t="s">
        <v>25</v>
      </c>
      <c r="F6" s="62" t="s">
        <v>103</v>
      </c>
      <c r="G6" s="62" t="s">
        <v>102</v>
      </c>
      <c r="H6" s="62">
        <v>997</v>
      </c>
      <c r="I6" s="62">
        <v>994</v>
      </c>
      <c r="J6" s="62" t="s">
        <v>102</v>
      </c>
      <c r="K6" s="62">
        <v>9</v>
      </c>
      <c r="L6" s="62">
        <v>0.34107074900000001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4" width="7" style="2" customWidth="1"/>
    <col min="5" max="5" width="12" style="2" customWidth="1"/>
    <col min="6" max="6" width="19" style="2" customWidth="1"/>
    <col min="7" max="7" width="10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2" t="s">
        <v>83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87</v>
      </c>
      <c r="H4" s="32" t="s">
        <v>88</v>
      </c>
      <c r="I4" s="32" t="s">
        <v>100</v>
      </c>
      <c r="J4" s="32" t="s">
        <v>101</v>
      </c>
      <c r="K4" s="32" t="s">
        <v>89</v>
      </c>
      <c r="L4" s="32" t="s">
        <v>110</v>
      </c>
    </row>
    <row r="5" spans="1:12">
      <c r="A5" s="62">
        <v>0</v>
      </c>
      <c r="B5" s="62" t="s">
        <v>111</v>
      </c>
      <c r="C5" s="62"/>
      <c r="D5" s="62" t="s">
        <v>112</v>
      </c>
      <c r="E5" s="62"/>
      <c r="F5" s="62" t="s">
        <v>103</v>
      </c>
      <c r="G5" s="62"/>
      <c r="H5" s="62">
        <v>997</v>
      </c>
      <c r="I5" s="62">
        <v>994</v>
      </c>
      <c r="J5" s="62" t="s">
        <v>102</v>
      </c>
      <c r="K5" s="62">
        <v>191</v>
      </c>
      <c r="L5" s="62">
        <v>44.2118350115</v>
      </c>
    </row>
    <row r="6" spans="1:12">
      <c r="A6" s="62">
        <v>1</v>
      </c>
      <c r="B6" s="62" t="s">
        <v>111</v>
      </c>
      <c r="C6" s="62"/>
      <c r="D6" s="62" t="s">
        <v>113</v>
      </c>
      <c r="E6" s="62"/>
      <c r="F6" s="62" t="s">
        <v>103</v>
      </c>
      <c r="G6" s="62"/>
      <c r="H6" s="62">
        <v>997</v>
      </c>
      <c r="I6" s="62">
        <v>994</v>
      </c>
      <c r="J6" s="62" t="s">
        <v>102</v>
      </c>
      <c r="K6" s="62">
        <v>1283</v>
      </c>
      <c r="L6" s="62">
        <v>188.737133884</v>
      </c>
    </row>
    <row r="7" spans="1:12">
      <c r="A7" s="62">
        <v>2</v>
      </c>
      <c r="B7" s="62" t="s">
        <v>111</v>
      </c>
      <c r="C7" s="62"/>
      <c r="D7" s="62" t="s">
        <v>114</v>
      </c>
      <c r="E7" s="62"/>
      <c r="F7" s="62" t="s">
        <v>103</v>
      </c>
      <c r="G7" s="62"/>
      <c r="H7" s="62">
        <v>997</v>
      </c>
      <c r="I7" s="62">
        <v>994</v>
      </c>
      <c r="J7" s="62" t="s">
        <v>102</v>
      </c>
      <c r="K7" s="62">
        <v>445</v>
      </c>
      <c r="L7" s="62">
        <v>77.892160369699994</v>
      </c>
    </row>
    <row r="8" spans="1:12">
      <c r="A8" s="62">
        <v>3</v>
      </c>
      <c r="B8" s="62" t="s">
        <v>111</v>
      </c>
      <c r="C8" s="62"/>
      <c r="D8" s="62" t="s">
        <v>115</v>
      </c>
      <c r="E8" s="62"/>
      <c r="F8" s="62" t="s">
        <v>103</v>
      </c>
      <c r="G8" s="62"/>
      <c r="H8" s="62">
        <v>997</v>
      </c>
      <c r="I8" s="62">
        <v>994</v>
      </c>
      <c r="J8" s="62" t="s">
        <v>102</v>
      </c>
      <c r="K8" s="62">
        <v>12892</v>
      </c>
      <c r="L8" s="62">
        <v>1764.92933199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>
      <selection activeCell="L6" sqref="L6"/>
    </sheetView>
  </sheetViews>
  <sheetFormatPr baseColWidth="10" defaultColWidth="8.88671875" defaultRowHeight="14.4"/>
  <cols>
    <col min="1" max="1" width="5" style="2" customWidth="1"/>
    <col min="2" max="2" width="10" style="2" customWidth="1"/>
    <col min="3" max="4" width="7" style="2" customWidth="1"/>
    <col min="5" max="5" width="12" style="2" customWidth="1"/>
    <col min="6" max="6" width="19" style="2" customWidth="1"/>
    <col min="7" max="7" width="10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2" t="s">
        <v>83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87</v>
      </c>
      <c r="H4" s="32" t="s">
        <v>88</v>
      </c>
      <c r="I4" s="32" t="s">
        <v>100</v>
      </c>
      <c r="J4" s="32" t="s">
        <v>101</v>
      </c>
      <c r="K4" s="32" t="s">
        <v>89</v>
      </c>
      <c r="L4" s="32" t="s">
        <v>110</v>
      </c>
    </row>
    <row r="5" spans="1:12">
      <c r="A5" s="62">
        <v>0</v>
      </c>
      <c r="B5" s="62" t="s">
        <v>111</v>
      </c>
      <c r="C5" s="62"/>
      <c r="D5" s="62" t="s">
        <v>113</v>
      </c>
      <c r="E5" s="62"/>
      <c r="F5" s="62" t="s">
        <v>103</v>
      </c>
      <c r="G5" s="62"/>
      <c r="H5" s="62">
        <v>997</v>
      </c>
      <c r="I5" s="62">
        <v>994</v>
      </c>
      <c r="J5" s="62" t="s">
        <v>102</v>
      </c>
      <c r="K5" s="62">
        <v>4</v>
      </c>
      <c r="L5" s="62">
        <v>0.20981029670000001</v>
      </c>
    </row>
    <row r="6" spans="1:12">
      <c r="A6" s="62">
        <v>1</v>
      </c>
      <c r="B6" s="62" t="s">
        <v>111</v>
      </c>
      <c r="C6" s="62"/>
      <c r="D6" s="62" t="s">
        <v>115</v>
      </c>
      <c r="E6" s="62"/>
      <c r="F6" s="62" t="s">
        <v>103</v>
      </c>
      <c r="G6" s="62"/>
      <c r="H6" s="62">
        <v>997</v>
      </c>
      <c r="I6" s="62">
        <v>994</v>
      </c>
      <c r="J6" s="62" t="s">
        <v>102</v>
      </c>
      <c r="K6" s="62">
        <v>10</v>
      </c>
      <c r="L6" s="62">
        <v>0.94336627890000002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2" t="s">
        <v>83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87</v>
      </c>
      <c r="H4" s="32" t="s">
        <v>88</v>
      </c>
      <c r="I4" s="32" t="s">
        <v>100</v>
      </c>
      <c r="J4" s="32" t="s">
        <v>101</v>
      </c>
      <c r="K4" s="32" t="s">
        <v>89</v>
      </c>
      <c r="L4" s="32" t="s">
        <v>90</v>
      </c>
    </row>
    <row r="5" spans="1:12">
      <c r="A5" s="62">
        <v>0</v>
      </c>
      <c r="B5" s="62">
        <v>215</v>
      </c>
      <c r="C5" s="62" t="s">
        <v>118</v>
      </c>
      <c r="D5" s="62">
        <v>21512</v>
      </c>
      <c r="E5" s="62" t="s">
        <v>27</v>
      </c>
      <c r="F5" s="62" t="s">
        <v>103</v>
      </c>
      <c r="G5" s="62" t="s">
        <v>102</v>
      </c>
      <c r="H5" s="62">
        <v>997</v>
      </c>
      <c r="I5" s="62">
        <v>994</v>
      </c>
      <c r="J5" s="62" t="s">
        <v>102</v>
      </c>
      <c r="K5" s="62">
        <v>6</v>
      </c>
      <c r="L5" s="62">
        <v>13.7065887978</v>
      </c>
    </row>
    <row r="6" spans="1:12">
      <c r="A6" s="62">
        <v>1</v>
      </c>
      <c r="B6" s="62">
        <v>215</v>
      </c>
      <c r="C6" s="62" t="s">
        <v>118</v>
      </c>
      <c r="D6" s="62">
        <v>2152</v>
      </c>
      <c r="E6" s="62" t="s">
        <v>28</v>
      </c>
      <c r="F6" s="62" t="s">
        <v>103</v>
      </c>
      <c r="G6" s="62" t="s">
        <v>102</v>
      </c>
      <c r="H6" s="62">
        <v>997</v>
      </c>
      <c r="I6" s="62">
        <v>994</v>
      </c>
      <c r="J6" s="62" t="s">
        <v>102</v>
      </c>
      <c r="K6" s="62">
        <v>1</v>
      </c>
      <c r="L6" s="62">
        <v>5.4405721900000002E-2</v>
      </c>
    </row>
    <row r="7" spans="1:12">
      <c r="A7" s="62">
        <v>2</v>
      </c>
      <c r="B7" s="62">
        <v>23</v>
      </c>
      <c r="C7" s="62" t="s">
        <v>119</v>
      </c>
      <c r="D7" s="62">
        <v>2301</v>
      </c>
      <c r="E7" s="62" t="s">
        <v>29</v>
      </c>
      <c r="F7" s="62" t="s">
        <v>103</v>
      </c>
      <c r="G7" s="62" t="s">
        <v>102</v>
      </c>
      <c r="H7" s="62">
        <v>997</v>
      </c>
      <c r="I7" s="62">
        <v>994</v>
      </c>
      <c r="J7" s="62" t="s">
        <v>102</v>
      </c>
      <c r="K7" s="62">
        <v>35</v>
      </c>
      <c r="L7" s="62">
        <v>180.090923928</v>
      </c>
    </row>
    <row r="8" spans="1:12">
      <c r="A8" s="62">
        <v>3</v>
      </c>
      <c r="B8" s="62">
        <v>23</v>
      </c>
      <c r="C8" s="62" t="s">
        <v>119</v>
      </c>
      <c r="D8" s="62">
        <v>2302</v>
      </c>
      <c r="E8" s="62" t="s">
        <v>30</v>
      </c>
      <c r="F8" s="62" t="s">
        <v>103</v>
      </c>
      <c r="G8" s="62" t="s">
        <v>102</v>
      </c>
      <c r="H8" s="62">
        <v>997</v>
      </c>
      <c r="I8" s="62">
        <v>994</v>
      </c>
      <c r="J8" s="62" t="s">
        <v>102</v>
      </c>
      <c r="K8" s="62">
        <v>11</v>
      </c>
      <c r="L8" s="62">
        <v>40.962285807400001</v>
      </c>
    </row>
    <row r="9" spans="1:12">
      <c r="A9" s="62">
        <v>4</v>
      </c>
      <c r="B9" s="62">
        <v>24</v>
      </c>
      <c r="C9" s="62" t="s">
        <v>120</v>
      </c>
      <c r="D9" s="62">
        <v>241</v>
      </c>
      <c r="E9" s="62" t="s">
        <v>31</v>
      </c>
      <c r="F9" s="62" t="s">
        <v>103</v>
      </c>
      <c r="G9" s="62" t="s">
        <v>102</v>
      </c>
      <c r="H9" s="62">
        <v>997</v>
      </c>
      <c r="I9" s="62">
        <v>994</v>
      </c>
      <c r="J9" s="62" t="s">
        <v>102</v>
      </c>
      <c r="K9" s="62">
        <v>603</v>
      </c>
      <c r="L9" s="62">
        <v>428.67383766799998</v>
      </c>
    </row>
    <row r="10" spans="1:12">
      <c r="A10" s="62">
        <v>5</v>
      </c>
      <c r="B10" s="62">
        <v>24</v>
      </c>
      <c r="C10" s="62" t="s">
        <v>120</v>
      </c>
      <c r="D10" s="62">
        <v>242</v>
      </c>
      <c r="E10" s="62" t="s">
        <v>32</v>
      </c>
      <c r="F10" s="62" t="s">
        <v>103</v>
      </c>
      <c r="G10" s="62" t="s">
        <v>102</v>
      </c>
      <c r="H10" s="62">
        <v>997</v>
      </c>
      <c r="I10" s="62">
        <v>994</v>
      </c>
      <c r="J10" s="62" t="s">
        <v>102</v>
      </c>
      <c r="K10" s="62">
        <v>9</v>
      </c>
      <c r="L10" s="62">
        <v>32.750048453799998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83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87</v>
      </c>
      <c r="H4" s="32" t="s">
        <v>88</v>
      </c>
      <c r="I4" s="32" t="s">
        <v>100</v>
      </c>
      <c r="J4" s="32" t="s">
        <v>101</v>
      </c>
      <c r="K4" s="32" t="s">
        <v>89</v>
      </c>
      <c r="L4" s="32" t="s">
        <v>90</v>
      </c>
    </row>
    <row r="5" spans="1:12">
      <c r="A5" s="62">
        <v>0</v>
      </c>
      <c r="B5" s="62">
        <v>24</v>
      </c>
      <c r="C5" s="62" t="s">
        <v>120</v>
      </c>
      <c r="D5" s="62">
        <v>241</v>
      </c>
      <c r="E5" s="62" t="s">
        <v>31</v>
      </c>
      <c r="F5" s="62" t="s">
        <v>103</v>
      </c>
      <c r="G5" s="62" t="s">
        <v>102</v>
      </c>
      <c r="H5" s="62">
        <v>997</v>
      </c>
      <c r="I5" s="62">
        <v>994</v>
      </c>
      <c r="J5" s="62" t="s">
        <v>102</v>
      </c>
      <c r="K5" s="62">
        <v>1</v>
      </c>
      <c r="L5" s="62">
        <v>0.35781421060000002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2" t="s">
        <v>83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87</v>
      </c>
      <c r="H4" s="32" t="s">
        <v>88</v>
      </c>
      <c r="I4" s="32" t="s">
        <v>100</v>
      </c>
      <c r="J4" s="32" t="s">
        <v>101</v>
      </c>
      <c r="K4" s="32" t="s">
        <v>89</v>
      </c>
      <c r="L4" s="32" t="s">
        <v>110</v>
      </c>
    </row>
    <row r="5" spans="1:12">
      <c r="A5" s="62">
        <v>0</v>
      </c>
      <c r="B5" s="62">
        <v>215</v>
      </c>
      <c r="C5" s="62" t="s">
        <v>118</v>
      </c>
      <c r="D5" s="62">
        <v>21513</v>
      </c>
      <c r="E5" s="62" t="s">
        <v>36</v>
      </c>
      <c r="F5" s="62" t="s">
        <v>103</v>
      </c>
      <c r="G5" s="62" t="s">
        <v>102</v>
      </c>
      <c r="H5" s="62">
        <v>997</v>
      </c>
      <c r="I5" s="62">
        <v>994</v>
      </c>
      <c r="J5" s="62" t="s">
        <v>102</v>
      </c>
      <c r="K5" s="62">
        <v>6</v>
      </c>
      <c r="L5" s="62">
        <v>5.8110565199999999E-2</v>
      </c>
    </row>
    <row r="6" spans="1:12">
      <c r="A6" s="62">
        <v>1</v>
      </c>
      <c r="B6" s="62">
        <v>215</v>
      </c>
      <c r="C6" s="62" t="s">
        <v>118</v>
      </c>
      <c r="D6" s="62">
        <v>2152</v>
      </c>
      <c r="E6" s="62" t="s">
        <v>28</v>
      </c>
      <c r="F6" s="62" t="s">
        <v>103</v>
      </c>
      <c r="G6" s="62" t="s">
        <v>102</v>
      </c>
      <c r="H6" s="62">
        <v>997</v>
      </c>
      <c r="I6" s="62">
        <v>994</v>
      </c>
      <c r="J6" s="62" t="s">
        <v>102</v>
      </c>
      <c r="K6" s="62">
        <v>17</v>
      </c>
      <c r="L6" s="62">
        <v>1.1831849798</v>
      </c>
    </row>
    <row r="7" spans="1:12">
      <c r="A7" s="62">
        <v>2</v>
      </c>
      <c r="B7" s="62">
        <v>22</v>
      </c>
      <c r="C7" s="62" t="s">
        <v>123</v>
      </c>
      <c r="D7" s="62">
        <v>221</v>
      </c>
      <c r="E7" s="62" t="s">
        <v>33</v>
      </c>
      <c r="F7" s="62" t="s">
        <v>103</v>
      </c>
      <c r="G7" s="62" t="s">
        <v>102</v>
      </c>
      <c r="H7" s="62">
        <v>997</v>
      </c>
      <c r="I7" s="62">
        <v>994</v>
      </c>
      <c r="J7" s="62" t="s">
        <v>102</v>
      </c>
      <c r="K7" s="62">
        <v>178</v>
      </c>
      <c r="L7" s="62">
        <v>131.68559533800001</v>
      </c>
    </row>
    <row r="8" spans="1:12">
      <c r="A8" s="62">
        <v>3</v>
      </c>
      <c r="B8" s="62">
        <v>22</v>
      </c>
      <c r="C8" s="62" t="s">
        <v>123</v>
      </c>
      <c r="D8" s="62">
        <v>222</v>
      </c>
      <c r="E8" s="62" t="s">
        <v>35</v>
      </c>
      <c r="F8" s="62" t="s">
        <v>103</v>
      </c>
      <c r="G8" s="62" t="s">
        <v>102</v>
      </c>
      <c r="H8" s="62">
        <v>997</v>
      </c>
      <c r="I8" s="62">
        <v>994</v>
      </c>
      <c r="J8" s="62" t="s">
        <v>102</v>
      </c>
      <c r="K8" s="62">
        <v>525</v>
      </c>
      <c r="L8" s="62">
        <v>372.38907193900002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83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87</v>
      </c>
      <c r="H4" s="32" t="s">
        <v>88</v>
      </c>
      <c r="I4" s="32" t="s">
        <v>100</v>
      </c>
      <c r="J4" s="32" t="s">
        <v>101</v>
      </c>
      <c r="K4" s="32" t="s">
        <v>89</v>
      </c>
      <c r="L4" s="32" t="s">
        <v>110</v>
      </c>
    </row>
    <row r="5" spans="1:12">
      <c r="A5" s="62">
        <v>0</v>
      </c>
      <c r="B5" s="62">
        <v>22</v>
      </c>
      <c r="C5" s="62" t="s">
        <v>123</v>
      </c>
      <c r="D5" s="62">
        <v>221</v>
      </c>
      <c r="E5" s="62" t="s">
        <v>33</v>
      </c>
      <c r="F5" s="62" t="s">
        <v>103</v>
      </c>
      <c r="G5" s="62" t="s">
        <v>102</v>
      </c>
      <c r="H5" s="62">
        <v>997</v>
      </c>
      <c r="I5" s="62">
        <v>994</v>
      </c>
      <c r="J5" s="62" t="s">
        <v>102</v>
      </c>
      <c r="K5" s="62">
        <v>3</v>
      </c>
      <c r="L5" s="62">
        <v>2.4920914725999999</v>
      </c>
    </row>
    <row r="6" spans="1:12">
      <c r="A6" s="62">
        <v>1</v>
      </c>
      <c r="B6" s="62">
        <v>22</v>
      </c>
      <c r="C6" s="62" t="s">
        <v>123</v>
      </c>
      <c r="D6" s="62">
        <v>222</v>
      </c>
      <c r="E6" s="62" t="s">
        <v>35</v>
      </c>
      <c r="F6" s="62" t="s">
        <v>103</v>
      </c>
      <c r="G6" s="62" t="s">
        <v>102</v>
      </c>
      <c r="H6" s="62">
        <v>997</v>
      </c>
      <c r="I6" s="62">
        <v>994</v>
      </c>
      <c r="J6" s="62" t="s">
        <v>102</v>
      </c>
      <c r="K6" s="62">
        <v>9</v>
      </c>
      <c r="L6" s="62">
        <v>4.5836405758999996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83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87</v>
      </c>
      <c r="H4" s="32" t="s">
        <v>88</v>
      </c>
      <c r="I4" s="32" t="s">
        <v>100</v>
      </c>
      <c r="J4" s="32" t="s">
        <v>101</v>
      </c>
      <c r="K4" s="32" t="s">
        <v>89</v>
      </c>
      <c r="L4" s="32" t="s">
        <v>90</v>
      </c>
    </row>
    <row r="5" spans="1:12">
      <c r="A5" s="62">
        <v>0</v>
      </c>
      <c r="B5" s="62">
        <v>2</v>
      </c>
      <c r="C5" s="62" t="s">
        <v>126</v>
      </c>
      <c r="D5" s="62">
        <v>21</v>
      </c>
      <c r="E5" s="62" t="s">
        <v>38</v>
      </c>
      <c r="F5" s="62" t="s">
        <v>127</v>
      </c>
      <c r="G5" s="62" t="s">
        <v>102</v>
      </c>
      <c r="H5" s="62">
        <v>997</v>
      </c>
      <c r="I5" s="62">
        <v>992</v>
      </c>
      <c r="J5" s="62" t="s">
        <v>102</v>
      </c>
      <c r="K5" s="62">
        <v>50</v>
      </c>
      <c r="L5" s="62">
        <v>11329.5778257</v>
      </c>
    </row>
    <row r="6" spans="1:12">
      <c r="A6" s="62">
        <v>1</v>
      </c>
      <c r="B6" s="62">
        <v>2</v>
      </c>
      <c r="C6" s="62" t="s">
        <v>126</v>
      </c>
      <c r="D6" s="62">
        <v>22</v>
      </c>
      <c r="E6" s="62" t="s">
        <v>128</v>
      </c>
      <c r="F6" s="62" t="s">
        <v>127</v>
      </c>
      <c r="G6" s="62" t="s">
        <v>102</v>
      </c>
      <c r="H6" s="62">
        <v>997</v>
      </c>
      <c r="I6" s="62">
        <v>992</v>
      </c>
      <c r="J6" s="62" t="s">
        <v>102</v>
      </c>
      <c r="K6" s="62">
        <v>15</v>
      </c>
      <c r="L6" s="62">
        <v>711.67242598799999</v>
      </c>
    </row>
    <row r="7" spans="1:12">
      <c r="A7" s="62">
        <v>2</v>
      </c>
      <c r="B7" s="62">
        <v>2</v>
      </c>
      <c r="C7" s="62" t="s">
        <v>126</v>
      </c>
      <c r="D7" s="62">
        <v>23</v>
      </c>
      <c r="E7" s="62" t="s">
        <v>129</v>
      </c>
      <c r="F7" s="62" t="s">
        <v>127</v>
      </c>
      <c r="G7" s="62" t="s">
        <v>102</v>
      </c>
      <c r="H7" s="62">
        <v>997</v>
      </c>
      <c r="I7" s="62">
        <v>992</v>
      </c>
      <c r="J7" s="62" t="s">
        <v>102</v>
      </c>
      <c r="K7" s="62">
        <v>46</v>
      </c>
      <c r="L7" s="62">
        <v>3597.2298032499998</v>
      </c>
    </row>
    <row r="8" spans="1:12">
      <c r="A8" s="62">
        <v>3</v>
      </c>
      <c r="B8" s="62">
        <v>2</v>
      </c>
      <c r="C8" s="62" t="s">
        <v>126</v>
      </c>
      <c r="D8" s="62">
        <v>24</v>
      </c>
      <c r="E8" s="62" t="s">
        <v>130</v>
      </c>
      <c r="F8" s="62" t="s">
        <v>127</v>
      </c>
      <c r="G8" s="62" t="s">
        <v>102</v>
      </c>
      <c r="H8" s="62">
        <v>997</v>
      </c>
      <c r="I8" s="62">
        <v>992</v>
      </c>
      <c r="J8" s="62" t="s">
        <v>102</v>
      </c>
      <c r="K8" s="62">
        <v>68</v>
      </c>
      <c r="L8" s="62">
        <v>6093.3007876499996</v>
      </c>
    </row>
    <row r="9" spans="1:12">
      <c r="A9" s="62">
        <v>4</v>
      </c>
      <c r="B9" s="62">
        <v>3</v>
      </c>
      <c r="C9" s="62" t="s">
        <v>131</v>
      </c>
      <c r="D9" s="62">
        <v>31</v>
      </c>
      <c r="E9" s="62" t="s">
        <v>132</v>
      </c>
      <c r="F9" s="62" t="s">
        <v>127</v>
      </c>
      <c r="G9" s="62" t="s">
        <v>102</v>
      </c>
      <c r="H9" s="62">
        <v>997</v>
      </c>
      <c r="I9" s="62">
        <v>992</v>
      </c>
      <c r="J9" s="62" t="s">
        <v>102</v>
      </c>
      <c r="K9" s="62">
        <v>51</v>
      </c>
      <c r="L9" s="62">
        <v>15297.1870674</v>
      </c>
    </row>
    <row r="10" spans="1:12">
      <c r="A10" s="62">
        <v>5</v>
      </c>
      <c r="B10" s="62">
        <v>3</v>
      </c>
      <c r="C10" s="62" t="s">
        <v>131</v>
      </c>
      <c r="D10" s="62">
        <v>32</v>
      </c>
      <c r="E10" s="62" t="s">
        <v>42</v>
      </c>
      <c r="F10" s="62" t="s">
        <v>127</v>
      </c>
      <c r="G10" s="62" t="s">
        <v>102</v>
      </c>
      <c r="H10" s="62">
        <v>997</v>
      </c>
      <c r="I10" s="62">
        <v>992</v>
      </c>
      <c r="J10" s="62" t="s">
        <v>102</v>
      </c>
      <c r="K10" s="62">
        <v>52</v>
      </c>
      <c r="L10" s="62">
        <v>2718.59521507</v>
      </c>
    </row>
    <row r="11" spans="1:12">
      <c r="A11" s="62">
        <v>6</v>
      </c>
      <c r="B11" s="62">
        <v>4</v>
      </c>
      <c r="C11" s="62" t="s">
        <v>133</v>
      </c>
      <c r="D11" s="62">
        <v>41</v>
      </c>
      <c r="E11" s="62" t="s">
        <v>134</v>
      </c>
      <c r="F11" s="62" t="s">
        <v>127</v>
      </c>
      <c r="G11" s="62" t="s">
        <v>102</v>
      </c>
      <c r="H11" s="62">
        <v>997</v>
      </c>
      <c r="I11" s="62">
        <v>992</v>
      </c>
      <c r="J11" s="62" t="s">
        <v>102</v>
      </c>
      <c r="K11" s="62">
        <v>4</v>
      </c>
      <c r="L11" s="62">
        <v>124.68045048099999</v>
      </c>
    </row>
    <row r="12" spans="1:12">
      <c r="A12" s="62">
        <v>7</v>
      </c>
      <c r="B12" s="62">
        <v>998</v>
      </c>
      <c r="C12" s="62" t="s">
        <v>41</v>
      </c>
      <c r="D12" s="62">
        <v>998</v>
      </c>
      <c r="E12" s="62" t="s">
        <v>41</v>
      </c>
      <c r="F12" s="62" t="s">
        <v>127</v>
      </c>
      <c r="G12" s="62" t="s">
        <v>102</v>
      </c>
      <c r="H12" s="62">
        <v>997</v>
      </c>
      <c r="I12" s="62">
        <v>992</v>
      </c>
      <c r="J12" s="62" t="s">
        <v>102</v>
      </c>
      <c r="K12" s="62">
        <v>104</v>
      </c>
      <c r="L12" s="62">
        <v>15477.771291999999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83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87</v>
      </c>
      <c r="H4" s="32" t="s">
        <v>88</v>
      </c>
      <c r="I4" s="32" t="s">
        <v>100</v>
      </c>
      <c r="J4" s="32" t="s">
        <v>101</v>
      </c>
      <c r="K4" s="32" t="s">
        <v>89</v>
      </c>
      <c r="L4" s="32" t="s">
        <v>90</v>
      </c>
    </row>
    <row r="5" spans="1:12">
      <c r="A5" s="62">
        <v>0</v>
      </c>
      <c r="B5" s="62">
        <v>2</v>
      </c>
      <c r="C5" s="62" t="s">
        <v>126</v>
      </c>
      <c r="D5" s="62">
        <v>21</v>
      </c>
      <c r="E5" s="62" t="s">
        <v>38</v>
      </c>
      <c r="F5" s="62" t="s">
        <v>127</v>
      </c>
      <c r="G5" s="62" t="s">
        <v>102</v>
      </c>
      <c r="H5" s="62">
        <v>997</v>
      </c>
      <c r="I5" s="62">
        <v>992</v>
      </c>
      <c r="J5" s="62" t="s">
        <v>102</v>
      </c>
      <c r="K5" s="62">
        <v>14</v>
      </c>
      <c r="L5" s="62">
        <v>260.53175131</v>
      </c>
    </row>
    <row r="6" spans="1:12">
      <c r="A6" s="62">
        <v>1</v>
      </c>
      <c r="B6" s="62">
        <v>2</v>
      </c>
      <c r="C6" s="62" t="s">
        <v>126</v>
      </c>
      <c r="D6" s="62">
        <v>23</v>
      </c>
      <c r="E6" s="62" t="s">
        <v>129</v>
      </c>
      <c r="F6" s="62" t="s">
        <v>127</v>
      </c>
      <c r="G6" s="62" t="s">
        <v>102</v>
      </c>
      <c r="H6" s="62">
        <v>997</v>
      </c>
      <c r="I6" s="62">
        <v>992</v>
      </c>
      <c r="J6" s="62" t="s">
        <v>102</v>
      </c>
      <c r="K6" s="62">
        <v>14</v>
      </c>
      <c r="L6" s="62">
        <v>185.53847369299999</v>
      </c>
    </row>
    <row r="7" spans="1:12">
      <c r="A7" s="62">
        <v>2</v>
      </c>
      <c r="B7" s="62">
        <v>2</v>
      </c>
      <c r="C7" s="62" t="s">
        <v>126</v>
      </c>
      <c r="D7" s="62">
        <v>24</v>
      </c>
      <c r="E7" s="62" t="s">
        <v>130</v>
      </c>
      <c r="F7" s="62" t="s">
        <v>127</v>
      </c>
      <c r="G7" s="62" t="s">
        <v>102</v>
      </c>
      <c r="H7" s="62">
        <v>997</v>
      </c>
      <c r="I7" s="62">
        <v>992</v>
      </c>
      <c r="J7" s="62" t="s">
        <v>102</v>
      </c>
      <c r="K7" s="62">
        <v>7</v>
      </c>
      <c r="L7" s="62">
        <v>44.2344002273</v>
      </c>
    </row>
    <row r="8" spans="1:12">
      <c r="A8" s="62">
        <v>3</v>
      </c>
      <c r="B8" s="62">
        <v>3</v>
      </c>
      <c r="C8" s="62" t="s">
        <v>131</v>
      </c>
      <c r="D8" s="62">
        <v>31</v>
      </c>
      <c r="E8" s="62" t="s">
        <v>132</v>
      </c>
      <c r="F8" s="62" t="s">
        <v>127</v>
      </c>
      <c r="G8" s="62" t="s">
        <v>102</v>
      </c>
      <c r="H8" s="62">
        <v>997</v>
      </c>
      <c r="I8" s="62">
        <v>992</v>
      </c>
      <c r="J8" s="62" t="s">
        <v>102</v>
      </c>
      <c r="K8" s="62">
        <v>5</v>
      </c>
      <c r="L8" s="62">
        <v>3.1081936573000002</v>
      </c>
    </row>
    <row r="9" spans="1:12">
      <c r="A9" s="62">
        <v>4</v>
      </c>
      <c r="B9" s="62">
        <v>3</v>
      </c>
      <c r="C9" s="62" t="s">
        <v>131</v>
      </c>
      <c r="D9" s="62">
        <v>32</v>
      </c>
      <c r="E9" s="62" t="s">
        <v>42</v>
      </c>
      <c r="F9" s="62" t="s">
        <v>127</v>
      </c>
      <c r="G9" s="62" t="s">
        <v>102</v>
      </c>
      <c r="H9" s="62">
        <v>997</v>
      </c>
      <c r="I9" s="62">
        <v>992</v>
      </c>
      <c r="J9" s="62" t="s">
        <v>102</v>
      </c>
      <c r="K9" s="62">
        <v>1</v>
      </c>
      <c r="L9" s="62">
        <v>7.3022488050999996</v>
      </c>
    </row>
    <row r="10" spans="1:12">
      <c r="A10" s="62">
        <v>5</v>
      </c>
      <c r="B10" s="62">
        <v>998</v>
      </c>
      <c r="C10" s="62" t="s">
        <v>41</v>
      </c>
      <c r="D10" s="62">
        <v>998</v>
      </c>
      <c r="E10" s="62" t="s">
        <v>41</v>
      </c>
      <c r="F10" s="62" t="s">
        <v>127</v>
      </c>
      <c r="G10" s="62" t="s">
        <v>102</v>
      </c>
      <c r="H10" s="62">
        <v>997</v>
      </c>
      <c r="I10" s="62">
        <v>992</v>
      </c>
      <c r="J10" s="62" t="s">
        <v>102</v>
      </c>
      <c r="K10" s="62">
        <v>8</v>
      </c>
      <c r="L10" s="62">
        <v>9.3123848994999996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2024-09-19T07:17:02Z</dcterms:modified>
</cp:coreProperties>
</file>