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tit94\S94_dat1\EMSR759\EMSR759-AOI-02-KOMARNO\03MAPS\output\EMSR759\AOI02\DEL_PRODUCT\FCT\EMSR759_AOI02_DEL_PRODUCT_v1\20240919_dp\"/>
    </mc:Choice>
  </mc:AlternateContent>
  <bookViews>
    <workbookView xWindow="0" yWindow="0" windowWidth="24705" windowHeight="9735" activeTab="1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A_v1_aoi" sheetId="7" r:id="rId7"/>
    <sheet name="_transportationL_v1_aoi" sheetId="8" r:id="rId8"/>
    <sheet name="_transportationL_v1_aff" sheetId="9" r:id="rId9"/>
    <sheet name="_facilitiesA_v1_aoi" sheetId="10" r:id="rId10"/>
    <sheet name="_facilitiesA_v1_aff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62913"/>
</workbook>
</file>

<file path=xl/calcChain.xml><?xml version="1.0" encoding="utf-8"?>
<calcChain xmlns="http://schemas.openxmlformats.org/spreadsheetml/2006/main">
  <c r="B62" i="2" l="1"/>
  <c r="B61" i="2"/>
  <c r="B60" i="2"/>
  <c r="B44" i="2"/>
  <c r="B43" i="2"/>
</calcChain>
</file>

<file path=xl/sharedStrings.xml><?xml version="1.0" encoding="utf-8"?>
<sst xmlns="http://schemas.openxmlformats.org/spreadsheetml/2006/main" count="523" uniqueCount="141">
  <si>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</si>
  <si>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</si>
  <si>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</si>
  <si>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</si>
  <si>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</si>
  <si>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EMSR759 AOI: 02 Komarno Delineation</t>
  </si>
  <si>
    <t>Consequences within the AOI</t>
  </si>
  <si>
    <t xml:space="preserve">Unit of measurement </t>
  </si>
  <si>
    <t>Affected</t>
  </si>
  <si>
    <t>Total in AOI</t>
  </si>
  <si>
    <t>Flooded area</t>
  </si>
  <si>
    <t>ha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</si>
  <si>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</si>
  <si>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</si>
  <si>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</si>
  <si>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</si>
  <si>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</si>
  <si>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</si>
  <si>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</si>
  <si>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</si>
  <si>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</si>
  <si>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Military</t>
  </si>
  <si>
    <t>Cemetery</t>
  </si>
  <si>
    <t>Transportation</t>
  </si>
  <si>
    <t>Airfield runways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</si>
  <si>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</si>
  <si>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</si>
  <si>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</si>
  <si>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</si>
  <si>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</si>
  <si>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</si>
  <si>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</si>
  <si>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</si>
  <si>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</si>
  <si>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</si>
  <si>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</si>
  <si>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</si>
  <si>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</si>
  <si>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</si>
  <si>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</si>
  <si>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Dams</t>
  </si>
  <si>
    <t>Land use</t>
  </si>
  <si>
    <t>Arable land</t>
  </si>
  <si>
    <t xml:space="preserve">Pastures </t>
  </si>
  <si>
    <t xml:space="preserve">Heterogeneous agricultural areas </t>
  </si>
  <si>
    <t>Shrub and/or herbaceous vegetation association</t>
  </si>
  <si>
    <t xml:space="preserve">Forests </t>
  </si>
  <si>
    <t>Other</t>
  </si>
  <si>
    <t xml:space="preserve">Permanent crops </t>
  </si>
  <si>
    <t xml:space="preserve">Inland wetlands 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</si>
  <si>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</si>
  <si>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</si>
  <si>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</si>
  <si>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</si>
  <si>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</si>
  <si>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</si>
  <si>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</si>
  <si>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</si>
  <si>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</si>
  <si>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</si>
  <si>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</si>
  <si>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</si>
  <si>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02 Komarno</t>
  </si>
  <si>
    <t>Data Source</t>
  </si>
  <si>
    <t>High_Resolution_Settlement_Layer_2020</t>
  </si>
  <si>
    <t>Landscan-Global-2022</t>
  </si>
  <si>
    <t>WorldPop_Constrained_UNadj_2020</t>
  </si>
  <si>
    <t>WorldPop_Unconstrained_UNadj_2020</t>
  </si>
  <si>
    <t>GEOSTAT_2021_v1-0</t>
  </si>
  <si>
    <t>GHS_POP_E2020_GLOBE_R2023A_4326_3ss_v1-0</t>
  </si>
  <si>
    <t>GPW_v4_Population_Count_Rev11_2020</t>
  </si>
  <si>
    <t>Mean</t>
  </si>
  <si>
    <t>Stdev</t>
  </si>
  <si>
    <t>CV in %</t>
  </si>
  <si>
    <t>Reliability</t>
  </si>
  <si>
    <t>Citations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</si>
  <si>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</si>
  <si>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</si>
  <si>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</si>
  <si>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</si>
  <si>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</si>
  <si>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</si>
  <si>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</si>
  <si>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</si>
  <si>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</si>
  <si>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</si>
  <si>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</si>
  <si>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</si>
  <si>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</si>
  <si>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</si>
  <si>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</si>
  <si>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</si>
  <si>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</si>
  <si>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</si>
  <si>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</si>
  <si>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</si>
  <si>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</si>
  <si>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</si>
  <si>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</si>
  <si>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</si>
  <si>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</si>
  <si>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</si>
  <si>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</si>
  <si>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</si>
  <si>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</si>
  <si>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</si>
  <si>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</si>
  <si>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</si>
  <si>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</si>
  <si>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</si>
  <si>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</si>
  <si>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</si>
  <si>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</si>
  <si>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</si>
  <si>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</si>
  <si>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</si>
  <si>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</si>
  <si>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</si>
  <si>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</si>
  <si>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</si>
  <si>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</si>
  <si>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</si>
  <si>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</si>
  <si>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</si>
  <si>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</si>
  <si>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</si>
  <si>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</si>
  <si>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</si>
  <si>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</si>
  <si>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</si>
  <si>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</si>
  <si>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</si>
  <si>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</si>
  <si>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</si>
  <si>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</si>
  <si>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</si>
  <si>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</si>
  <si>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</si>
  <si>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_naturalLandUseA_v1_aff</t>
  </si>
  <si>
    <t>Digital Elevation Model: FABDEM (ForestAndBuildingsremovedCopernicusDEM) removes building and tree height biases from</t>
  </si>
  <si>
    <t>the Copernicus GLO 30 Digital Elevation Model (DEM) (Airbus,2020).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</si>
</sst>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15" fillId="0" borderId="0" xfId="0" applyFont="1"/>
    <xf numFmtId="0" fontId="14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8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/>
    <xf numFmtId="0" fontId="18" fillId="2" borderId="0" xfId="0" applyFont="1" applyFill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49</xdr:row>
      <xdr:rowOff>0</xdr:rowOff>
    </xdr:from>
    <xdr:ext cx="1695450" cy="171450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66</xdr:row>
      <xdr:rowOff>0</xdr:rowOff>
    </xdr:from>
    <xdr:ext cx="2381250" cy="457200"/>
    <xdr:pic>
      <xdr:nvPicPr>
        <xdr:cNvPr id="3" name="Image 2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65</xdr:row>
      <xdr:rowOff>0</xdr:rowOff>
    </xdr:from>
    <xdr:ext cx="1533525" cy="619125"/>
    <xdr:pic>
      <xdr:nvPicPr>
        <xdr:cNvPr id="4" name="Image 3" descr="Picture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4"/>
  <sheetViews>
    <sheetView showGridLines="0" tabSelected="1" zoomScale="70" zoomScaleNormal="70" workbookViewId="0">
      <selection activeCell="C62" sqref="C62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4" t="s">
        <v>7</v>
      </c>
      <c r="D4" s="75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567.13865117299997</v>
      </c>
    </row>
    <row r="6" spans="1:11">
      <c r="B6" s="21" t="s">
        <v>12</v>
      </c>
      <c r="C6" s="26" t="s">
        <v>13</v>
      </c>
      <c r="D6" s="25"/>
      <c r="E6" s="59">
        <v>20</v>
      </c>
      <c r="F6" s="60">
        <v>90000</v>
      </c>
      <c r="G6" s="3"/>
      <c r="H6" s="3"/>
      <c r="I6" s="4"/>
      <c r="J6" s="4"/>
      <c r="K6" s="6"/>
    </row>
    <row r="7" spans="1:11">
      <c r="B7" s="36" t="s">
        <v>14</v>
      </c>
      <c r="C7" s="40" t="s">
        <v>15</v>
      </c>
      <c r="D7" s="37" t="s">
        <v>11</v>
      </c>
      <c r="E7" s="41">
        <v>1.52225E-5</v>
      </c>
      <c r="F7" s="41">
        <v>3593.8726916300002</v>
      </c>
      <c r="G7" s="3"/>
      <c r="H7" s="3"/>
      <c r="I7" s="7"/>
      <c r="J7" s="18"/>
      <c r="K7" s="8"/>
    </row>
    <row r="8" spans="1:11">
      <c r="B8" s="42"/>
      <c r="C8" s="43" t="s">
        <v>16</v>
      </c>
      <c r="D8" s="44" t="s">
        <v>11</v>
      </c>
      <c r="E8" s="45">
        <v>0</v>
      </c>
      <c r="F8" s="45">
        <v>16.709009885</v>
      </c>
      <c r="G8" s="3"/>
      <c r="H8" s="3"/>
      <c r="I8" s="7"/>
      <c r="J8" s="18"/>
      <c r="K8" s="8"/>
    </row>
    <row r="9" spans="1:11">
      <c r="B9" s="42"/>
      <c r="C9" s="43" t="s">
        <v>17</v>
      </c>
      <c r="D9" s="44" t="s">
        <v>11</v>
      </c>
      <c r="E9" s="45">
        <v>0</v>
      </c>
      <c r="F9" s="45">
        <v>6.3458374631999996</v>
      </c>
      <c r="G9" s="3"/>
      <c r="H9" s="3"/>
      <c r="I9" s="3"/>
      <c r="J9" s="18"/>
      <c r="K9" s="8"/>
    </row>
    <row r="10" spans="1:11">
      <c r="B10" s="42"/>
      <c r="C10" s="43" t="s">
        <v>18</v>
      </c>
      <c r="D10" s="44" t="s">
        <v>11</v>
      </c>
      <c r="E10" s="45">
        <v>1.3652216237999999</v>
      </c>
      <c r="F10" s="45">
        <v>949.63061703400001</v>
      </c>
      <c r="G10" s="3"/>
      <c r="H10" s="3"/>
      <c r="I10" s="3"/>
      <c r="J10" s="18"/>
      <c r="K10" s="9"/>
    </row>
    <row r="11" spans="1:11">
      <c r="B11" s="42"/>
      <c r="C11" s="43" t="s">
        <v>19</v>
      </c>
      <c r="D11" s="44" t="s">
        <v>11</v>
      </c>
      <c r="E11" s="45">
        <v>0</v>
      </c>
      <c r="F11" s="45">
        <v>21.8104013333</v>
      </c>
      <c r="G11" s="3"/>
      <c r="H11" s="3"/>
      <c r="I11" s="3"/>
      <c r="J11" s="18"/>
      <c r="K11" s="9"/>
    </row>
    <row r="12" spans="1:11">
      <c r="B12" s="42"/>
      <c r="C12" s="43" t="s">
        <v>20</v>
      </c>
      <c r="D12" s="44" t="s">
        <v>11</v>
      </c>
      <c r="E12" s="45">
        <v>0</v>
      </c>
      <c r="F12" s="45">
        <v>2.3851535932000001</v>
      </c>
    </row>
    <row r="13" spans="1:11">
      <c r="B13" s="42"/>
      <c r="C13" s="43" t="s">
        <v>21</v>
      </c>
      <c r="D13" s="44" t="s">
        <v>11</v>
      </c>
      <c r="E13" s="45">
        <v>0</v>
      </c>
      <c r="F13" s="45">
        <v>326.774424001</v>
      </c>
    </row>
    <row r="14" spans="1:11">
      <c r="B14" s="46"/>
      <c r="C14" s="47" t="s">
        <v>22</v>
      </c>
      <c r="D14" s="48" t="s">
        <v>11</v>
      </c>
      <c r="E14" s="49">
        <v>0</v>
      </c>
      <c r="F14" s="49">
        <v>51.319687207699999</v>
      </c>
    </row>
    <row r="15" spans="1:11">
      <c r="B15" s="36" t="s">
        <v>23</v>
      </c>
      <c r="C15" s="50" t="s">
        <v>24</v>
      </c>
      <c r="D15" s="37" t="s">
        <v>11</v>
      </c>
      <c r="E15" s="41">
        <v>0</v>
      </c>
      <c r="F15" s="41">
        <v>2.8015562519000001</v>
      </c>
    </row>
    <row r="16" spans="1:11">
      <c r="B16" s="42"/>
      <c r="C16" s="43" t="s">
        <v>24</v>
      </c>
      <c r="D16" s="44" t="s">
        <v>25</v>
      </c>
      <c r="E16" s="45">
        <v>0</v>
      </c>
      <c r="F16" s="45">
        <v>7.4109563500000003E-2</v>
      </c>
    </row>
    <row r="17" spans="2:6">
      <c r="B17" s="42"/>
      <c r="C17" s="43" t="s">
        <v>26</v>
      </c>
      <c r="D17" s="44" t="s">
        <v>25</v>
      </c>
      <c r="E17" s="45">
        <v>0</v>
      </c>
      <c r="F17" s="45">
        <v>4.1113465070000004</v>
      </c>
    </row>
    <row r="18" spans="2:6">
      <c r="B18" s="42"/>
      <c r="C18" s="43" t="s">
        <v>27</v>
      </c>
      <c r="D18" s="44" t="s">
        <v>25</v>
      </c>
      <c r="E18" s="45">
        <v>0</v>
      </c>
      <c r="F18" s="45">
        <v>138.83069973299999</v>
      </c>
    </row>
    <row r="19" spans="2:6">
      <c r="B19" s="42"/>
      <c r="C19" s="43" t="s">
        <v>28</v>
      </c>
      <c r="D19" s="44" t="s">
        <v>25</v>
      </c>
      <c r="E19" s="45">
        <v>0</v>
      </c>
      <c r="F19" s="45">
        <v>51.648371558599997</v>
      </c>
    </row>
    <row r="20" spans="2:6">
      <c r="B20" s="42"/>
      <c r="C20" s="43" t="s">
        <v>29</v>
      </c>
      <c r="D20" s="44" t="s">
        <v>25</v>
      </c>
      <c r="E20" s="45">
        <v>0.75839783100000002</v>
      </c>
      <c r="F20" s="45">
        <v>847.27694292299998</v>
      </c>
    </row>
    <row r="21" spans="2:6">
      <c r="B21" s="42"/>
      <c r="C21" s="43" t="s">
        <v>30</v>
      </c>
      <c r="D21" s="44" t="s">
        <v>25</v>
      </c>
      <c r="E21" s="45">
        <v>17.696136711099999</v>
      </c>
      <c r="F21" s="45">
        <v>1286.31101463</v>
      </c>
    </row>
    <row r="22" spans="2:6">
      <c r="B22" s="46"/>
      <c r="C22" s="47" t="s">
        <v>31</v>
      </c>
      <c r="D22" s="48" t="s">
        <v>25</v>
      </c>
      <c r="E22" s="49">
        <v>0</v>
      </c>
      <c r="F22" s="49">
        <v>314.055070817</v>
      </c>
    </row>
    <row r="23" spans="2:6">
      <c r="B23" s="36" t="s">
        <v>32</v>
      </c>
      <c r="C23" s="50" t="s">
        <v>33</v>
      </c>
      <c r="D23" s="37" t="s">
        <v>11</v>
      </c>
      <c r="E23" s="41">
        <v>0</v>
      </c>
      <c r="F23" s="41">
        <v>6.2676371362000003</v>
      </c>
    </row>
    <row r="24" spans="2:6">
      <c r="B24" s="42"/>
      <c r="C24" s="43" t="s">
        <v>34</v>
      </c>
      <c r="D24" s="44" t="s">
        <v>11</v>
      </c>
      <c r="E24" s="45">
        <v>1.2701295776999999</v>
      </c>
      <c r="F24" s="45">
        <v>48.749241120599997</v>
      </c>
    </row>
    <row r="25" spans="2:6">
      <c r="B25" s="42"/>
      <c r="C25" s="43" t="s">
        <v>35</v>
      </c>
      <c r="D25" s="44" t="s">
        <v>11</v>
      </c>
      <c r="E25" s="45">
        <v>6.2160220000000003E-4</v>
      </c>
      <c r="F25" s="45">
        <v>21.909712517399999</v>
      </c>
    </row>
    <row r="26" spans="2:6">
      <c r="B26" s="42"/>
      <c r="C26" s="43" t="s">
        <v>36</v>
      </c>
      <c r="D26" s="44" t="s">
        <v>11</v>
      </c>
      <c r="E26" s="45">
        <v>0</v>
      </c>
      <c r="F26" s="45">
        <v>91.988524414799997</v>
      </c>
    </row>
    <row r="27" spans="2:6">
      <c r="B27" s="42"/>
      <c r="C27" s="51" t="s">
        <v>37</v>
      </c>
      <c r="D27" s="44" t="s">
        <v>11</v>
      </c>
      <c r="E27" s="45">
        <v>0</v>
      </c>
      <c r="F27" s="45">
        <v>106.037717699</v>
      </c>
    </row>
    <row r="28" spans="2:6">
      <c r="B28" s="42"/>
      <c r="C28" s="43" t="s">
        <v>38</v>
      </c>
      <c r="D28" s="44" t="s">
        <v>25</v>
      </c>
      <c r="E28" s="45">
        <v>0.43265172330000001</v>
      </c>
      <c r="F28" s="45">
        <v>128.286070739</v>
      </c>
    </row>
    <row r="29" spans="2:6">
      <c r="B29" s="42"/>
      <c r="C29" s="43" t="s">
        <v>39</v>
      </c>
      <c r="D29" s="44" t="s">
        <v>25</v>
      </c>
      <c r="E29" s="45">
        <v>0</v>
      </c>
      <c r="F29" s="45">
        <v>211.70216735299999</v>
      </c>
    </row>
    <row r="30" spans="2:6">
      <c r="B30" s="46"/>
      <c r="C30" s="47" t="s">
        <v>40</v>
      </c>
      <c r="D30" s="48" t="s">
        <v>25</v>
      </c>
      <c r="E30" s="49">
        <v>0.66058595419999999</v>
      </c>
      <c r="F30" s="49">
        <v>7.5661667246000004</v>
      </c>
    </row>
    <row r="31" spans="2:6">
      <c r="B31" s="52" t="s">
        <v>41</v>
      </c>
      <c r="C31" s="53" t="s">
        <v>42</v>
      </c>
      <c r="D31" s="37" t="s">
        <v>11</v>
      </c>
      <c r="E31" s="41">
        <v>198.898472392</v>
      </c>
      <c r="F31" s="41">
        <v>44172.388409300002</v>
      </c>
    </row>
    <row r="32" spans="2:6">
      <c r="B32" s="54"/>
      <c r="C32" s="51" t="s">
        <v>43</v>
      </c>
      <c r="D32" s="44" t="s">
        <v>11</v>
      </c>
      <c r="E32" s="45">
        <v>172.03954849499999</v>
      </c>
      <c r="F32" s="55">
        <v>1454.50311908</v>
      </c>
    </row>
    <row r="33" spans="2:6">
      <c r="B33" s="54"/>
      <c r="C33" s="51" t="s">
        <v>44</v>
      </c>
      <c r="D33" s="44" t="s">
        <v>11</v>
      </c>
      <c r="E33" s="45">
        <v>79.085905335899994</v>
      </c>
      <c r="F33" s="55">
        <v>4151.0501381399999</v>
      </c>
    </row>
    <row r="34" spans="2:6">
      <c r="B34" s="54"/>
      <c r="C34" s="51" t="s">
        <v>45</v>
      </c>
      <c r="D34" s="44" t="s">
        <v>11</v>
      </c>
      <c r="E34" s="45">
        <v>51.698426445199999</v>
      </c>
      <c r="F34" s="55">
        <v>1053.2525349800001</v>
      </c>
    </row>
    <row r="35" spans="2:6">
      <c r="B35" s="54"/>
      <c r="C35" s="51" t="s">
        <v>46</v>
      </c>
      <c r="D35" s="44" t="s">
        <v>11</v>
      </c>
      <c r="E35" s="45">
        <v>42.5479983468</v>
      </c>
      <c r="F35" s="55">
        <v>5821.1381198899999</v>
      </c>
    </row>
    <row r="36" spans="2:6">
      <c r="B36" s="54"/>
      <c r="C36" s="51" t="s">
        <v>47</v>
      </c>
      <c r="D36" s="44" t="s">
        <v>11</v>
      </c>
      <c r="E36" s="45">
        <v>22.868273537299999</v>
      </c>
      <c r="F36" s="55">
        <v>10016.0169897</v>
      </c>
    </row>
    <row r="37" spans="2:6">
      <c r="B37" s="54"/>
      <c r="C37" s="51" t="s">
        <v>48</v>
      </c>
      <c r="D37" s="44" t="s">
        <v>11</v>
      </c>
      <c r="E37" s="45">
        <v>0</v>
      </c>
      <c r="F37" s="45">
        <v>201.92564003999999</v>
      </c>
    </row>
    <row r="38" spans="2:6">
      <c r="B38" s="56"/>
      <c r="C38" s="57" t="s">
        <v>49</v>
      </c>
      <c r="D38" s="48" t="s">
        <v>11</v>
      </c>
      <c r="E38" s="49">
        <v>0</v>
      </c>
      <c r="F38" s="58">
        <v>554.78650118400003</v>
      </c>
    </row>
    <row r="39" spans="2:6">
      <c r="B39" s="12"/>
      <c r="C39" s="14"/>
      <c r="D39" s="18"/>
      <c r="E39" s="18"/>
      <c r="F39" s="9"/>
    </row>
    <row r="40" spans="2:6">
      <c r="B40" s="12"/>
      <c r="C40" s="14"/>
      <c r="D40" s="18"/>
      <c r="E40" s="18"/>
      <c r="F40" s="9"/>
    </row>
    <row r="41" spans="2:6">
      <c r="B41" s="61" t="s">
        <v>50</v>
      </c>
      <c r="C41" s="14"/>
      <c r="D41" s="18"/>
      <c r="E41" s="18"/>
    </row>
    <row r="42" spans="2:6">
      <c r="B42" s="62" t="s">
        <v>51</v>
      </c>
      <c r="C42" s="14"/>
      <c r="D42" s="18"/>
      <c r="E42" s="18"/>
    </row>
    <row r="43" spans="2:6">
      <c r="B43" s="6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3" s="14"/>
      <c r="D43" s="18"/>
      <c r="E43" s="18"/>
    </row>
    <row r="44" spans="2:6">
      <c r="B44" s="62" t="str">
        <f>CONCATENATE(CHAR(169)," European Union / Copernicus Emergency Management Service")</f>
        <v>© European Union / Copernicus Emergency Management Service</v>
      </c>
      <c r="C44" s="14"/>
      <c r="D44" s="18"/>
      <c r="E44" s="18"/>
    </row>
    <row r="45" spans="2:6">
      <c r="B45" s="12"/>
      <c r="C45" s="14"/>
      <c r="D45" s="18"/>
      <c r="E45" s="18"/>
    </row>
    <row r="46" spans="2:6">
      <c r="B46" s="12"/>
      <c r="C46" s="14"/>
      <c r="D46" s="18"/>
      <c r="E46" s="18"/>
    </row>
    <row r="47" spans="2:6">
      <c r="B47" s="61" t="s">
        <v>52</v>
      </c>
      <c r="C47" s="14"/>
      <c r="D47" s="18"/>
      <c r="E47" s="18"/>
    </row>
    <row r="48" spans="2:6">
      <c r="B48" s="62" t="s">
        <v>53</v>
      </c>
      <c r="C48" s="14"/>
      <c r="D48" s="18"/>
      <c r="E48" s="18"/>
    </row>
    <row r="49" spans="1:27">
      <c r="B49" s="62" t="s">
        <v>54</v>
      </c>
      <c r="C49" s="14"/>
      <c r="D49" s="18"/>
      <c r="E49" s="64" t="s">
        <v>55</v>
      </c>
    </row>
    <row r="50" spans="1:27">
      <c r="B50" s="62" t="s">
        <v>56</v>
      </c>
      <c r="C50" s="16"/>
      <c r="D50" s="18"/>
      <c r="E50" s="18"/>
    </row>
    <row r="51" spans="1:27">
      <c r="B51" s="62" t="s">
        <v>57</v>
      </c>
      <c r="C51" s="16"/>
      <c r="D51" s="18"/>
      <c r="E51" s="18"/>
    </row>
    <row r="52" spans="1:27">
      <c r="B52" s="12"/>
      <c r="C52" s="16"/>
      <c r="D52" s="18"/>
      <c r="E52" s="18"/>
    </row>
    <row r="53" spans="1:27">
      <c r="B53" s="12"/>
      <c r="C53" s="16"/>
      <c r="D53" s="18"/>
      <c r="E53" s="18"/>
    </row>
    <row r="54" spans="1:27">
      <c r="B54" s="61" t="s">
        <v>58</v>
      </c>
      <c r="C54" s="16"/>
      <c r="D54" s="18"/>
      <c r="E54" s="18"/>
    </row>
    <row r="55" spans="1:27">
      <c r="B55" s="62" t="s">
        <v>59</v>
      </c>
      <c r="C55" s="16"/>
      <c r="D55" s="18"/>
      <c r="E55" s="18"/>
    </row>
    <row r="56" spans="1:27">
      <c r="B56" s="62" t="s">
        <v>60</v>
      </c>
      <c r="C56" s="16"/>
      <c r="D56" s="18"/>
      <c r="E56" s="18"/>
    </row>
    <row r="57" spans="1:27">
      <c r="B57" s="12"/>
      <c r="C57" s="16"/>
      <c r="D57" s="18"/>
      <c r="E57" s="18"/>
    </row>
    <row r="58" spans="1:27">
      <c r="B58" s="12"/>
      <c r="C58" s="16"/>
      <c r="D58" s="18"/>
      <c r="E58" s="18"/>
    </row>
    <row r="59" spans="1:27">
      <c r="B59" s="61" t="s">
        <v>61</v>
      </c>
      <c r="C59" s="16"/>
      <c r="D59" s="18"/>
      <c r="E59" s="18"/>
    </row>
    <row r="60" spans="1:27">
      <c r="B60" s="6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60" s="16"/>
      <c r="D60" s="18"/>
      <c r="E60" s="18"/>
    </row>
    <row r="61" spans="1:27">
      <c r="B61" s="62" t="str">
        <f>CONCATENATE("Corine Land Cover (CLC) 2018, EuroBoundaryMap 2017 ",CHAR(169),"EuroGeographics.  ")</f>
        <v xml:space="preserve">Corine Land Cover (CLC) 2018, EuroBoundaryMap 2017 ©EuroGeographics.  </v>
      </c>
    </row>
    <row r="62" spans="1:27">
      <c r="B62" s="6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63" spans="1:27" s="80" customFormat="1">
      <c r="A63" s="76"/>
      <c r="B63" s="62" t="s">
        <v>139</v>
      </c>
      <c r="C63" s="77"/>
      <c r="D63" s="78"/>
      <c r="E63" s="78"/>
      <c r="F63" s="79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6"/>
    </row>
    <row r="64" spans="1:27" s="80" customFormat="1">
      <c r="A64" s="76"/>
      <c r="B64" s="62" t="s">
        <v>140</v>
      </c>
      <c r="C64" s="77"/>
      <c r="D64" s="78"/>
      <c r="E64" s="78"/>
      <c r="F64" s="79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/>
  </sheetViews>
  <sheetFormatPr baseColWidth="10" defaultColWidth="9.140625" defaultRowHeight="15"/>
  <cols>
    <col min="1" max="12" width="15" style="2" customWidth="1"/>
  </cols>
  <sheetData>
    <row r="1" spans="1:12">
      <c r="A1" t="s">
        <v>62</v>
      </c>
    </row>
    <row r="3" spans="1:12" ht="51">
      <c r="A3" s="65" t="s">
        <v>63</v>
      </c>
      <c r="B3" s="65" t="s">
        <v>64</v>
      </c>
      <c r="C3" s="65" t="s">
        <v>65</v>
      </c>
      <c r="D3" s="65" t="s">
        <v>66</v>
      </c>
      <c r="E3" s="65" t="s">
        <v>67</v>
      </c>
      <c r="F3" s="65" t="s">
        <v>68</v>
      </c>
      <c r="G3" s="65" t="s">
        <v>69</v>
      </c>
      <c r="H3" s="65" t="s">
        <v>70</v>
      </c>
      <c r="I3" s="65" t="s">
        <v>71</v>
      </c>
      <c r="J3" s="65" t="s">
        <v>72</v>
      </c>
      <c r="K3" s="65" t="s">
        <v>73</v>
      </c>
      <c r="L3" s="65" t="s">
        <v>74</v>
      </c>
    </row>
    <row r="4" spans="1:12" ht="90">
      <c r="A4" s="66" t="s">
        <v>75</v>
      </c>
      <c r="B4" s="67" t="s">
        <v>76</v>
      </c>
      <c r="C4" s="67" t="s">
        <v>77</v>
      </c>
      <c r="D4" s="67" t="s">
        <v>78</v>
      </c>
      <c r="E4" s="67" t="s">
        <v>79</v>
      </c>
      <c r="F4" s="67" t="s">
        <v>80</v>
      </c>
      <c r="G4" s="67" t="s">
        <v>81</v>
      </c>
      <c r="H4" s="67" t="s">
        <v>82</v>
      </c>
      <c r="I4" s="67" t="s">
        <v>83</v>
      </c>
      <c r="J4" s="67" t="s">
        <v>83</v>
      </c>
      <c r="K4" s="67" t="s">
        <v>83</v>
      </c>
      <c r="L4" s="67" t="s">
        <v>84</v>
      </c>
    </row>
    <row r="5" spans="1:12">
      <c r="A5" s="68" t="s">
        <v>9</v>
      </c>
      <c r="B5" s="69">
        <v>86482</v>
      </c>
      <c r="C5" s="69">
        <v>93877</v>
      </c>
      <c r="D5" s="69">
        <v>89014</v>
      </c>
      <c r="E5" s="69">
        <v>84850</v>
      </c>
      <c r="F5" s="69">
        <v>94478</v>
      </c>
      <c r="G5" s="70">
        <v>89683</v>
      </c>
      <c r="H5" s="69">
        <v>88443</v>
      </c>
      <c r="I5" s="71">
        <v>89547</v>
      </c>
      <c r="J5" s="71">
        <v>3296</v>
      </c>
      <c r="K5" s="71">
        <v>3.7</v>
      </c>
      <c r="L5" s="72" t="s">
        <v>85</v>
      </c>
    </row>
    <row r="6" spans="1:12">
      <c r="A6" s="68" t="s">
        <v>86</v>
      </c>
      <c r="B6" s="69">
        <v>11</v>
      </c>
      <c r="C6" s="69">
        <v>259</v>
      </c>
      <c r="D6" s="69">
        <v>769</v>
      </c>
      <c r="E6" s="69">
        <v>296</v>
      </c>
      <c r="F6" s="69">
        <v>254</v>
      </c>
      <c r="G6" s="70">
        <v>21</v>
      </c>
      <c r="H6" s="69">
        <v>571</v>
      </c>
      <c r="I6" s="71">
        <v>312</v>
      </c>
      <c r="J6" s="71">
        <v>256</v>
      </c>
      <c r="K6" s="71">
        <v>82.1</v>
      </c>
      <c r="L6" s="73" t="s">
        <v>87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H5"/>
  <sheetViews>
    <sheetView workbookViewId="0"/>
  </sheetViews>
  <sheetFormatPr baseColWidth="10" defaultColWidth="9.140625" defaultRowHeight="15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88</v>
      </c>
    </row>
    <row r="4" spans="1:8">
      <c r="A4" s="32" t="s">
        <v>89</v>
      </c>
      <c r="B4" s="32" t="s">
        <v>90</v>
      </c>
      <c r="C4" s="32" t="s">
        <v>91</v>
      </c>
      <c r="D4" s="32" t="s">
        <v>92</v>
      </c>
      <c r="E4" s="32" t="s">
        <v>93</v>
      </c>
      <c r="F4" s="32" t="s">
        <v>94</v>
      </c>
      <c r="G4" s="32" t="s">
        <v>95</v>
      </c>
      <c r="H4" s="32" t="s">
        <v>96</v>
      </c>
    </row>
    <row r="5" spans="1:8">
      <c r="A5" s="62">
        <v>0</v>
      </c>
      <c r="B5" s="62" t="s">
        <v>97</v>
      </c>
      <c r="C5" s="62" t="s">
        <v>98</v>
      </c>
      <c r="D5" s="62" t="s">
        <v>99</v>
      </c>
      <c r="E5" s="62" t="s">
        <v>10</v>
      </c>
      <c r="F5" s="62">
        <v>2</v>
      </c>
      <c r="G5" s="62">
        <v>65</v>
      </c>
      <c r="H5" s="62">
        <v>567.13865117299997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100</v>
      </c>
    </row>
    <row r="4" spans="1:12">
      <c r="A4" s="32" t="s">
        <v>89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93</v>
      </c>
      <c r="H4" s="32" t="s">
        <v>94</v>
      </c>
      <c r="I4" s="32" t="s">
        <v>106</v>
      </c>
      <c r="J4" s="32" t="s">
        <v>107</v>
      </c>
      <c r="K4" s="32" t="s">
        <v>95</v>
      </c>
      <c r="L4" s="32" t="s">
        <v>96</v>
      </c>
    </row>
    <row r="5" spans="1:12">
      <c r="A5" s="62">
        <v>0</v>
      </c>
      <c r="B5" s="62">
        <v>12</v>
      </c>
      <c r="C5" s="62" t="s">
        <v>108</v>
      </c>
      <c r="D5" s="62">
        <v>122</v>
      </c>
      <c r="E5" s="62" t="s">
        <v>16</v>
      </c>
      <c r="F5" s="62" t="s">
        <v>109</v>
      </c>
      <c r="G5" s="62" t="s">
        <v>110</v>
      </c>
      <c r="H5" s="62">
        <v>997</v>
      </c>
      <c r="I5" s="62">
        <v>994</v>
      </c>
      <c r="J5" s="62" t="s">
        <v>111</v>
      </c>
      <c r="K5" s="62">
        <v>40</v>
      </c>
      <c r="L5" s="62">
        <v>16.709009885</v>
      </c>
    </row>
    <row r="6" spans="1:12">
      <c r="A6" s="62">
        <v>1</v>
      </c>
      <c r="B6" s="62">
        <v>12</v>
      </c>
      <c r="C6" s="62" t="s">
        <v>108</v>
      </c>
      <c r="D6" s="62">
        <v>123</v>
      </c>
      <c r="E6" s="62" t="s">
        <v>17</v>
      </c>
      <c r="F6" s="62" t="s">
        <v>109</v>
      </c>
      <c r="G6" s="62" t="s">
        <v>110</v>
      </c>
      <c r="H6" s="62">
        <v>997</v>
      </c>
      <c r="I6" s="62">
        <v>994</v>
      </c>
      <c r="J6" s="62" t="s">
        <v>111</v>
      </c>
      <c r="K6" s="62">
        <v>44</v>
      </c>
      <c r="L6" s="62">
        <v>6.3458374631999996</v>
      </c>
    </row>
    <row r="7" spans="1:12">
      <c r="A7" s="62">
        <v>2</v>
      </c>
      <c r="B7" s="62">
        <v>12</v>
      </c>
      <c r="C7" s="62" t="s">
        <v>108</v>
      </c>
      <c r="D7" s="62">
        <v>1251</v>
      </c>
      <c r="E7" s="62" t="s">
        <v>18</v>
      </c>
      <c r="F7" s="62" t="s">
        <v>109</v>
      </c>
      <c r="G7" s="62" t="s">
        <v>110</v>
      </c>
      <c r="H7" s="62">
        <v>997</v>
      </c>
      <c r="I7" s="62">
        <v>994</v>
      </c>
      <c r="J7" s="62" t="s">
        <v>111</v>
      </c>
      <c r="K7" s="62">
        <v>688</v>
      </c>
      <c r="L7" s="62">
        <v>949.63061703400001</v>
      </c>
    </row>
    <row r="8" spans="1:12">
      <c r="A8" s="62">
        <v>3</v>
      </c>
      <c r="B8" s="62">
        <v>12</v>
      </c>
      <c r="C8" s="62" t="s">
        <v>108</v>
      </c>
      <c r="D8" s="62">
        <v>1263</v>
      </c>
      <c r="E8" s="62" t="s">
        <v>19</v>
      </c>
      <c r="F8" s="62" t="s">
        <v>109</v>
      </c>
      <c r="G8" s="62" t="s">
        <v>110</v>
      </c>
      <c r="H8" s="62">
        <v>997</v>
      </c>
      <c r="I8" s="62">
        <v>994</v>
      </c>
      <c r="J8" s="62" t="s">
        <v>111</v>
      </c>
      <c r="K8" s="62">
        <v>31</v>
      </c>
      <c r="L8" s="62">
        <v>21.8104013333</v>
      </c>
    </row>
    <row r="9" spans="1:12">
      <c r="A9" s="62">
        <v>4</v>
      </c>
      <c r="B9" s="62">
        <v>12</v>
      </c>
      <c r="C9" s="62" t="s">
        <v>108</v>
      </c>
      <c r="D9" s="62">
        <v>1264</v>
      </c>
      <c r="E9" s="62" t="s">
        <v>20</v>
      </c>
      <c r="F9" s="62" t="s">
        <v>109</v>
      </c>
      <c r="G9" s="62" t="s">
        <v>110</v>
      </c>
      <c r="H9" s="62">
        <v>997</v>
      </c>
      <c r="I9" s="62">
        <v>994</v>
      </c>
      <c r="J9" s="62" t="s">
        <v>111</v>
      </c>
      <c r="K9" s="62">
        <v>3</v>
      </c>
      <c r="L9" s="62">
        <v>2.3851535932000001</v>
      </c>
    </row>
    <row r="10" spans="1:12">
      <c r="A10" s="62">
        <v>5</v>
      </c>
      <c r="B10" s="62">
        <v>12</v>
      </c>
      <c r="C10" s="62" t="s">
        <v>108</v>
      </c>
      <c r="D10" s="62">
        <v>1279</v>
      </c>
      <c r="E10" s="62" t="s">
        <v>21</v>
      </c>
      <c r="F10" s="62" t="s">
        <v>109</v>
      </c>
      <c r="G10" s="62" t="s">
        <v>110</v>
      </c>
      <c r="H10" s="62">
        <v>997</v>
      </c>
      <c r="I10" s="62">
        <v>994</v>
      </c>
      <c r="J10" s="62" t="s">
        <v>111</v>
      </c>
      <c r="K10" s="62">
        <v>13</v>
      </c>
      <c r="L10" s="62">
        <v>326.774424001</v>
      </c>
    </row>
    <row r="11" spans="1:12">
      <c r="A11" s="62">
        <v>6</v>
      </c>
      <c r="B11" s="62">
        <v>12</v>
      </c>
      <c r="C11" s="62" t="s">
        <v>108</v>
      </c>
      <c r="D11" s="62">
        <v>1280</v>
      </c>
      <c r="E11" s="62" t="s">
        <v>22</v>
      </c>
      <c r="F11" s="62" t="s">
        <v>109</v>
      </c>
      <c r="G11" s="62" t="s">
        <v>110</v>
      </c>
      <c r="H11" s="62">
        <v>997</v>
      </c>
      <c r="I11" s="62">
        <v>994</v>
      </c>
      <c r="J11" s="62" t="s">
        <v>111</v>
      </c>
      <c r="K11" s="62">
        <v>68</v>
      </c>
      <c r="L11" s="62">
        <v>51.319687207699999</v>
      </c>
    </row>
    <row r="12" spans="1:12">
      <c r="A12" s="62">
        <v>7</v>
      </c>
      <c r="B12" s="62">
        <v>11</v>
      </c>
      <c r="C12" s="62" t="s">
        <v>15</v>
      </c>
      <c r="D12" s="62">
        <v>997</v>
      </c>
      <c r="E12" s="62" t="s">
        <v>111</v>
      </c>
      <c r="F12" s="62" t="s">
        <v>109</v>
      </c>
      <c r="G12" s="62" t="s">
        <v>110</v>
      </c>
      <c r="H12" s="62">
        <v>997</v>
      </c>
      <c r="I12" s="62">
        <v>994</v>
      </c>
      <c r="J12" s="62" t="s">
        <v>111</v>
      </c>
      <c r="K12" s="62">
        <v>2097</v>
      </c>
      <c r="L12" s="62">
        <v>3593.8726916300002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2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112</v>
      </c>
    </row>
    <row r="4" spans="1:12">
      <c r="A4" s="32" t="s">
        <v>89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93</v>
      </c>
      <c r="H4" s="32" t="s">
        <v>94</v>
      </c>
      <c r="I4" s="32" t="s">
        <v>106</v>
      </c>
      <c r="J4" s="32" t="s">
        <v>107</v>
      </c>
      <c r="K4" s="32" t="s">
        <v>95</v>
      </c>
      <c r="L4" s="32" t="s">
        <v>96</v>
      </c>
    </row>
    <row r="5" spans="1:12">
      <c r="A5" s="62">
        <v>0</v>
      </c>
      <c r="B5" s="62">
        <v>12</v>
      </c>
      <c r="C5" s="62" t="s">
        <v>108</v>
      </c>
      <c r="D5" s="62">
        <v>1251</v>
      </c>
      <c r="E5" s="62" t="s">
        <v>18</v>
      </c>
      <c r="F5" s="62" t="s">
        <v>109</v>
      </c>
      <c r="G5" s="62" t="s">
        <v>110</v>
      </c>
      <c r="H5" s="62">
        <v>997</v>
      </c>
      <c r="I5" s="62">
        <v>994</v>
      </c>
      <c r="J5" s="62" t="s">
        <v>111</v>
      </c>
      <c r="K5" s="62">
        <v>4</v>
      </c>
      <c r="L5" s="62">
        <v>1.3652216237999999</v>
      </c>
    </row>
    <row r="6" spans="1:12">
      <c r="A6" s="62">
        <v>1</v>
      </c>
      <c r="B6" s="62">
        <v>11</v>
      </c>
      <c r="C6" s="62" t="s">
        <v>15</v>
      </c>
      <c r="D6" s="62">
        <v>997</v>
      </c>
      <c r="E6" s="62" t="s">
        <v>111</v>
      </c>
      <c r="F6" s="62" t="s">
        <v>109</v>
      </c>
      <c r="G6" s="62" t="s">
        <v>110</v>
      </c>
      <c r="H6" s="62">
        <v>997</v>
      </c>
      <c r="I6" s="62">
        <v>994</v>
      </c>
      <c r="J6" s="62" t="s">
        <v>111</v>
      </c>
      <c r="K6" s="62">
        <v>1</v>
      </c>
      <c r="L6" s="62">
        <v>1.52225E-5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113</v>
      </c>
    </row>
    <row r="4" spans="1:12">
      <c r="A4" s="32" t="s">
        <v>89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93</v>
      </c>
      <c r="H4" s="32" t="s">
        <v>94</v>
      </c>
      <c r="I4" s="32" t="s">
        <v>106</v>
      </c>
      <c r="J4" s="32" t="s">
        <v>107</v>
      </c>
      <c r="K4" s="32" t="s">
        <v>95</v>
      </c>
      <c r="L4" s="32" t="s">
        <v>96</v>
      </c>
    </row>
    <row r="5" spans="1:12">
      <c r="A5" s="62">
        <v>0</v>
      </c>
      <c r="B5" s="62">
        <v>213</v>
      </c>
      <c r="C5" s="62" t="s">
        <v>114</v>
      </c>
      <c r="D5" s="62">
        <v>2130</v>
      </c>
      <c r="E5" s="62" t="s">
        <v>24</v>
      </c>
      <c r="F5" s="62" t="s">
        <v>109</v>
      </c>
      <c r="G5" s="62" t="s">
        <v>111</v>
      </c>
      <c r="H5" s="62">
        <v>997</v>
      </c>
      <c r="I5" s="62">
        <v>994</v>
      </c>
      <c r="J5" s="62" t="s">
        <v>111</v>
      </c>
      <c r="K5" s="62">
        <v>1</v>
      </c>
      <c r="L5" s="62">
        <v>2.8015562519000001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115</v>
      </c>
    </row>
    <row r="4" spans="1:12">
      <c r="A4" s="32" t="s">
        <v>89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93</v>
      </c>
      <c r="H4" s="32" t="s">
        <v>94</v>
      </c>
      <c r="I4" s="32" t="s">
        <v>106</v>
      </c>
      <c r="J4" s="32" t="s">
        <v>107</v>
      </c>
      <c r="K4" s="32" t="s">
        <v>95</v>
      </c>
      <c r="L4" s="32" t="s">
        <v>116</v>
      </c>
    </row>
    <row r="5" spans="1:12">
      <c r="A5" s="62">
        <v>0</v>
      </c>
      <c r="B5" s="62">
        <v>211</v>
      </c>
      <c r="C5" s="62" t="s">
        <v>117</v>
      </c>
      <c r="D5" s="62">
        <v>2111</v>
      </c>
      <c r="E5" s="62" t="s">
        <v>26</v>
      </c>
      <c r="F5" s="62" t="s">
        <v>109</v>
      </c>
      <c r="G5" s="62" t="s">
        <v>111</v>
      </c>
      <c r="H5" s="62">
        <v>997</v>
      </c>
      <c r="I5" s="62">
        <v>994</v>
      </c>
      <c r="J5" s="62" t="s">
        <v>111</v>
      </c>
      <c r="K5" s="62">
        <v>5</v>
      </c>
      <c r="L5" s="62">
        <v>4.1113465070000004</v>
      </c>
    </row>
    <row r="6" spans="1:12">
      <c r="A6" s="62">
        <v>1</v>
      </c>
      <c r="B6" s="62">
        <v>211</v>
      </c>
      <c r="C6" s="62" t="s">
        <v>117</v>
      </c>
      <c r="D6" s="62">
        <v>21120</v>
      </c>
      <c r="E6" s="62" t="s">
        <v>27</v>
      </c>
      <c r="F6" s="62" t="s">
        <v>109</v>
      </c>
      <c r="G6" s="62" t="s">
        <v>111</v>
      </c>
      <c r="H6" s="62">
        <v>997</v>
      </c>
      <c r="I6" s="62">
        <v>994</v>
      </c>
      <c r="J6" s="62" t="s">
        <v>111</v>
      </c>
      <c r="K6" s="62">
        <v>589</v>
      </c>
      <c r="L6" s="62">
        <v>138.83069973299999</v>
      </c>
    </row>
    <row r="7" spans="1:12">
      <c r="A7" s="62">
        <v>2</v>
      </c>
      <c r="B7" s="62">
        <v>211</v>
      </c>
      <c r="C7" s="62" t="s">
        <v>117</v>
      </c>
      <c r="D7" s="62">
        <v>21121</v>
      </c>
      <c r="E7" s="62" t="s">
        <v>28</v>
      </c>
      <c r="F7" s="62" t="s">
        <v>109</v>
      </c>
      <c r="G7" s="62" t="s">
        <v>111</v>
      </c>
      <c r="H7" s="62">
        <v>997</v>
      </c>
      <c r="I7" s="62">
        <v>994</v>
      </c>
      <c r="J7" s="62" t="s">
        <v>111</v>
      </c>
      <c r="K7" s="62">
        <v>108</v>
      </c>
      <c r="L7" s="62">
        <v>51.648371558599997</v>
      </c>
    </row>
    <row r="8" spans="1:12">
      <c r="A8" s="62">
        <v>3</v>
      </c>
      <c r="B8" s="62">
        <v>211</v>
      </c>
      <c r="C8" s="62" t="s">
        <v>117</v>
      </c>
      <c r="D8" s="62">
        <v>21122</v>
      </c>
      <c r="E8" s="62" t="s">
        <v>29</v>
      </c>
      <c r="F8" s="62" t="s">
        <v>109</v>
      </c>
      <c r="G8" s="62" t="s">
        <v>111</v>
      </c>
      <c r="H8" s="62">
        <v>997</v>
      </c>
      <c r="I8" s="62">
        <v>994</v>
      </c>
      <c r="J8" s="62" t="s">
        <v>111</v>
      </c>
      <c r="K8" s="62">
        <v>4443</v>
      </c>
      <c r="L8" s="62">
        <v>847.27694292299998</v>
      </c>
    </row>
    <row r="9" spans="1:12">
      <c r="A9" s="62">
        <v>4</v>
      </c>
      <c r="B9" s="62">
        <v>211</v>
      </c>
      <c r="C9" s="62" t="s">
        <v>117</v>
      </c>
      <c r="D9" s="62">
        <v>21124</v>
      </c>
      <c r="E9" s="62" t="s">
        <v>30</v>
      </c>
      <c r="F9" s="62" t="s">
        <v>109</v>
      </c>
      <c r="G9" s="62" t="s">
        <v>111</v>
      </c>
      <c r="H9" s="62">
        <v>997</v>
      </c>
      <c r="I9" s="62">
        <v>994</v>
      </c>
      <c r="J9" s="62" t="s">
        <v>111</v>
      </c>
      <c r="K9" s="62">
        <v>2436</v>
      </c>
      <c r="L9" s="62">
        <v>1286.31101463</v>
      </c>
    </row>
    <row r="10" spans="1:12">
      <c r="A10" s="62">
        <v>5</v>
      </c>
      <c r="B10" s="62">
        <v>212</v>
      </c>
      <c r="C10" s="62" t="s">
        <v>118</v>
      </c>
      <c r="D10" s="62">
        <v>2121</v>
      </c>
      <c r="E10" s="62" t="s">
        <v>31</v>
      </c>
      <c r="F10" s="62" t="s">
        <v>109</v>
      </c>
      <c r="G10" s="62" t="s">
        <v>111</v>
      </c>
      <c r="H10" s="62">
        <v>997</v>
      </c>
      <c r="I10" s="62">
        <v>994</v>
      </c>
      <c r="J10" s="62" t="s">
        <v>111</v>
      </c>
      <c r="K10" s="62">
        <v>540</v>
      </c>
      <c r="L10" s="62">
        <v>314.055070817</v>
      </c>
    </row>
    <row r="11" spans="1:12">
      <c r="A11" s="62">
        <v>6</v>
      </c>
      <c r="B11" s="62">
        <v>213</v>
      </c>
      <c r="C11" s="62" t="s">
        <v>114</v>
      </c>
      <c r="D11" s="62">
        <v>2130</v>
      </c>
      <c r="E11" s="62" t="s">
        <v>24</v>
      </c>
      <c r="F11" s="62" t="s">
        <v>109</v>
      </c>
      <c r="G11" s="62" t="s">
        <v>111</v>
      </c>
      <c r="H11" s="62">
        <v>997</v>
      </c>
      <c r="I11" s="62">
        <v>994</v>
      </c>
      <c r="J11" s="62" t="s">
        <v>111</v>
      </c>
      <c r="K11" s="62">
        <v>1</v>
      </c>
      <c r="L11" s="62">
        <v>7.4109563500000003E-2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119</v>
      </c>
    </row>
    <row r="4" spans="1:12">
      <c r="A4" s="32" t="s">
        <v>89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93</v>
      </c>
      <c r="H4" s="32" t="s">
        <v>94</v>
      </c>
      <c r="I4" s="32" t="s">
        <v>106</v>
      </c>
      <c r="J4" s="32" t="s">
        <v>107</v>
      </c>
      <c r="K4" s="32" t="s">
        <v>95</v>
      </c>
      <c r="L4" s="32" t="s">
        <v>116</v>
      </c>
    </row>
    <row r="5" spans="1:12">
      <c r="A5" s="62">
        <v>0</v>
      </c>
      <c r="B5" s="62">
        <v>211</v>
      </c>
      <c r="C5" s="62" t="s">
        <v>117</v>
      </c>
      <c r="D5" s="62">
        <v>21122</v>
      </c>
      <c r="E5" s="62" t="s">
        <v>29</v>
      </c>
      <c r="F5" s="62" t="s">
        <v>109</v>
      </c>
      <c r="G5" s="62" t="s">
        <v>111</v>
      </c>
      <c r="H5" s="62">
        <v>997</v>
      </c>
      <c r="I5" s="62">
        <v>994</v>
      </c>
      <c r="J5" s="62" t="s">
        <v>111</v>
      </c>
      <c r="K5" s="62">
        <v>8</v>
      </c>
      <c r="L5" s="62">
        <v>0.75839783100000002</v>
      </c>
    </row>
    <row r="6" spans="1:12">
      <c r="A6" s="62">
        <v>1</v>
      </c>
      <c r="B6" s="62">
        <v>211</v>
      </c>
      <c r="C6" s="62" t="s">
        <v>117</v>
      </c>
      <c r="D6" s="62">
        <v>21124</v>
      </c>
      <c r="E6" s="62" t="s">
        <v>30</v>
      </c>
      <c r="F6" s="62" t="s">
        <v>109</v>
      </c>
      <c r="G6" s="62" t="s">
        <v>111</v>
      </c>
      <c r="H6" s="62">
        <v>997</v>
      </c>
      <c r="I6" s="62">
        <v>994</v>
      </c>
      <c r="J6" s="62" t="s">
        <v>111</v>
      </c>
      <c r="K6" s="62">
        <v>81</v>
      </c>
      <c r="L6" s="62">
        <v>17.696136711099999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9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120</v>
      </c>
    </row>
    <row r="4" spans="1:12">
      <c r="A4" s="32" t="s">
        <v>89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93</v>
      </c>
      <c r="H4" s="32" t="s">
        <v>94</v>
      </c>
      <c r="I4" s="32" t="s">
        <v>106</v>
      </c>
      <c r="J4" s="32" t="s">
        <v>107</v>
      </c>
      <c r="K4" s="32" t="s">
        <v>95</v>
      </c>
      <c r="L4" s="32" t="s">
        <v>96</v>
      </c>
    </row>
    <row r="5" spans="1:12">
      <c r="A5" s="62">
        <v>0</v>
      </c>
      <c r="B5" s="62">
        <v>215</v>
      </c>
      <c r="C5" s="62" t="s">
        <v>121</v>
      </c>
      <c r="D5" s="62">
        <v>21512</v>
      </c>
      <c r="E5" s="62" t="s">
        <v>33</v>
      </c>
      <c r="F5" s="62" t="s">
        <v>109</v>
      </c>
      <c r="G5" s="62" t="s">
        <v>111</v>
      </c>
      <c r="H5" s="62">
        <v>997</v>
      </c>
      <c r="I5" s="62">
        <v>994</v>
      </c>
      <c r="J5" s="62" t="s">
        <v>111</v>
      </c>
      <c r="K5" s="62">
        <v>4</v>
      </c>
      <c r="L5" s="62">
        <v>6.2676371362000003</v>
      </c>
    </row>
    <row r="6" spans="1:12">
      <c r="A6" s="62">
        <v>1</v>
      </c>
      <c r="B6" s="62">
        <v>23</v>
      </c>
      <c r="C6" s="62" t="s">
        <v>122</v>
      </c>
      <c r="D6" s="62">
        <v>2301</v>
      </c>
      <c r="E6" s="62" t="s">
        <v>34</v>
      </c>
      <c r="F6" s="62" t="s">
        <v>109</v>
      </c>
      <c r="G6" s="62" t="s">
        <v>111</v>
      </c>
      <c r="H6" s="62">
        <v>997</v>
      </c>
      <c r="I6" s="62">
        <v>994</v>
      </c>
      <c r="J6" s="62" t="s">
        <v>111</v>
      </c>
      <c r="K6" s="62">
        <v>9</v>
      </c>
      <c r="L6" s="62">
        <v>48.749241120599997</v>
      </c>
    </row>
    <row r="7" spans="1:12">
      <c r="A7" s="62">
        <v>2</v>
      </c>
      <c r="B7" s="62">
        <v>23</v>
      </c>
      <c r="C7" s="62" t="s">
        <v>122</v>
      </c>
      <c r="D7" s="62">
        <v>2302</v>
      </c>
      <c r="E7" s="62" t="s">
        <v>35</v>
      </c>
      <c r="F7" s="62" t="s">
        <v>109</v>
      </c>
      <c r="G7" s="62" t="s">
        <v>111</v>
      </c>
      <c r="H7" s="62">
        <v>997</v>
      </c>
      <c r="I7" s="62">
        <v>994</v>
      </c>
      <c r="J7" s="62" t="s">
        <v>111</v>
      </c>
      <c r="K7" s="62">
        <v>4</v>
      </c>
      <c r="L7" s="62">
        <v>21.909712517399999</v>
      </c>
    </row>
    <row r="8" spans="1:12">
      <c r="A8" s="62">
        <v>3</v>
      </c>
      <c r="B8" s="62">
        <v>24</v>
      </c>
      <c r="C8" s="62" t="s">
        <v>123</v>
      </c>
      <c r="D8" s="62">
        <v>241</v>
      </c>
      <c r="E8" s="62" t="s">
        <v>36</v>
      </c>
      <c r="F8" s="62" t="s">
        <v>109</v>
      </c>
      <c r="G8" s="62" t="s">
        <v>111</v>
      </c>
      <c r="H8" s="62">
        <v>997</v>
      </c>
      <c r="I8" s="62">
        <v>994</v>
      </c>
      <c r="J8" s="62" t="s">
        <v>111</v>
      </c>
      <c r="K8" s="62">
        <v>144</v>
      </c>
      <c r="L8" s="62">
        <v>91.988524414799997</v>
      </c>
    </row>
    <row r="9" spans="1:12">
      <c r="A9" s="62">
        <v>4</v>
      </c>
      <c r="B9" s="62">
        <v>24</v>
      </c>
      <c r="C9" s="62" t="s">
        <v>123</v>
      </c>
      <c r="D9" s="62">
        <v>242</v>
      </c>
      <c r="E9" s="62" t="s">
        <v>37</v>
      </c>
      <c r="F9" s="62" t="s">
        <v>109</v>
      </c>
      <c r="G9" s="62" t="s">
        <v>111</v>
      </c>
      <c r="H9" s="62">
        <v>997</v>
      </c>
      <c r="I9" s="62">
        <v>994</v>
      </c>
      <c r="J9" s="62" t="s">
        <v>111</v>
      </c>
      <c r="K9" s="62">
        <v>5</v>
      </c>
      <c r="L9" s="62">
        <v>106.037717699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3" style="2" customWidth="1"/>
    <col min="4" max="4" width="6" style="2" customWidth="1"/>
    <col min="5" max="5" width="40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124</v>
      </c>
    </row>
    <row r="4" spans="1:12">
      <c r="A4" s="32" t="s">
        <v>89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93</v>
      </c>
      <c r="H4" s="32" t="s">
        <v>94</v>
      </c>
      <c r="I4" s="32" t="s">
        <v>106</v>
      </c>
      <c r="J4" s="32" t="s">
        <v>107</v>
      </c>
      <c r="K4" s="32" t="s">
        <v>95</v>
      </c>
      <c r="L4" s="32" t="s">
        <v>96</v>
      </c>
    </row>
    <row r="5" spans="1:12">
      <c r="A5" s="62">
        <v>0</v>
      </c>
      <c r="B5" s="62">
        <v>23</v>
      </c>
      <c r="C5" s="62" t="s">
        <v>122</v>
      </c>
      <c r="D5" s="62">
        <v>2301</v>
      </c>
      <c r="E5" s="62" t="s">
        <v>34</v>
      </c>
      <c r="F5" s="62" t="s">
        <v>109</v>
      </c>
      <c r="G5" s="62" t="s">
        <v>111</v>
      </c>
      <c r="H5" s="62">
        <v>997</v>
      </c>
      <c r="I5" s="62">
        <v>994</v>
      </c>
      <c r="J5" s="62" t="s">
        <v>111</v>
      </c>
      <c r="K5" s="62">
        <v>1</v>
      </c>
      <c r="L5" s="62">
        <v>1.2701295776999999</v>
      </c>
    </row>
    <row r="6" spans="1:12">
      <c r="A6" s="62">
        <v>1</v>
      </c>
      <c r="B6" s="62">
        <v>23</v>
      </c>
      <c r="C6" s="62" t="s">
        <v>122</v>
      </c>
      <c r="D6" s="62">
        <v>2302</v>
      </c>
      <c r="E6" s="62" t="s">
        <v>35</v>
      </c>
      <c r="F6" s="62" t="s">
        <v>109</v>
      </c>
      <c r="G6" s="62" t="s">
        <v>111</v>
      </c>
      <c r="H6" s="62">
        <v>997</v>
      </c>
      <c r="I6" s="62">
        <v>994</v>
      </c>
      <c r="J6" s="62" t="s">
        <v>111</v>
      </c>
      <c r="K6" s="62">
        <v>1</v>
      </c>
      <c r="L6" s="62">
        <v>6.2160220000000003E-4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7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125</v>
      </c>
    </row>
    <row r="4" spans="1:12">
      <c r="A4" s="32" t="s">
        <v>89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93</v>
      </c>
      <c r="H4" s="32" t="s">
        <v>94</v>
      </c>
      <c r="I4" s="32" t="s">
        <v>106</v>
      </c>
      <c r="J4" s="32" t="s">
        <v>107</v>
      </c>
      <c r="K4" s="32" t="s">
        <v>95</v>
      </c>
      <c r="L4" s="32" t="s">
        <v>116</v>
      </c>
    </row>
    <row r="5" spans="1:12">
      <c r="A5" s="62">
        <v>0</v>
      </c>
      <c r="B5" s="62">
        <v>215</v>
      </c>
      <c r="C5" s="62" t="s">
        <v>121</v>
      </c>
      <c r="D5" s="62">
        <v>2152</v>
      </c>
      <c r="E5" s="62" t="s">
        <v>40</v>
      </c>
      <c r="F5" s="62" t="s">
        <v>109</v>
      </c>
      <c r="G5" s="62" t="s">
        <v>111</v>
      </c>
      <c r="H5" s="62">
        <v>997</v>
      </c>
      <c r="I5" s="62">
        <v>994</v>
      </c>
      <c r="J5" s="62" t="s">
        <v>111</v>
      </c>
      <c r="K5" s="62">
        <v>42</v>
      </c>
      <c r="L5" s="62">
        <v>7.5661667246000004</v>
      </c>
    </row>
    <row r="6" spans="1:12">
      <c r="A6" s="62">
        <v>1</v>
      </c>
      <c r="B6" s="62">
        <v>22</v>
      </c>
      <c r="C6" s="62" t="s">
        <v>126</v>
      </c>
      <c r="D6" s="62">
        <v>221</v>
      </c>
      <c r="E6" s="62" t="s">
        <v>38</v>
      </c>
      <c r="F6" s="62" t="s">
        <v>109</v>
      </c>
      <c r="G6" s="62" t="s">
        <v>111</v>
      </c>
      <c r="H6" s="62">
        <v>997</v>
      </c>
      <c r="I6" s="62">
        <v>994</v>
      </c>
      <c r="J6" s="62" t="s">
        <v>111</v>
      </c>
      <c r="K6" s="62">
        <v>82</v>
      </c>
      <c r="L6" s="62">
        <v>128.286070739</v>
      </c>
    </row>
    <row r="7" spans="1:12">
      <c r="A7" s="62">
        <v>2</v>
      </c>
      <c r="B7" s="62">
        <v>22</v>
      </c>
      <c r="C7" s="62" t="s">
        <v>126</v>
      </c>
      <c r="D7" s="62">
        <v>222</v>
      </c>
      <c r="E7" s="62" t="s">
        <v>39</v>
      </c>
      <c r="F7" s="62" t="s">
        <v>109</v>
      </c>
      <c r="G7" s="62" t="s">
        <v>111</v>
      </c>
      <c r="H7" s="62">
        <v>997</v>
      </c>
      <c r="I7" s="62">
        <v>994</v>
      </c>
      <c r="J7" s="62" t="s">
        <v>111</v>
      </c>
      <c r="K7" s="62">
        <v>134</v>
      </c>
      <c r="L7" s="62">
        <v>211.70216735299999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127</v>
      </c>
    </row>
    <row r="4" spans="1:12">
      <c r="A4" s="32" t="s">
        <v>89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93</v>
      </c>
      <c r="H4" s="32" t="s">
        <v>94</v>
      </c>
      <c r="I4" s="32" t="s">
        <v>106</v>
      </c>
      <c r="J4" s="32" t="s">
        <v>107</v>
      </c>
      <c r="K4" s="32" t="s">
        <v>95</v>
      </c>
      <c r="L4" s="32" t="s">
        <v>116</v>
      </c>
    </row>
    <row r="5" spans="1:12">
      <c r="A5" s="62">
        <v>0</v>
      </c>
      <c r="B5" s="62">
        <v>215</v>
      </c>
      <c r="C5" s="62" t="s">
        <v>121</v>
      </c>
      <c r="D5" s="62">
        <v>2152</v>
      </c>
      <c r="E5" s="62" t="s">
        <v>40</v>
      </c>
      <c r="F5" s="62" t="s">
        <v>109</v>
      </c>
      <c r="G5" s="62" t="s">
        <v>111</v>
      </c>
      <c r="H5" s="62">
        <v>997</v>
      </c>
      <c r="I5" s="62">
        <v>994</v>
      </c>
      <c r="J5" s="62" t="s">
        <v>111</v>
      </c>
      <c r="K5" s="62">
        <v>6</v>
      </c>
      <c r="L5" s="62">
        <v>0.66058595419999999</v>
      </c>
    </row>
    <row r="6" spans="1:12">
      <c r="A6" s="62">
        <v>1</v>
      </c>
      <c r="B6" s="62">
        <v>22</v>
      </c>
      <c r="C6" s="62" t="s">
        <v>126</v>
      </c>
      <c r="D6" s="62">
        <v>221</v>
      </c>
      <c r="E6" s="62" t="s">
        <v>38</v>
      </c>
      <c r="F6" s="62" t="s">
        <v>109</v>
      </c>
      <c r="G6" s="62" t="s">
        <v>111</v>
      </c>
      <c r="H6" s="62">
        <v>997</v>
      </c>
      <c r="I6" s="62">
        <v>994</v>
      </c>
      <c r="J6" s="62" t="s">
        <v>111</v>
      </c>
      <c r="K6" s="62">
        <v>3</v>
      </c>
      <c r="L6" s="62">
        <v>0.43265172330000001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128</v>
      </c>
    </row>
    <row r="4" spans="1:12">
      <c r="A4" s="32" t="s">
        <v>89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93</v>
      </c>
      <c r="H4" s="32" t="s">
        <v>94</v>
      </c>
      <c r="I4" s="32" t="s">
        <v>106</v>
      </c>
      <c r="J4" s="32" t="s">
        <v>107</v>
      </c>
      <c r="K4" s="32" t="s">
        <v>95</v>
      </c>
      <c r="L4" s="32" t="s">
        <v>96</v>
      </c>
    </row>
    <row r="5" spans="1:12">
      <c r="A5" s="62">
        <v>0</v>
      </c>
      <c r="B5" s="62">
        <v>2</v>
      </c>
      <c r="C5" s="62" t="s">
        <v>129</v>
      </c>
      <c r="D5" s="62">
        <v>21</v>
      </c>
      <c r="E5" s="62" t="s">
        <v>42</v>
      </c>
      <c r="F5" s="62" t="s">
        <v>130</v>
      </c>
      <c r="G5" s="62" t="s">
        <v>111</v>
      </c>
      <c r="H5" s="62">
        <v>997</v>
      </c>
      <c r="I5" s="62">
        <v>992</v>
      </c>
      <c r="J5" s="62" t="s">
        <v>111</v>
      </c>
      <c r="K5" s="62">
        <v>18</v>
      </c>
      <c r="L5" s="62">
        <v>44172.388409300002</v>
      </c>
    </row>
    <row r="6" spans="1:12">
      <c r="A6" s="62">
        <v>1</v>
      </c>
      <c r="B6" s="62">
        <v>2</v>
      </c>
      <c r="C6" s="62" t="s">
        <v>129</v>
      </c>
      <c r="D6" s="62">
        <v>22</v>
      </c>
      <c r="E6" s="62" t="s">
        <v>131</v>
      </c>
      <c r="F6" s="62" t="s">
        <v>130</v>
      </c>
      <c r="G6" s="62" t="s">
        <v>111</v>
      </c>
      <c r="H6" s="62">
        <v>997</v>
      </c>
      <c r="I6" s="62">
        <v>992</v>
      </c>
      <c r="J6" s="62" t="s">
        <v>111</v>
      </c>
      <c r="K6" s="62">
        <v>6</v>
      </c>
      <c r="L6" s="62">
        <v>201.92564003999999</v>
      </c>
    </row>
    <row r="7" spans="1:12">
      <c r="A7" s="62">
        <v>2</v>
      </c>
      <c r="B7" s="62">
        <v>2</v>
      </c>
      <c r="C7" s="62" t="s">
        <v>129</v>
      </c>
      <c r="D7" s="62">
        <v>23</v>
      </c>
      <c r="E7" s="62" t="s">
        <v>132</v>
      </c>
      <c r="F7" s="62" t="s">
        <v>130</v>
      </c>
      <c r="G7" s="62" t="s">
        <v>111</v>
      </c>
      <c r="H7" s="62">
        <v>997</v>
      </c>
      <c r="I7" s="62">
        <v>992</v>
      </c>
      <c r="J7" s="62" t="s">
        <v>111</v>
      </c>
      <c r="K7" s="62">
        <v>30</v>
      </c>
      <c r="L7" s="62">
        <v>1454.50311908</v>
      </c>
    </row>
    <row r="8" spans="1:12">
      <c r="A8" s="62">
        <v>3</v>
      </c>
      <c r="B8" s="62">
        <v>2</v>
      </c>
      <c r="C8" s="62" t="s">
        <v>129</v>
      </c>
      <c r="D8" s="62">
        <v>24</v>
      </c>
      <c r="E8" s="62" t="s">
        <v>133</v>
      </c>
      <c r="F8" s="62" t="s">
        <v>130</v>
      </c>
      <c r="G8" s="62" t="s">
        <v>111</v>
      </c>
      <c r="H8" s="62">
        <v>997</v>
      </c>
      <c r="I8" s="62">
        <v>992</v>
      </c>
      <c r="J8" s="62" t="s">
        <v>111</v>
      </c>
      <c r="K8" s="62">
        <v>71</v>
      </c>
      <c r="L8" s="62">
        <v>4151.0501381399999</v>
      </c>
    </row>
    <row r="9" spans="1:12">
      <c r="A9" s="62">
        <v>4</v>
      </c>
      <c r="B9" s="62">
        <v>3</v>
      </c>
      <c r="C9" s="62" t="s">
        <v>134</v>
      </c>
      <c r="D9" s="62">
        <v>31</v>
      </c>
      <c r="E9" s="62" t="s">
        <v>135</v>
      </c>
      <c r="F9" s="62" t="s">
        <v>130</v>
      </c>
      <c r="G9" s="62" t="s">
        <v>111</v>
      </c>
      <c r="H9" s="62">
        <v>997</v>
      </c>
      <c r="I9" s="62">
        <v>992</v>
      </c>
      <c r="J9" s="62" t="s">
        <v>111</v>
      </c>
      <c r="K9" s="62">
        <v>80</v>
      </c>
      <c r="L9" s="62">
        <v>5821.1381198899999</v>
      </c>
    </row>
    <row r="10" spans="1:12">
      <c r="A10" s="62">
        <v>5</v>
      </c>
      <c r="B10" s="62">
        <v>3</v>
      </c>
      <c r="C10" s="62" t="s">
        <v>134</v>
      </c>
      <c r="D10" s="62">
        <v>32</v>
      </c>
      <c r="E10" s="62" t="s">
        <v>45</v>
      </c>
      <c r="F10" s="62" t="s">
        <v>130</v>
      </c>
      <c r="G10" s="62" t="s">
        <v>111</v>
      </c>
      <c r="H10" s="62">
        <v>997</v>
      </c>
      <c r="I10" s="62">
        <v>992</v>
      </c>
      <c r="J10" s="62" t="s">
        <v>111</v>
      </c>
      <c r="K10" s="62">
        <v>19</v>
      </c>
      <c r="L10" s="62">
        <v>1053.2525349800001</v>
      </c>
    </row>
    <row r="11" spans="1:12">
      <c r="A11" s="62">
        <v>6</v>
      </c>
      <c r="B11" s="62">
        <v>4</v>
      </c>
      <c r="C11" s="62" t="s">
        <v>136</v>
      </c>
      <c r="D11" s="62">
        <v>41</v>
      </c>
      <c r="E11" s="62" t="s">
        <v>137</v>
      </c>
      <c r="F11" s="62" t="s">
        <v>130</v>
      </c>
      <c r="G11" s="62" t="s">
        <v>111</v>
      </c>
      <c r="H11" s="62">
        <v>997</v>
      </c>
      <c r="I11" s="62">
        <v>992</v>
      </c>
      <c r="J11" s="62" t="s">
        <v>111</v>
      </c>
      <c r="K11" s="62">
        <v>15</v>
      </c>
      <c r="L11" s="62">
        <v>554.78650118400003</v>
      </c>
    </row>
    <row r="12" spans="1:12">
      <c r="A12" s="62">
        <v>7</v>
      </c>
      <c r="B12" s="62">
        <v>998</v>
      </c>
      <c r="C12" s="62" t="s">
        <v>47</v>
      </c>
      <c r="D12" s="62">
        <v>998</v>
      </c>
      <c r="E12" s="62" t="s">
        <v>47</v>
      </c>
      <c r="F12" s="62" t="s">
        <v>130</v>
      </c>
      <c r="G12" s="62" t="s">
        <v>111</v>
      </c>
      <c r="H12" s="62">
        <v>997</v>
      </c>
      <c r="I12" s="62">
        <v>992</v>
      </c>
      <c r="J12" s="62" t="s">
        <v>111</v>
      </c>
      <c r="K12" s="62">
        <v>79</v>
      </c>
      <c r="L12" s="62">
        <v>10016.0169897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0"/>
  <sheetViews>
    <sheetView workbookViewId="0"/>
  </sheetViews>
  <sheetFormatPr baseColWidth="10" defaultColWidth="9.140625"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138</v>
      </c>
    </row>
    <row r="4" spans="1:12">
      <c r="A4" s="32" t="s">
        <v>89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93</v>
      </c>
      <c r="H4" s="32" t="s">
        <v>94</v>
      </c>
      <c r="I4" s="32" t="s">
        <v>106</v>
      </c>
      <c r="J4" s="32" t="s">
        <v>107</v>
      </c>
      <c r="K4" s="32" t="s">
        <v>95</v>
      </c>
      <c r="L4" s="32" t="s">
        <v>96</v>
      </c>
    </row>
    <row r="5" spans="1:12">
      <c r="A5" s="62">
        <v>0</v>
      </c>
      <c r="B5" s="62">
        <v>2</v>
      </c>
      <c r="C5" s="62" t="s">
        <v>129</v>
      </c>
      <c r="D5" s="62">
        <v>21</v>
      </c>
      <c r="E5" s="62" t="s">
        <v>42</v>
      </c>
      <c r="F5" s="62" t="s">
        <v>130</v>
      </c>
      <c r="G5" s="62" t="s">
        <v>111</v>
      </c>
      <c r="H5" s="62">
        <v>997</v>
      </c>
      <c r="I5" s="62">
        <v>992</v>
      </c>
      <c r="J5" s="62" t="s">
        <v>111</v>
      </c>
      <c r="K5" s="62">
        <v>6</v>
      </c>
      <c r="L5" s="62">
        <v>198.898472392</v>
      </c>
    </row>
    <row r="6" spans="1:12">
      <c r="A6" s="62">
        <v>1</v>
      </c>
      <c r="B6" s="62">
        <v>2</v>
      </c>
      <c r="C6" s="62" t="s">
        <v>129</v>
      </c>
      <c r="D6" s="62">
        <v>23</v>
      </c>
      <c r="E6" s="62" t="s">
        <v>132</v>
      </c>
      <c r="F6" s="62" t="s">
        <v>130</v>
      </c>
      <c r="G6" s="62" t="s">
        <v>111</v>
      </c>
      <c r="H6" s="62">
        <v>997</v>
      </c>
      <c r="I6" s="62">
        <v>992</v>
      </c>
      <c r="J6" s="62" t="s">
        <v>111</v>
      </c>
      <c r="K6" s="62">
        <v>6</v>
      </c>
      <c r="L6" s="62">
        <v>172.03954849499999</v>
      </c>
    </row>
    <row r="7" spans="1:12">
      <c r="A7" s="62">
        <v>2</v>
      </c>
      <c r="B7" s="62">
        <v>2</v>
      </c>
      <c r="C7" s="62" t="s">
        <v>129</v>
      </c>
      <c r="D7" s="62">
        <v>24</v>
      </c>
      <c r="E7" s="62" t="s">
        <v>133</v>
      </c>
      <c r="F7" s="62" t="s">
        <v>130</v>
      </c>
      <c r="G7" s="62" t="s">
        <v>111</v>
      </c>
      <c r="H7" s="62">
        <v>997</v>
      </c>
      <c r="I7" s="62">
        <v>992</v>
      </c>
      <c r="J7" s="62" t="s">
        <v>111</v>
      </c>
      <c r="K7" s="62">
        <v>8</v>
      </c>
      <c r="L7" s="62">
        <v>79.085905335899994</v>
      </c>
    </row>
    <row r="8" spans="1:12">
      <c r="A8" s="62">
        <v>3</v>
      </c>
      <c r="B8" s="62">
        <v>3</v>
      </c>
      <c r="C8" s="62" t="s">
        <v>134</v>
      </c>
      <c r="D8" s="62">
        <v>31</v>
      </c>
      <c r="E8" s="62" t="s">
        <v>135</v>
      </c>
      <c r="F8" s="62" t="s">
        <v>130</v>
      </c>
      <c r="G8" s="62" t="s">
        <v>111</v>
      </c>
      <c r="H8" s="62">
        <v>997</v>
      </c>
      <c r="I8" s="62">
        <v>992</v>
      </c>
      <c r="J8" s="62" t="s">
        <v>111</v>
      </c>
      <c r="K8" s="62">
        <v>12</v>
      </c>
      <c r="L8" s="62">
        <v>42.5479983468</v>
      </c>
    </row>
    <row r="9" spans="1:12">
      <c r="A9" s="62">
        <v>4</v>
      </c>
      <c r="B9" s="62">
        <v>3</v>
      </c>
      <c r="C9" s="62" t="s">
        <v>134</v>
      </c>
      <c r="D9" s="62">
        <v>32</v>
      </c>
      <c r="E9" s="62" t="s">
        <v>45</v>
      </c>
      <c r="F9" s="62" t="s">
        <v>130</v>
      </c>
      <c r="G9" s="62" t="s">
        <v>111</v>
      </c>
      <c r="H9" s="62">
        <v>997</v>
      </c>
      <c r="I9" s="62">
        <v>992</v>
      </c>
      <c r="J9" s="62" t="s">
        <v>111</v>
      </c>
      <c r="K9" s="62">
        <v>1</v>
      </c>
      <c r="L9" s="62">
        <v>51.698426445199999</v>
      </c>
    </row>
    <row r="10" spans="1:12">
      <c r="A10" s="62">
        <v>5</v>
      </c>
      <c r="B10" s="62">
        <v>998</v>
      </c>
      <c r="C10" s="62" t="s">
        <v>47</v>
      </c>
      <c r="D10" s="62">
        <v>998</v>
      </c>
      <c r="E10" s="62" t="s">
        <v>47</v>
      </c>
      <c r="F10" s="62" t="s">
        <v>130</v>
      </c>
      <c r="G10" s="62" t="s">
        <v>111</v>
      </c>
      <c r="H10" s="62">
        <v>997</v>
      </c>
      <c r="I10" s="62">
        <v>992</v>
      </c>
      <c r="J10" s="62" t="s">
        <v>111</v>
      </c>
      <c r="K10" s="62">
        <v>3</v>
      </c>
      <c r="L10" s="62">
        <v>22.868273537299999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Quentin Poterek</cp:lastModifiedBy>
  <cp:lastPrinted>2020-10-14T12:56:37Z</cp:lastPrinted>
  <dcterms:created xsi:type="dcterms:W3CDTF">2017-04-13T10:25:13Z</dcterms:created>
  <dcterms:modified xsi:type="dcterms:W3CDTF">2024-09-19T01:16:51Z</dcterms:modified>
</cp:coreProperties>
</file>