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/>
  <mc:AlternateContent xmlns:mc="http://schemas.openxmlformats.org/markup-compatibility/2006">
    <mc:Choice Requires="x15">
      <x15ac:absPath xmlns:x15ac="http://schemas.microsoft.com/office/spreadsheetml/2010/11/ac" url="E:\Users\EMSR771-AOI-05-CENTO\03MAPS\output\EMSR771\AOI05\DEL_PRODUCT\FCT\EMSR771_AOI05_DEL_PRODUCT_v2\20241023_v2 DEL\"/>
    </mc:Choice>
  </mc:AlternateContent>
  <xr:revisionPtr revIDLastSave="0" documentId="13_ncr:1_{F004279F-656F-4030-88B5-8C2A4AE77817}" xr6:coauthVersionLast="36" xr6:coauthVersionMax="36" xr10:uidLastSave="{00000000-0000-0000-0000-000000000000}"/>
  <bookViews>
    <workbookView xWindow="0" yWindow="0" windowWidth="24705" windowHeight="9735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A_v1_aoi" sheetId="7" r:id="rId7"/>
    <sheet name="_transportationL_v1_aoi" sheetId="8" r:id="rId8"/>
    <sheet name="_transportationL_v1_aff" sheetId="9" r:id="rId9"/>
    <sheet name="_facilitiesA_v1_aoi" sheetId="10" r:id="rId10"/>
    <sheet name="_facilitiesA_v1_aff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91029"/>
</workbook>
</file>

<file path=xl/calcChain.xml><?xml version="1.0" encoding="utf-8"?>
<calcChain xmlns="http://schemas.openxmlformats.org/spreadsheetml/2006/main">
  <c r="B62" i="2" l="1"/>
  <c r="B61" i="2"/>
  <c r="B60" i="2"/>
  <c r="B44" i="2" l="1"/>
  <c r="B43" i="2"/>
</calcChain>
</file>

<file path=xl/sharedStrings.xml><?xml version="1.0" encoding="utf-8"?>
<sst xmlns="http://schemas.openxmlformats.org/spreadsheetml/2006/main" count="534" uniqueCount="142">
  <si>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</si>
  <si>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</si>
  <si>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</si>
  <si>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</si>
  <si>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</si>
  <si>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EMSR771 AOI: 05 Cento Delineation</t>
  </si>
  <si>
    <t>Consequences within the AOI</t>
  </si>
  <si>
    <t xml:space="preserve">Unit of measurement </t>
  </si>
  <si>
    <t>Affected</t>
  </si>
  <si>
    <t>Total in AOI</t>
  </si>
  <si>
    <t>Flooded area</t>
  </si>
  <si>
    <t>ha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</si>
  <si>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</si>
  <si>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</si>
  <si>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</si>
  <si>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</si>
  <si>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</si>
  <si>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</si>
  <si>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</si>
  <si>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</si>
  <si>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</si>
  <si>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</si>
  <si>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</si>
  <si>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</si>
  <si>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</si>
  <si>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</si>
  <si>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</si>
  <si>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</si>
  <si>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</si>
  <si>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</si>
  <si>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</si>
  <si>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</si>
  <si>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</si>
  <si>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</si>
  <si>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</si>
  <si>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</si>
  <si>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</si>
  <si>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</si>
  <si>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</si>
  <si>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</si>
  <si>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</si>
  <si>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Dams</t>
  </si>
  <si>
    <t>Land use</t>
  </si>
  <si>
    <t>Arable land</t>
  </si>
  <si>
    <t xml:space="preserve">Heterogeneous agricultural areas </t>
  </si>
  <si>
    <t>Other</t>
  </si>
  <si>
    <t xml:space="preserve">Inland wetlands </t>
  </si>
  <si>
    <t xml:space="preserve">Forests </t>
  </si>
  <si>
    <t xml:space="preserve">Permanent crops </t>
  </si>
  <si>
    <t xml:space="preserve">Pastures 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</si>
  <si>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</si>
  <si>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</si>
  <si>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</si>
  <si>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</si>
  <si>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</si>
  <si>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</si>
  <si>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</si>
  <si>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</si>
  <si>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</si>
  <si>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</si>
  <si>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</si>
  <si>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</si>
  <si>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FABDEM (ForestAndBuildingsremovedCopernicusDEM) removes building and tree height biases from the Copernicus GLO 30</t>
  </si>
  <si>
    <t>AOI: 05 Cento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</si>
  <si>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</si>
  <si>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</si>
  <si>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</si>
  <si>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</si>
  <si>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</si>
  <si>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</si>
  <si>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</si>
  <si>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</si>
  <si>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</si>
  <si>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</si>
  <si>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</si>
  <si>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</si>
  <si>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</si>
  <si>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</si>
  <si>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</si>
  <si>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</si>
  <si>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</si>
  <si>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</si>
  <si>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</si>
  <si>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Eurostat, Population and Migration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</si>
  <si>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</si>
  <si>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</si>
  <si>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</si>
  <si>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</si>
  <si>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</si>
  <si>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</si>
  <si>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</si>
  <si>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</si>
  <si>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</si>
  <si>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</si>
  <si>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</si>
  <si>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</si>
  <si>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</si>
  <si>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</si>
  <si>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</si>
  <si>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</si>
  <si>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</si>
  <si>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</si>
  <si>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</si>
  <si>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</si>
  <si>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</si>
  <si>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</si>
  <si>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</si>
  <si>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</si>
  <si>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</si>
  <si>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</si>
  <si>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</si>
  <si>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</si>
  <si>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</si>
  <si>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</si>
  <si>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</si>
  <si>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</si>
  <si>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</si>
  <si>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</si>
  <si>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</si>
  <si>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</si>
  <si>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</si>
  <si>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</si>
  <si>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</si>
  <si>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</si>
  <si>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</si>
  <si>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</si>
  <si>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</si>
  <si>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</si>
  <si>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</si>
  <si>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</si>
  <si>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</si>
  <si>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</si>
  <si>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</si>
  <si>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</si>
  <si>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</si>
  <si>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</si>
  <si>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</si>
  <si>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</si>
  <si>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</si>
  <si>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</si>
  <si>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>Digital Elevation Model:</t>
  </si>
  <si>
    <t>Digital Elevation Model (DEM) (Airbus,2020).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</si>
</sst>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7" fontId="14" fillId="0" borderId="6" xfId="0" applyNumberFormat="1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15" fillId="0" borderId="0" xfId="0" applyFont="1"/>
    <xf numFmtId="0" fontId="14" fillId="0" borderId="0" xfId="0" applyFont="1"/>
    <xf numFmtId="0" fontId="16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49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7"/>
  <sheetViews>
    <sheetView showGridLines="0" tabSelected="1" zoomScale="70" zoomScaleNormal="70" workbookViewId="0">
      <selection activeCell="B1" sqref="B1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75" t="s">
        <v>7</v>
      </c>
      <c r="D4" s="76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3" t="s">
        <v>10</v>
      </c>
      <c r="C5" s="33"/>
      <c r="D5" s="34" t="s">
        <v>11</v>
      </c>
      <c r="E5" s="33"/>
      <c r="F5" s="35">
        <v>637.35173757899997</v>
      </c>
    </row>
    <row r="6" spans="1:11">
      <c r="B6" s="21" t="s">
        <v>12</v>
      </c>
      <c r="C6" s="26" t="s">
        <v>13</v>
      </c>
      <c r="D6" s="25"/>
      <c r="E6" s="59">
        <v>70</v>
      </c>
      <c r="F6" s="60">
        <v>170000</v>
      </c>
      <c r="G6" s="3"/>
      <c r="H6" s="3"/>
      <c r="I6" s="4"/>
      <c r="J6" s="4"/>
      <c r="K6" s="6"/>
    </row>
    <row r="7" spans="1:11">
      <c r="B7" s="36" t="s">
        <v>14</v>
      </c>
      <c r="C7" s="40" t="s">
        <v>15</v>
      </c>
      <c r="D7" s="37" t="s">
        <v>11</v>
      </c>
      <c r="E7" s="41">
        <v>0.57383065440000003</v>
      </c>
      <c r="F7" s="41">
        <v>2137.3906171799999</v>
      </c>
      <c r="G7" s="3"/>
      <c r="H7" s="3"/>
      <c r="I7" s="7"/>
      <c r="J7" s="18"/>
      <c r="K7" s="8"/>
    </row>
    <row r="8" spans="1:11">
      <c r="B8" s="42"/>
      <c r="C8" s="43" t="s">
        <v>16</v>
      </c>
      <c r="D8" s="44" t="s">
        <v>11</v>
      </c>
      <c r="E8" s="45">
        <v>0</v>
      </c>
      <c r="F8" s="45">
        <v>14.500872860699999</v>
      </c>
      <c r="G8" s="3"/>
      <c r="H8" s="3"/>
      <c r="I8" s="7"/>
      <c r="J8" s="18"/>
      <c r="K8" s="8"/>
    </row>
    <row r="9" spans="1:11">
      <c r="B9" s="42"/>
      <c r="C9" s="43" t="s">
        <v>17</v>
      </c>
      <c r="D9" s="44" t="s">
        <v>11</v>
      </c>
      <c r="E9" s="45">
        <v>0</v>
      </c>
      <c r="F9" s="45">
        <v>12.847361019399999</v>
      </c>
      <c r="G9" s="3"/>
      <c r="H9" s="3"/>
      <c r="I9" s="3"/>
      <c r="J9" s="18"/>
      <c r="K9" s="8"/>
    </row>
    <row r="10" spans="1:11">
      <c r="B10" s="42"/>
      <c r="C10" s="43" t="s">
        <v>18</v>
      </c>
      <c r="D10" s="44" t="s">
        <v>11</v>
      </c>
      <c r="E10" s="45">
        <v>0.36380262699999999</v>
      </c>
      <c r="F10" s="45">
        <v>1379.6509487200001</v>
      </c>
      <c r="G10" s="3"/>
      <c r="H10" s="3"/>
      <c r="I10" s="3"/>
      <c r="J10" s="18"/>
      <c r="K10" s="9"/>
    </row>
    <row r="11" spans="1:11">
      <c r="B11" s="42"/>
      <c r="C11" s="43" t="s">
        <v>19</v>
      </c>
      <c r="D11" s="44" t="s">
        <v>11</v>
      </c>
      <c r="E11" s="45">
        <v>0</v>
      </c>
      <c r="F11" s="45">
        <v>7.2161293325000004</v>
      </c>
      <c r="G11" s="3"/>
      <c r="H11" s="3"/>
      <c r="I11" s="3"/>
      <c r="J11" s="18"/>
      <c r="K11" s="9"/>
    </row>
    <row r="12" spans="1:11">
      <c r="B12" s="42"/>
      <c r="C12" s="43" t="s">
        <v>20</v>
      </c>
      <c r="D12" s="44" t="s">
        <v>11</v>
      </c>
      <c r="E12" s="45">
        <v>0</v>
      </c>
      <c r="F12" s="45">
        <v>6.4172712801999996</v>
      </c>
    </row>
    <row r="13" spans="1:11">
      <c r="B13" s="42"/>
      <c r="C13" s="43" t="s">
        <v>21</v>
      </c>
      <c r="D13" s="44" t="s">
        <v>11</v>
      </c>
      <c r="E13" s="45">
        <v>0</v>
      </c>
      <c r="F13" s="45">
        <v>66.3887853855</v>
      </c>
    </row>
    <row r="14" spans="1:11">
      <c r="B14" s="46"/>
      <c r="C14" s="47" t="s">
        <v>22</v>
      </c>
      <c r="D14" s="48" t="s">
        <v>11</v>
      </c>
      <c r="E14" s="49">
        <v>0</v>
      </c>
      <c r="F14" s="49">
        <v>28.232919503200002</v>
      </c>
    </row>
    <row r="15" spans="1:11">
      <c r="B15" s="36" t="s">
        <v>23</v>
      </c>
      <c r="C15" s="50" t="s">
        <v>24</v>
      </c>
      <c r="D15" s="37" t="s">
        <v>11</v>
      </c>
      <c r="E15" s="41">
        <v>0</v>
      </c>
      <c r="F15" s="41">
        <v>5.3515557119999997</v>
      </c>
    </row>
    <row r="16" spans="1:11">
      <c r="B16" s="42"/>
      <c r="C16" s="43" t="s">
        <v>25</v>
      </c>
      <c r="D16" s="44" t="s">
        <v>11</v>
      </c>
      <c r="E16" s="45">
        <v>0</v>
      </c>
      <c r="F16" s="45">
        <v>0.1036327787</v>
      </c>
    </row>
    <row r="17" spans="2:6">
      <c r="B17" s="42"/>
      <c r="C17" s="43" t="s">
        <v>24</v>
      </c>
      <c r="D17" s="44" t="s">
        <v>26</v>
      </c>
      <c r="E17" s="45">
        <v>0</v>
      </c>
      <c r="F17" s="45">
        <v>2.3138249036</v>
      </c>
    </row>
    <row r="18" spans="2:6">
      <c r="B18" s="42"/>
      <c r="C18" s="43" t="s">
        <v>27</v>
      </c>
      <c r="D18" s="44" t="s">
        <v>26</v>
      </c>
      <c r="E18" s="45">
        <v>0</v>
      </c>
      <c r="F18" s="45">
        <v>37.854669099100001</v>
      </c>
    </row>
    <row r="19" spans="2:6">
      <c r="B19" s="42"/>
      <c r="C19" s="43" t="s">
        <v>28</v>
      </c>
      <c r="D19" s="44" t="s">
        <v>26</v>
      </c>
      <c r="E19" s="45">
        <v>0.43133363390000001</v>
      </c>
      <c r="F19" s="45">
        <v>143.427386176</v>
      </c>
    </row>
    <row r="20" spans="2:6">
      <c r="B20" s="42"/>
      <c r="C20" s="43" t="s">
        <v>29</v>
      </c>
      <c r="D20" s="44" t="s">
        <v>26</v>
      </c>
      <c r="E20" s="45">
        <v>0.35562002549999999</v>
      </c>
      <c r="F20" s="45">
        <v>178.70156862900001</v>
      </c>
    </row>
    <row r="21" spans="2:6">
      <c r="B21" s="42"/>
      <c r="C21" s="43" t="s">
        <v>30</v>
      </c>
      <c r="D21" s="44" t="s">
        <v>26</v>
      </c>
      <c r="E21" s="45">
        <v>1.7938356326</v>
      </c>
      <c r="F21" s="45">
        <v>981.97753269199995</v>
      </c>
    </row>
    <row r="22" spans="2:6">
      <c r="B22" s="42"/>
      <c r="C22" s="43" t="s">
        <v>31</v>
      </c>
      <c r="D22" s="44" t="s">
        <v>26</v>
      </c>
      <c r="E22" s="45">
        <v>6.2544970399000004</v>
      </c>
      <c r="F22" s="45">
        <v>1298.8445686099999</v>
      </c>
    </row>
    <row r="23" spans="2:6">
      <c r="B23" s="46"/>
      <c r="C23" s="47" t="s">
        <v>32</v>
      </c>
      <c r="D23" s="48" t="s">
        <v>26</v>
      </c>
      <c r="E23" s="49">
        <v>9.1695289999999992E-3</v>
      </c>
      <c r="F23" s="49">
        <v>155.95994771700001</v>
      </c>
    </row>
    <row r="24" spans="2:6">
      <c r="B24" s="36" t="s">
        <v>33</v>
      </c>
      <c r="C24" s="50" t="s">
        <v>34</v>
      </c>
      <c r="D24" s="37" t="s">
        <v>11</v>
      </c>
      <c r="E24" s="41">
        <v>0</v>
      </c>
      <c r="F24" s="41">
        <v>7.1870839781000004</v>
      </c>
    </row>
    <row r="25" spans="2:6">
      <c r="B25" s="42"/>
      <c r="C25" s="43" t="s">
        <v>35</v>
      </c>
      <c r="D25" s="44" t="s">
        <v>11</v>
      </c>
      <c r="E25" s="45">
        <v>3.21524243</v>
      </c>
      <c r="F25" s="45">
        <v>86.2462248601</v>
      </c>
    </row>
    <row r="26" spans="2:6">
      <c r="B26" s="42"/>
      <c r="C26" s="43" t="s">
        <v>36</v>
      </c>
      <c r="D26" s="44" t="s">
        <v>11</v>
      </c>
      <c r="E26" s="45">
        <v>0</v>
      </c>
      <c r="F26" s="45">
        <v>22.683612782099999</v>
      </c>
    </row>
    <row r="27" spans="2:6">
      <c r="B27" s="42"/>
      <c r="C27" s="43" t="s">
        <v>37</v>
      </c>
      <c r="D27" s="44" t="s">
        <v>11</v>
      </c>
      <c r="E27" s="45">
        <v>0.33431618359999998</v>
      </c>
      <c r="F27" s="45">
        <v>822.25409600800003</v>
      </c>
    </row>
    <row r="28" spans="2:6">
      <c r="B28" s="42"/>
      <c r="C28" s="51" t="s">
        <v>38</v>
      </c>
      <c r="D28" s="44" t="s">
        <v>11</v>
      </c>
      <c r="E28" s="45">
        <v>5.9212844460999996</v>
      </c>
      <c r="F28" s="45">
        <v>83.591943497200006</v>
      </c>
    </row>
    <row r="29" spans="2:6">
      <c r="B29" s="42"/>
      <c r="C29" s="43" t="s">
        <v>39</v>
      </c>
      <c r="D29" s="44" t="s">
        <v>26</v>
      </c>
      <c r="E29" s="45">
        <v>5.2265605007999998</v>
      </c>
      <c r="F29" s="45">
        <v>388.38865214499998</v>
      </c>
    </row>
    <row r="30" spans="2:6">
      <c r="B30" s="42"/>
      <c r="C30" s="43" t="s">
        <v>40</v>
      </c>
      <c r="D30" s="44" t="s">
        <v>26</v>
      </c>
      <c r="E30" s="45">
        <v>0</v>
      </c>
      <c r="F30" s="45">
        <v>13.6850725839</v>
      </c>
    </row>
    <row r="31" spans="2:6">
      <c r="B31" s="46"/>
      <c r="C31" s="47" t="s">
        <v>41</v>
      </c>
      <c r="D31" s="48" t="s">
        <v>26</v>
      </c>
      <c r="E31" s="49">
        <v>0</v>
      </c>
      <c r="F31" s="49">
        <v>0.1400375345</v>
      </c>
    </row>
    <row r="32" spans="2:6">
      <c r="B32" s="52" t="s">
        <v>42</v>
      </c>
      <c r="C32" s="53" t="s">
        <v>43</v>
      </c>
      <c r="D32" s="37" t="s">
        <v>11</v>
      </c>
      <c r="E32" s="41">
        <v>586.88744145400005</v>
      </c>
      <c r="F32" s="41">
        <v>48718.8567521</v>
      </c>
    </row>
    <row r="33" spans="2:6">
      <c r="B33" s="54"/>
      <c r="C33" s="51" t="s">
        <v>44</v>
      </c>
      <c r="D33" s="44" t="s">
        <v>11</v>
      </c>
      <c r="E33" s="45">
        <v>28.772730025800001</v>
      </c>
      <c r="F33" s="55">
        <v>9615.6637251499997</v>
      </c>
    </row>
    <row r="34" spans="2:6">
      <c r="B34" s="54"/>
      <c r="C34" s="51" t="s">
        <v>45</v>
      </c>
      <c r="D34" s="44" t="s">
        <v>11</v>
      </c>
      <c r="E34" s="45">
        <v>11.7657145047</v>
      </c>
      <c r="F34" s="55">
        <v>4374.3100249199997</v>
      </c>
    </row>
    <row r="35" spans="2:6">
      <c r="B35" s="54"/>
      <c r="C35" s="51" t="s">
        <v>46</v>
      </c>
      <c r="D35" s="44" t="s">
        <v>11</v>
      </c>
      <c r="E35" s="45">
        <v>5.6007357224999996</v>
      </c>
      <c r="F35" s="55">
        <v>376.52892370500001</v>
      </c>
    </row>
    <row r="36" spans="2:6">
      <c r="B36" s="54"/>
      <c r="C36" s="51" t="s">
        <v>47</v>
      </c>
      <c r="D36" s="44" t="s">
        <v>11</v>
      </c>
      <c r="E36" s="45">
        <v>4.3251159873000002</v>
      </c>
      <c r="F36" s="55">
        <v>91.474079703599998</v>
      </c>
    </row>
    <row r="37" spans="2:6">
      <c r="B37" s="54"/>
      <c r="C37" s="51" t="s">
        <v>48</v>
      </c>
      <c r="D37" s="44" t="s">
        <v>11</v>
      </c>
      <c r="E37" s="45">
        <v>0</v>
      </c>
      <c r="F37" s="45">
        <v>281.671022042</v>
      </c>
    </row>
    <row r="38" spans="2:6">
      <c r="B38" s="56"/>
      <c r="C38" s="57" t="s">
        <v>49</v>
      </c>
      <c r="D38" s="48" t="s">
        <v>11</v>
      </c>
      <c r="E38" s="49">
        <v>0</v>
      </c>
      <c r="F38" s="58">
        <v>87.518958804099995</v>
      </c>
    </row>
    <row r="39" spans="2:6">
      <c r="B39" s="12"/>
      <c r="C39" s="14"/>
      <c r="D39" s="18"/>
      <c r="E39" s="18"/>
      <c r="F39" s="9"/>
    </row>
    <row r="40" spans="2:6">
      <c r="B40" s="12"/>
      <c r="C40" s="14"/>
      <c r="D40" s="18"/>
      <c r="E40" s="18"/>
      <c r="F40" s="9"/>
    </row>
    <row r="41" spans="2:6">
      <c r="B41" s="61" t="s">
        <v>50</v>
      </c>
      <c r="C41" s="14"/>
      <c r="D41" s="18"/>
      <c r="E41" s="18"/>
    </row>
    <row r="42" spans="2:6">
      <c r="B42" s="62" t="s">
        <v>51</v>
      </c>
      <c r="C42" s="14"/>
      <c r="D42" s="18"/>
      <c r="E42" s="18"/>
    </row>
    <row r="43" spans="2:6">
      <c r="B43" s="6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3" s="14"/>
      <c r="D43" s="18"/>
      <c r="E43" s="18"/>
    </row>
    <row r="44" spans="2:6">
      <c r="B44" s="62" t="str">
        <f>CONCATENATE(CHAR(169)," European Union / Copernicus Emergency Management Service")</f>
        <v>© European Union / Copernicus Emergency Management Service</v>
      </c>
      <c r="C44" s="14"/>
      <c r="D44" s="18"/>
      <c r="E44" s="18"/>
    </row>
    <row r="45" spans="2:6">
      <c r="B45" s="12"/>
      <c r="C45" s="14"/>
      <c r="D45" s="18"/>
      <c r="E45" s="18"/>
    </row>
    <row r="46" spans="2:6">
      <c r="B46" s="12"/>
      <c r="C46" s="14"/>
      <c r="D46" s="18"/>
      <c r="E46" s="18"/>
    </row>
    <row r="47" spans="2:6">
      <c r="B47" s="61" t="s">
        <v>52</v>
      </c>
      <c r="C47" s="14"/>
      <c r="D47" s="18"/>
      <c r="E47" s="18"/>
    </row>
    <row r="48" spans="2:6">
      <c r="B48" s="62" t="s">
        <v>53</v>
      </c>
      <c r="C48" s="14"/>
      <c r="D48" s="18"/>
      <c r="E48" s="18"/>
    </row>
    <row r="49" spans="2:5">
      <c r="B49" s="62" t="s">
        <v>54</v>
      </c>
      <c r="C49" s="14"/>
      <c r="D49" s="18"/>
      <c r="E49" s="65" t="s">
        <v>55</v>
      </c>
    </row>
    <row r="50" spans="2:5">
      <c r="B50" s="62" t="s">
        <v>56</v>
      </c>
      <c r="C50" s="16"/>
      <c r="D50" s="18"/>
      <c r="E50" s="18"/>
    </row>
    <row r="51" spans="2:5">
      <c r="B51" s="62" t="s">
        <v>57</v>
      </c>
      <c r="C51" s="16"/>
      <c r="D51" s="18"/>
      <c r="E51" s="18"/>
    </row>
    <row r="52" spans="2:5">
      <c r="B52" s="12"/>
      <c r="C52" s="16"/>
      <c r="D52" s="18"/>
      <c r="E52" s="18"/>
    </row>
    <row r="53" spans="2:5">
      <c r="B53" s="12"/>
      <c r="C53" s="16"/>
      <c r="D53" s="18"/>
      <c r="E53" s="18"/>
    </row>
    <row r="54" spans="2:5">
      <c r="B54" s="61" t="s">
        <v>58</v>
      </c>
      <c r="C54" s="16"/>
      <c r="D54" s="18"/>
      <c r="E54" s="18"/>
    </row>
    <row r="55" spans="2:5">
      <c r="B55" s="62" t="s">
        <v>59</v>
      </c>
      <c r="C55" s="16"/>
      <c r="D55" s="18"/>
      <c r="E55" s="18"/>
    </row>
    <row r="56" spans="2:5">
      <c r="B56" s="62" t="s">
        <v>60</v>
      </c>
      <c r="C56" s="16"/>
      <c r="D56" s="18"/>
      <c r="E56" s="18"/>
    </row>
    <row r="57" spans="2:5">
      <c r="B57" s="12"/>
      <c r="C57" s="16"/>
      <c r="D57" s="18"/>
      <c r="E57" s="18"/>
    </row>
    <row r="58" spans="2:5">
      <c r="B58" s="12"/>
      <c r="C58" s="16"/>
      <c r="D58" s="18"/>
      <c r="E58" s="18"/>
    </row>
    <row r="59" spans="2:5">
      <c r="B59" s="61" t="s">
        <v>61</v>
      </c>
      <c r="C59" s="16"/>
      <c r="D59" s="18"/>
      <c r="E59" s="18"/>
    </row>
    <row r="60" spans="2:5">
      <c r="B60" s="6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60" s="16"/>
      <c r="D60" s="18"/>
      <c r="E60" s="18"/>
    </row>
    <row r="61" spans="2:5">
      <c r="B61" s="62" t="str">
        <f>CONCATENATE("Corine Land Cover (CLC) 2018, EuroBoundaryMap 2017 ",CHAR(169),"EuroGeographics.  ")</f>
        <v xml:space="preserve">Corine Land Cover (CLC) 2018, EuroBoundaryMap 2017 ©EuroGeographics.  </v>
      </c>
      <c r="C61" s="16"/>
      <c r="D61" s="18"/>
      <c r="E61" s="18"/>
    </row>
    <row r="62" spans="2:5">
      <c r="B62" s="62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63" spans="2:5">
      <c r="B63" s="77" t="s">
        <v>140</v>
      </c>
    </row>
    <row r="64" spans="2:5">
      <c r="B64" s="77" t="s">
        <v>62</v>
      </c>
    </row>
    <row r="65" spans="2:2">
      <c r="B65" s="77" t="s">
        <v>141</v>
      </c>
    </row>
    <row r="66" spans="2:2">
      <c r="B66" s="64"/>
    </row>
    <row r="67" spans="2:2">
      <c r="B67" s="64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13" style="2" customWidth="1"/>
  </cols>
  <sheetData>
    <row r="1" spans="1:12">
      <c r="A1" t="s">
        <v>63</v>
      </c>
    </row>
    <row r="3" spans="1:12" ht="51">
      <c r="A3" s="66" t="s">
        <v>64</v>
      </c>
      <c r="B3" s="66" t="s">
        <v>65</v>
      </c>
      <c r="C3" s="66" t="s">
        <v>66</v>
      </c>
      <c r="D3" s="66" t="s">
        <v>67</v>
      </c>
      <c r="E3" s="66" t="s">
        <v>68</v>
      </c>
      <c r="F3" s="66" t="s">
        <v>69</v>
      </c>
      <c r="G3" s="66" t="s">
        <v>70</v>
      </c>
      <c r="H3" s="66" t="s">
        <v>71</v>
      </c>
      <c r="I3" s="66" t="s">
        <v>72</v>
      </c>
      <c r="J3" s="66" t="s">
        <v>73</v>
      </c>
      <c r="K3" s="66" t="s">
        <v>74</v>
      </c>
      <c r="L3" s="66" t="s">
        <v>75</v>
      </c>
    </row>
    <row r="4" spans="1:12" ht="101.25">
      <c r="A4" s="67" t="s">
        <v>76</v>
      </c>
      <c r="B4" s="68" t="s">
        <v>77</v>
      </c>
      <c r="C4" s="68" t="s">
        <v>78</v>
      </c>
      <c r="D4" s="68" t="s">
        <v>79</v>
      </c>
      <c r="E4" s="68" t="s">
        <v>80</v>
      </c>
      <c r="F4" s="68" t="s">
        <v>81</v>
      </c>
      <c r="G4" s="68" t="s">
        <v>82</v>
      </c>
      <c r="H4" s="68" t="s">
        <v>83</v>
      </c>
      <c r="I4" s="68" t="s">
        <v>84</v>
      </c>
      <c r="J4" s="68" t="s">
        <v>84</v>
      </c>
      <c r="K4" s="68" t="s">
        <v>84</v>
      </c>
      <c r="L4" s="68" t="s">
        <v>85</v>
      </c>
    </row>
    <row r="5" spans="1:12">
      <c r="A5" s="69" t="s">
        <v>9</v>
      </c>
      <c r="B5" s="70">
        <v>167449</v>
      </c>
      <c r="C5" s="71">
        <v>182466</v>
      </c>
      <c r="D5" s="71">
        <v>177328</v>
      </c>
      <c r="E5" s="71">
        <v>158718</v>
      </c>
      <c r="F5" s="71">
        <v>176050</v>
      </c>
      <c r="G5" s="71">
        <v>177172</v>
      </c>
      <c r="H5" s="71">
        <v>164867</v>
      </c>
      <c r="I5" s="72">
        <v>172007</v>
      </c>
      <c r="J5" s="72">
        <v>7829</v>
      </c>
      <c r="K5" s="72">
        <v>4.5999999999999996</v>
      </c>
      <c r="L5" s="73" t="s">
        <v>86</v>
      </c>
    </row>
    <row r="6" spans="1:12">
      <c r="A6" s="69" t="s">
        <v>87</v>
      </c>
      <c r="B6" s="70">
        <v>73</v>
      </c>
      <c r="C6" s="71">
        <v>427</v>
      </c>
      <c r="D6" s="71">
        <v>28</v>
      </c>
      <c r="E6" s="71">
        <v>516</v>
      </c>
      <c r="F6" s="71">
        <v>67</v>
      </c>
      <c r="G6" s="71">
        <v>129</v>
      </c>
      <c r="H6" s="71">
        <v>440</v>
      </c>
      <c r="I6" s="72">
        <v>240</v>
      </c>
      <c r="J6" s="72">
        <v>195</v>
      </c>
      <c r="K6" s="72">
        <v>81.3</v>
      </c>
      <c r="L6" s="74" t="s">
        <v>88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style="2" customWidth="1"/>
    <col min="2" max="2" width="16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89</v>
      </c>
    </row>
    <row r="4" spans="1:8">
      <c r="A4" s="32" t="s">
        <v>90</v>
      </c>
      <c r="B4" s="32" t="s">
        <v>91</v>
      </c>
      <c r="C4" s="32" t="s">
        <v>92</v>
      </c>
      <c r="D4" s="32" t="s">
        <v>93</v>
      </c>
      <c r="E4" s="32" t="s">
        <v>94</v>
      </c>
      <c r="F4" s="32" t="s">
        <v>95</v>
      </c>
      <c r="G4" s="32" t="s">
        <v>96</v>
      </c>
      <c r="H4" s="32" t="s">
        <v>97</v>
      </c>
    </row>
    <row r="5" spans="1:8">
      <c r="A5" s="62">
        <v>0</v>
      </c>
      <c r="B5" s="62" t="s">
        <v>98</v>
      </c>
      <c r="C5" s="62" t="s">
        <v>99</v>
      </c>
      <c r="D5" s="62" t="s">
        <v>100</v>
      </c>
      <c r="E5" s="62" t="s">
        <v>10</v>
      </c>
      <c r="F5" s="62">
        <v>2</v>
      </c>
      <c r="G5" s="62">
        <v>145</v>
      </c>
      <c r="H5" s="62">
        <v>637.35173757899997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101</v>
      </c>
    </row>
    <row r="4" spans="1:12">
      <c r="A4" s="32" t="s">
        <v>90</v>
      </c>
      <c r="B4" s="32" t="s">
        <v>102</v>
      </c>
      <c r="C4" s="32" t="s">
        <v>103</v>
      </c>
      <c r="D4" s="32" t="s">
        <v>104</v>
      </c>
      <c r="E4" s="32" t="s">
        <v>105</v>
      </c>
      <c r="F4" s="32" t="s">
        <v>106</v>
      </c>
      <c r="G4" s="32" t="s">
        <v>94</v>
      </c>
      <c r="H4" s="32" t="s">
        <v>95</v>
      </c>
      <c r="I4" s="32" t="s">
        <v>107</v>
      </c>
      <c r="J4" s="32" t="s">
        <v>108</v>
      </c>
      <c r="K4" s="32" t="s">
        <v>96</v>
      </c>
      <c r="L4" s="32" t="s">
        <v>97</v>
      </c>
    </row>
    <row r="5" spans="1:12">
      <c r="A5" s="62">
        <v>0</v>
      </c>
      <c r="B5" s="62">
        <v>12</v>
      </c>
      <c r="C5" s="62" t="s">
        <v>109</v>
      </c>
      <c r="D5" s="62">
        <v>122</v>
      </c>
      <c r="E5" s="62" t="s">
        <v>16</v>
      </c>
      <c r="F5" s="62" t="s">
        <v>110</v>
      </c>
      <c r="G5" s="62" t="s">
        <v>111</v>
      </c>
      <c r="H5" s="62">
        <v>997</v>
      </c>
      <c r="I5" s="62">
        <v>994</v>
      </c>
      <c r="J5" s="62" t="s">
        <v>112</v>
      </c>
      <c r="K5" s="62">
        <v>42</v>
      </c>
      <c r="L5" s="62">
        <v>14.500872860699999</v>
      </c>
    </row>
    <row r="6" spans="1:12">
      <c r="A6" s="62">
        <v>1</v>
      </c>
      <c r="B6" s="62">
        <v>12</v>
      </c>
      <c r="C6" s="62" t="s">
        <v>109</v>
      </c>
      <c r="D6" s="62">
        <v>123</v>
      </c>
      <c r="E6" s="62" t="s">
        <v>17</v>
      </c>
      <c r="F6" s="62" t="s">
        <v>110</v>
      </c>
      <c r="G6" s="62" t="s">
        <v>111</v>
      </c>
      <c r="H6" s="62">
        <v>997</v>
      </c>
      <c r="I6" s="62">
        <v>994</v>
      </c>
      <c r="J6" s="62" t="s">
        <v>112</v>
      </c>
      <c r="K6" s="62">
        <v>18</v>
      </c>
      <c r="L6" s="62">
        <v>12.847361019399999</v>
      </c>
    </row>
    <row r="7" spans="1:12">
      <c r="A7" s="62">
        <v>2</v>
      </c>
      <c r="B7" s="62">
        <v>12</v>
      </c>
      <c r="C7" s="62" t="s">
        <v>109</v>
      </c>
      <c r="D7" s="62">
        <v>1251</v>
      </c>
      <c r="E7" s="62" t="s">
        <v>18</v>
      </c>
      <c r="F7" s="62" t="s">
        <v>110</v>
      </c>
      <c r="G7" s="62" t="s">
        <v>111</v>
      </c>
      <c r="H7" s="62">
        <v>997</v>
      </c>
      <c r="I7" s="62">
        <v>994</v>
      </c>
      <c r="J7" s="62" t="s">
        <v>112</v>
      </c>
      <c r="K7" s="62">
        <v>856</v>
      </c>
      <c r="L7" s="62">
        <v>1379.6509487200001</v>
      </c>
    </row>
    <row r="8" spans="1:12">
      <c r="A8" s="62">
        <v>3</v>
      </c>
      <c r="B8" s="62">
        <v>12</v>
      </c>
      <c r="C8" s="62" t="s">
        <v>109</v>
      </c>
      <c r="D8" s="62">
        <v>1263</v>
      </c>
      <c r="E8" s="62" t="s">
        <v>19</v>
      </c>
      <c r="F8" s="62" t="s">
        <v>110</v>
      </c>
      <c r="G8" s="62" t="s">
        <v>111</v>
      </c>
      <c r="H8" s="62">
        <v>997</v>
      </c>
      <c r="I8" s="62">
        <v>994</v>
      </c>
      <c r="J8" s="62" t="s">
        <v>112</v>
      </c>
      <c r="K8" s="62">
        <v>14</v>
      </c>
      <c r="L8" s="62">
        <v>7.2161293325000004</v>
      </c>
    </row>
    <row r="9" spans="1:12">
      <c r="A9" s="62">
        <v>4</v>
      </c>
      <c r="B9" s="62">
        <v>12</v>
      </c>
      <c r="C9" s="62" t="s">
        <v>109</v>
      </c>
      <c r="D9" s="62">
        <v>1264</v>
      </c>
      <c r="E9" s="62" t="s">
        <v>20</v>
      </c>
      <c r="F9" s="62" t="s">
        <v>110</v>
      </c>
      <c r="G9" s="62" t="s">
        <v>111</v>
      </c>
      <c r="H9" s="62">
        <v>997</v>
      </c>
      <c r="I9" s="62">
        <v>994</v>
      </c>
      <c r="J9" s="62" t="s">
        <v>112</v>
      </c>
      <c r="K9" s="62">
        <v>17</v>
      </c>
      <c r="L9" s="62">
        <v>6.4172712801999996</v>
      </c>
    </row>
    <row r="10" spans="1:12">
      <c r="A10" s="62">
        <v>5</v>
      </c>
      <c r="B10" s="62">
        <v>12</v>
      </c>
      <c r="C10" s="62" t="s">
        <v>109</v>
      </c>
      <c r="D10" s="62">
        <v>1279</v>
      </c>
      <c r="E10" s="62" t="s">
        <v>21</v>
      </c>
      <c r="F10" s="62" t="s">
        <v>110</v>
      </c>
      <c r="G10" s="62" t="s">
        <v>111</v>
      </c>
      <c r="H10" s="62">
        <v>997</v>
      </c>
      <c r="I10" s="62">
        <v>994</v>
      </c>
      <c r="J10" s="62" t="s">
        <v>112</v>
      </c>
      <c r="K10" s="62">
        <v>6</v>
      </c>
      <c r="L10" s="62">
        <v>66.3887853855</v>
      </c>
    </row>
    <row r="11" spans="1:12">
      <c r="A11" s="62">
        <v>6</v>
      </c>
      <c r="B11" s="62">
        <v>12</v>
      </c>
      <c r="C11" s="62" t="s">
        <v>109</v>
      </c>
      <c r="D11" s="62">
        <v>1280</v>
      </c>
      <c r="E11" s="62" t="s">
        <v>22</v>
      </c>
      <c r="F11" s="62" t="s">
        <v>110</v>
      </c>
      <c r="G11" s="62" t="s">
        <v>111</v>
      </c>
      <c r="H11" s="62">
        <v>997</v>
      </c>
      <c r="I11" s="62">
        <v>994</v>
      </c>
      <c r="J11" s="62" t="s">
        <v>112</v>
      </c>
      <c r="K11" s="62">
        <v>60</v>
      </c>
      <c r="L11" s="62">
        <v>28.232919503200002</v>
      </c>
    </row>
    <row r="12" spans="1:12">
      <c r="A12" s="62">
        <v>7</v>
      </c>
      <c r="B12" s="62">
        <v>11</v>
      </c>
      <c r="C12" s="62" t="s">
        <v>15</v>
      </c>
      <c r="D12" s="62">
        <v>997</v>
      </c>
      <c r="E12" s="62" t="s">
        <v>112</v>
      </c>
      <c r="F12" s="62" t="s">
        <v>110</v>
      </c>
      <c r="G12" s="62" t="s">
        <v>111</v>
      </c>
      <c r="H12" s="62">
        <v>997</v>
      </c>
      <c r="I12" s="62">
        <v>994</v>
      </c>
      <c r="J12" s="62" t="s">
        <v>112</v>
      </c>
      <c r="K12" s="62">
        <v>2937</v>
      </c>
      <c r="L12" s="62">
        <v>2137.3906171799999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2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113</v>
      </c>
    </row>
    <row r="4" spans="1:12">
      <c r="A4" s="32" t="s">
        <v>90</v>
      </c>
      <c r="B4" s="32" t="s">
        <v>102</v>
      </c>
      <c r="C4" s="32" t="s">
        <v>103</v>
      </c>
      <c r="D4" s="32" t="s">
        <v>104</v>
      </c>
      <c r="E4" s="32" t="s">
        <v>105</v>
      </c>
      <c r="F4" s="32" t="s">
        <v>106</v>
      </c>
      <c r="G4" s="32" t="s">
        <v>94</v>
      </c>
      <c r="H4" s="32" t="s">
        <v>95</v>
      </c>
      <c r="I4" s="32" t="s">
        <v>107</v>
      </c>
      <c r="J4" s="32" t="s">
        <v>108</v>
      </c>
      <c r="K4" s="32" t="s">
        <v>96</v>
      </c>
      <c r="L4" s="32" t="s">
        <v>97</v>
      </c>
    </row>
    <row r="5" spans="1:12">
      <c r="A5" s="62">
        <v>0</v>
      </c>
      <c r="B5" s="62">
        <v>12</v>
      </c>
      <c r="C5" s="62" t="s">
        <v>109</v>
      </c>
      <c r="D5" s="62">
        <v>1251</v>
      </c>
      <c r="E5" s="62" t="s">
        <v>18</v>
      </c>
      <c r="F5" s="62" t="s">
        <v>110</v>
      </c>
      <c r="G5" s="62" t="s">
        <v>111</v>
      </c>
      <c r="H5" s="62">
        <v>997</v>
      </c>
      <c r="I5" s="62">
        <v>994</v>
      </c>
      <c r="J5" s="62" t="s">
        <v>112</v>
      </c>
      <c r="K5" s="62">
        <v>1</v>
      </c>
      <c r="L5" s="62">
        <v>0.36380262699999999</v>
      </c>
    </row>
    <row r="6" spans="1:12">
      <c r="A6" s="62">
        <v>1</v>
      </c>
      <c r="B6" s="62">
        <v>11</v>
      </c>
      <c r="C6" s="62" t="s">
        <v>15</v>
      </c>
      <c r="D6" s="62">
        <v>997</v>
      </c>
      <c r="E6" s="62" t="s">
        <v>112</v>
      </c>
      <c r="F6" s="62" t="s">
        <v>110</v>
      </c>
      <c r="G6" s="62" t="s">
        <v>111</v>
      </c>
      <c r="H6" s="62">
        <v>997</v>
      </c>
      <c r="I6" s="62">
        <v>994</v>
      </c>
      <c r="J6" s="62" t="s">
        <v>112</v>
      </c>
      <c r="K6" s="62">
        <v>3</v>
      </c>
      <c r="L6" s="62">
        <v>0.57383065440000003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style="2" customWidth="1"/>
    <col min="2" max="3" width="10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114</v>
      </c>
    </row>
    <row r="4" spans="1:12">
      <c r="A4" s="32" t="s">
        <v>90</v>
      </c>
      <c r="B4" s="32" t="s">
        <v>102</v>
      </c>
      <c r="C4" s="32" t="s">
        <v>103</v>
      </c>
      <c r="D4" s="32" t="s">
        <v>104</v>
      </c>
      <c r="E4" s="32" t="s">
        <v>105</v>
      </c>
      <c r="F4" s="32" t="s">
        <v>106</v>
      </c>
      <c r="G4" s="32" t="s">
        <v>94</v>
      </c>
      <c r="H4" s="32" t="s">
        <v>95</v>
      </c>
      <c r="I4" s="32" t="s">
        <v>107</v>
      </c>
      <c r="J4" s="32" t="s">
        <v>108</v>
      </c>
      <c r="K4" s="32" t="s">
        <v>96</v>
      </c>
      <c r="L4" s="32" t="s">
        <v>97</v>
      </c>
    </row>
    <row r="5" spans="1:12">
      <c r="A5" s="62">
        <v>0</v>
      </c>
      <c r="B5" s="62">
        <v>213</v>
      </c>
      <c r="C5" s="62" t="s">
        <v>115</v>
      </c>
      <c r="D5" s="62">
        <v>2130</v>
      </c>
      <c r="E5" s="62" t="s">
        <v>24</v>
      </c>
      <c r="F5" s="62" t="s">
        <v>110</v>
      </c>
      <c r="G5" s="62" t="s">
        <v>112</v>
      </c>
      <c r="H5" s="62">
        <v>997</v>
      </c>
      <c r="I5" s="62">
        <v>994</v>
      </c>
      <c r="J5" s="62" t="s">
        <v>112</v>
      </c>
      <c r="K5" s="62">
        <v>1</v>
      </c>
      <c r="L5" s="62">
        <v>5.3515557119999997</v>
      </c>
    </row>
    <row r="6" spans="1:12">
      <c r="A6" s="62">
        <v>1</v>
      </c>
      <c r="B6" s="62">
        <v>213</v>
      </c>
      <c r="C6" s="62" t="s">
        <v>115</v>
      </c>
      <c r="D6" s="62">
        <v>21312</v>
      </c>
      <c r="E6" s="62" t="s">
        <v>25</v>
      </c>
      <c r="F6" s="62" t="s">
        <v>110</v>
      </c>
      <c r="G6" s="62" t="s">
        <v>112</v>
      </c>
      <c r="H6" s="62">
        <v>997</v>
      </c>
      <c r="I6" s="62">
        <v>994</v>
      </c>
      <c r="J6" s="62" t="s">
        <v>112</v>
      </c>
      <c r="K6" s="62">
        <v>2</v>
      </c>
      <c r="L6" s="62">
        <v>0.1036327787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1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116</v>
      </c>
    </row>
    <row r="4" spans="1:12">
      <c r="A4" s="32" t="s">
        <v>90</v>
      </c>
      <c r="B4" s="32" t="s">
        <v>102</v>
      </c>
      <c r="C4" s="32" t="s">
        <v>103</v>
      </c>
      <c r="D4" s="32" t="s">
        <v>104</v>
      </c>
      <c r="E4" s="32" t="s">
        <v>105</v>
      </c>
      <c r="F4" s="32" t="s">
        <v>106</v>
      </c>
      <c r="G4" s="32" t="s">
        <v>94</v>
      </c>
      <c r="H4" s="32" t="s">
        <v>95</v>
      </c>
      <c r="I4" s="32" t="s">
        <v>107</v>
      </c>
      <c r="J4" s="32" t="s">
        <v>108</v>
      </c>
      <c r="K4" s="32" t="s">
        <v>96</v>
      </c>
      <c r="L4" s="32" t="s">
        <v>117</v>
      </c>
    </row>
    <row r="5" spans="1:12">
      <c r="A5" s="62">
        <v>0</v>
      </c>
      <c r="B5" s="62">
        <v>211</v>
      </c>
      <c r="C5" s="62" t="s">
        <v>118</v>
      </c>
      <c r="D5" s="62">
        <v>2111</v>
      </c>
      <c r="E5" s="62" t="s">
        <v>27</v>
      </c>
      <c r="F5" s="62" t="s">
        <v>110</v>
      </c>
      <c r="G5" s="62" t="s">
        <v>112</v>
      </c>
      <c r="H5" s="62">
        <v>997</v>
      </c>
      <c r="I5" s="62">
        <v>994</v>
      </c>
      <c r="J5" s="62" t="s">
        <v>112</v>
      </c>
      <c r="K5" s="62">
        <v>50</v>
      </c>
      <c r="L5" s="62">
        <v>37.854669099100001</v>
      </c>
    </row>
    <row r="6" spans="1:12">
      <c r="A6" s="62">
        <v>1</v>
      </c>
      <c r="B6" s="62">
        <v>211</v>
      </c>
      <c r="C6" s="62" t="s">
        <v>118</v>
      </c>
      <c r="D6" s="62">
        <v>21120</v>
      </c>
      <c r="E6" s="62" t="s">
        <v>28</v>
      </c>
      <c r="F6" s="62" t="s">
        <v>110</v>
      </c>
      <c r="G6" s="62" t="s">
        <v>112</v>
      </c>
      <c r="H6" s="62">
        <v>997</v>
      </c>
      <c r="I6" s="62">
        <v>994</v>
      </c>
      <c r="J6" s="62" t="s">
        <v>112</v>
      </c>
      <c r="K6" s="62">
        <v>637</v>
      </c>
      <c r="L6" s="62">
        <v>143.427386176</v>
      </c>
    </row>
    <row r="7" spans="1:12">
      <c r="A7" s="62">
        <v>2</v>
      </c>
      <c r="B7" s="62">
        <v>211</v>
      </c>
      <c r="C7" s="62" t="s">
        <v>118</v>
      </c>
      <c r="D7" s="62">
        <v>21121</v>
      </c>
      <c r="E7" s="62" t="s">
        <v>29</v>
      </c>
      <c r="F7" s="62" t="s">
        <v>110</v>
      </c>
      <c r="G7" s="62" t="s">
        <v>112</v>
      </c>
      <c r="H7" s="62">
        <v>997</v>
      </c>
      <c r="I7" s="62">
        <v>994</v>
      </c>
      <c r="J7" s="62" t="s">
        <v>112</v>
      </c>
      <c r="K7" s="62">
        <v>666</v>
      </c>
      <c r="L7" s="62">
        <v>178.70156862900001</v>
      </c>
    </row>
    <row r="8" spans="1:12">
      <c r="A8" s="62">
        <v>3</v>
      </c>
      <c r="B8" s="62">
        <v>211</v>
      </c>
      <c r="C8" s="62" t="s">
        <v>118</v>
      </c>
      <c r="D8" s="62">
        <v>21122</v>
      </c>
      <c r="E8" s="62" t="s">
        <v>30</v>
      </c>
      <c r="F8" s="62" t="s">
        <v>110</v>
      </c>
      <c r="G8" s="62" t="s">
        <v>112</v>
      </c>
      <c r="H8" s="62">
        <v>997</v>
      </c>
      <c r="I8" s="62">
        <v>994</v>
      </c>
      <c r="J8" s="62" t="s">
        <v>112</v>
      </c>
      <c r="K8" s="62">
        <v>5939</v>
      </c>
      <c r="L8" s="62">
        <v>981.97753269199995</v>
      </c>
    </row>
    <row r="9" spans="1:12">
      <c r="A9" s="62">
        <v>4</v>
      </c>
      <c r="B9" s="62">
        <v>211</v>
      </c>
      <c r="C9" s="62" t="s">
        <v>118</v>
      </c>
      <c r="D9" s="62">
        <v>21124</v>
      </c>
      <c r="E9" s="62" t="s">
        <v>31</v>
      </c>
      <c r="F9" s="62" t="s">
        <v>110</v>
      </c>
      <c r="G9" s="62" t="s">
        <v>112</v>
      </c>
      <c r="H9" s="62">
        <v>997</v>
      </c>
      <c r="I9" s="62">
        <v>994</v>
      </c>
      <c r="J9" s="62" t="s">
        <v>112</v>
      </c>
      <c r="K9" s="62">
        <v>2972</v>
      </c>
      <c r="L9" s="62">
        <v>1298.8445686099999</v>
      </c>
    </row>
    <row r="10" spans="1:12">
      <c r="A10" s="62">
        <v>5</v>
      </c>
      <c r="B10" s="62">
        <v>212</v>
      </c>
      <c r="C10" s="62" t="s">
        <v>119</v>
      </c>
      <c r="D10" s="62">
        <v>2121</v>
      </c>
      <c r="E10" s="62" t="s">
        <v>32</v>
      </c>
      <c r="F10" s="62" t="s">
        <v>110</v>
      </c>
      <c r="G10" s="62" t="s">
        <v>112</v>
      </c>
      <c r="H10" s="62">
        <v>997</v>
      </c>
      <c r="I10" s="62">
        <v>994</v>
      </c>
      <c r="J10" s="62" t="s">
        <v>112</v>
      </c>
      <c r="K10" s="62">
        <v>224</v>
      </c>
      <c r="L10" s="62">
        <v>155.95994771700001</v>
      </c>
    </row>
    <row r="11" spans="1:12">
      <c r="A11" s="62">
        <v>6</v>
      </c>
      <c r="B11" s="62">
        <v>213</v>
      </c>
      <c r="C11" s="62" t="s">
        <v>115</v>
      </c>
      <c r="D11" s="62">
        <v>2130</v>
      </c>
      <c r="E11" s="62" t="s">
        <v>24</v>
      </c>
      <c r="F11" s="62" t="s">
        <v>110</v>
      </c>
      <c r="G11" s="62" t="s">
        <v>112</v>
      </c>
      <c r="H11" s="62">
        <v>997</v>
      </c>
      <c r="I11" s="62">
        <v>994</v>
      </c>
      <c r="J11" s="62" t="s">
        <v>112</v>
      </c>
      <c r="K11" s="62">
        <v>6</v>
      </c>
      <c r="L11" s="62">
        <v>2.3138249036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120</v>
      </c>
    </row>
    <row r="4" spans="1:12">
      <c r="A4" s="32" t="s">
        <v>90</v>
      </c>
      <c r="B4" s="32" t="s">
        <v>102</v>
      </c>
      <c r="C4" s="32" t="s">
        <v>103</v>
      </c>
      <c r="D4" s="32" t="s">
        <v>104</v>
      </c>
      <c r="E4" s="32" t="s">
        <v>105</v>
      </c>
      <c r="F4" s="32" t="s">
        <v>106</v>
      </c>
      <c r="G4" s="32" t="s">
        <v>94</v>
      </c>
      <c r="H4" s="32" t="s">
        <v>95</v>
      </c>
      <c r="I4" s="32" t="s">
        <v>107</v>
      </c>
      <c r="J4" s="32" t="s">
        <v>108</v>
      </c>
      <c r="K4" s="32" t="s">
        <v>96</v>
      </c>
      <c r="L4" s="32" t="s">
        <v>117</v>
      </c>
    </row>
    <row r="5" spans="1:12">
      <c r="A5" s="62">
        <v>0</v>
      </c>
      <c r="B5" s="62">
        <v>211</v>
      </c>
      <c r="C5" s="62" t="s">
        <v>118</v>
      </c>
      <c r="D5" s="62">
        <v>21120</v>
      </c>
      <c r="E5" s="62" t="s">
        <v>28</v>
      </c>
      <c r="F5" s="62" t="s">
        <v>110</v>
      </c>
      <c r="G5" s="62" t="s">
        <v>112</v>
      </c>
      <c r="H5" s="62">
        <v>997</v>
      </c>
      <c r="I5" s="62">
        <v>994</v>
      </c>
      <c r="J5" s="62" t="s">
        <v>112</v>
      </c>
      <c r="K5" s="62">
        <v>5</v>
      </c>
      <c r="L5" s="62">
        <v>0.43133363390000001</v>
      </c>
    </row>
    <row r="6" spans="1:12">
      <c r="A6" s="62">
        <v>1</v>
      </c>
      <c r="B6" s="62">
        <v>211</v>
      </c>
      <c r="C6" s="62" t="s">
        <v>118</v>
      </c>
      <c r="D6" s="62">
        <v>21121</v>
      </c>
      <c r="E6" s="62" t="s">
        <v>29</v>
      </c>
      <c r="F6" s="62" t="s">
        <v>110</v>
      </c>
      <c r="G6" s="62" t="s">
        <v>112</v>
      </c>
      <c r="H6" s="62">
        <v>997</v>
      </c>
      <c r="I6" s="62">
        <v>994</v>
      </c>
      <c r="J6" s="62" t="s">
        <v>112</v>
      </c>
      <c r="K6" s="62">
        <v>4</v>
      </c>
      <c r="L6" s="62">
        <v>0.35562002549999999</v>
      </c>
    </row>
    <row r="7" spans="1:12">
      <c r="A7" s="62">
        <v>2</v>
      </c>
      <c r="B7" s="62">
        <v>211</v>
      </c>
      <c r="C7" s="62" t="s">
        <v>118</v>
      </c>
      <c r="D7" s="62">
        <v>21122</v>
      </c>
      <c r="E7" s="62" t="s">
        <v>30</v>
      </c>
      <c r="F7" s="62" t="s">
        <v>110</v>
      </c>
      <c r="G7" s="62" t="s">
        <v>112</v>
      </c>
      <c r="H7" s="62">
        <v>997</v>
      </c>
      <c r="I7" s="62">
        <v>994</v>
      </c>
      <c r="J7" s="62" t="s">
        <v>112</v>
      </c>
      <c r="K7" s="62">
        <v>8</v>
      </c>
      <c r="L7" s="62">
        <v>1.7938356326</v>
      </c>
    </row>
    <row r="8" spans="1:12">
      <c r="A8" s="62">
        <v>3</v>
      </c>
      <c r="B8" s="62">
        <v>211</v>
      </c>
      <c r="C8" s="62" t="s">
        <v>118</v>
      </c>
      <c r="D8" s="62">
        <v>21124</v>
      </c>
      <c r="E8" s="62" t="s">
        <v>31</v>
      </c>
      <c r="F8" s="62" t="s">
        <v>110</v>
      </c>
      <c r="G8" s="62" t="s">
        <v>112</v>
      </c>
      <c r="H8" s="62">
        <v>997</v>
      </c>
      <c r="I8" s="62">
        <v>994</v>
      </c>
      <c r="J8" s="62" t="s">
        <v>112</v>
      </c>
      <c r="K8" s="62">
        <v>36</v>
      </c>
      <c r="L8" s="62">
        <v>6.2544970399000004</v>
      </c>
    </row>
    <row r="9" spans="1:12">
      <c r="A9" s="62">
        <v>4</v>
      </c>
      <c r="B9" s="62">
        <v>212</v>
      </c>
      <c r="C9" s="62" t="s">
        <v>119</v>
      </c>
      <c r="D9" s="62">
        <v>2121</v>
      </c>
      <c r="E9" s="62" t="s">
        <v>32</v>
      </c>
      <c r="F9" s="62" t="s">
        <v>110</v>
      </c>
      <c r="G9" s="62" t="s">
        <v>112</v>
      </c>
      <c r="H9" s="62">
        <v>997</v>
      </c>
      <c r="I9" s="62">
        <v>994</v>
      </c>
      <c r="J9" s="62" t="s">
        <v>112</v>
      </c>
      <c r="K9" s="62">
        <v>1</v>
      </c>
      <c r="L9" s="62">
        <v>9.1695289999999992E-3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121</v>
      </c>
    </row>
    <row r="4" spans="1:12">
      <c r="A4" s="32" t="s">
        <v>90</v>
      </c>
      <c r="B4" s="32" t="s">
        <v>102</v>
      </c>
      <c r="C4" s="32" t="s">
        <v>103</v>
      </c>
      <c r="D4" s="32" t="s">
        <v>104</v>
      </c>
      <c r="E4" s="32" t="s">
        <v>105</v>
      </c>
      <c r="F4" s="32" t="s">
        <v>106</v>
      </c>
      <c r="G4" s="32" t="s">
        <v>94</v>
      </c>
      <c r="H4" s="32" t="s">
        <v>95</v>
      </c>
      <c r="I4" s="32" t="s">
        <v>107</v>
      </c>
      <c r="J4" s="32" t="s">
        <v>108</v>
      </c>
      <c r="K4" s="32" t="s">
        <v>96</v>
      </c>
      <c r="L4" s="32" t="s">
        <v>97</v>
      </c>
    </row>
    <row r="5" spans="1:12">
      <c r="A5" s="62">
        <v>0</v>
      </c>
      <c r="B5" s="62">
        <v>215</v>
      </c>
      <c r="C5" s="62" t="s">
        <v>122</v>
      </c>
      <c r="D5" s="62">
        <v>21512</v>
      </c>
      <c r="E5" s="62" t="s">
        <v>34</v>
      </c>
      <c r="F5" s="62" t="s">
        <v>110</v>
      </c>
      <c r="G5" s="62" t="s">
        <v>112</v>
      </c>
      <c r="H5" s="62">
        <v>997</v>
      </c>
      <c r="I5" s="62">
        <v>994</v>
      </c>
      <c r="J5" s="62" t="s">
        <v>112</v>
      </c>
      <c r="K5" s="62">
        <v>7</v>
      </c>
      <c r="L5" s="62">
        <v>7.1870839781000004</v>
      </c>
    </row>
    <row r="6" spans="1:12">
      <c r="A6" s="62">
        <v>1</v>
      </c>
      <c r="B6" s="62">
        <v>23</v>
      </c>
      <c r="C6" s="62" t="s">
        <v>123</v>
      </c>
      <c r="D6" s="62">
        <v>2301</v>
      </c>
      <c r="E6" s="62" t="s">
        <v>35</v>
      </c>
      <c r="F6" s="62" t="s">
        <v>110</v>
      </c>
      <c r="G6" s="62" t="s">
        <v>112</v>
      </c>
      <c r="H6" s="62">
        <v>997</v>
      </c>
      <c r="I6" s="62">
        <v>994</v>
      </c>
      <c r="J6" s="62" t="s">
        <v>112</v>
      </c>
      <c r="K6" s="62">
        <v>5</v>
      </c>
      <c r="L6" s="62">
        <v>86.2462248601</v>
      </c>
    </row>
    <row r="7" spans="1:12">
      <c r="A7" s="62">
        <v>2</v>
      </c>
      <c r="B7" s="62">
        <v>23</v>
      </c>
      <c r="C7" s="62" t="s">
        <v>123</v>
      </c>
      <c r="D7" s="62">
        <v>2302</v>
      </c>
      <c r="E7" s="62" t="s">
        <v>36</v>
      </c>
      <c r="F7" s="62" t="s">
        <v>110</v>
      </c>
      <c r="G7" s="62" t="s">
        <v>112</v>
      </c>
      <c r="H7" s="62">
        <v>997</v>
      </c>
      <c r="I7" s="62">
        <v>994</v>
      </c>
      <c r="J7" s="62" t="s">
        <v>112</v>
      </c>
      <c r="K7" s="62">
        <v>12</v>
      </c>
      <c r="L7" s="62">
        <v>22.683612782099999</v>
      </c>
    </row>
    <row r="8" spans="1:12">
      <c r="A8" s="62">
        <v>3</v>
      </c>
      <c r="B8" s="62">
        <v>24</v>
      </c>
      <c r="C8" s="62" t="s">
        <v>124</v>
      </c>
      <c r="D8" s="62">
        <v>241</v>
      </c>
      <c r="E8" s="62" t="s">
        <v>37</v>
      </c>
      <c r="F8" s="62" t="s">
        <v>110</v>
      </c>
      <c r="G8" s="62" t="s">
        <v>112</v>
      </c>
      <c r="H8" s="62">
        <v>997</v>
      </c>
      <c r="I8" s="62">
        <v>994</v>
      </c>
      <c r="J8" s="62" t="s">
        <v>112</v>
      </c>
      <c r="K8" s="62">
        <v>371</v>
      </c>
      <c r="L8" s="62">
        <v>822.25409600800003</v>
      </c>
    </row>
    <row r="9" spans="1:12">
      <c r="A9" s="62">
        <v>4</v>
      </c>
      <c r="B9" s="62">
        <v>24</v>
      </c>
      <c r="C9" s="62" t="s">
        <v>124</v>
      </c>
      <c r="D9" s="62">
        <v>242</v>
      </c>
      <c r="E9" s="62" t="s">
        <v>38</v>
      </c>
      <c r="F9" s="62" t="s">
        <v>110</v>
      </c>
      <c r="G9" s="62" t="s">
        <v>112</v>
      </c>
      <c r="H9" s="62">
        <v>997</v>
      </c>
      <c r="I9" s="62">
        <v>994</v>
      </c>
      <c r="J9" s="62" t="s">
        <v>112</v>
      </c>
      <c r="K9" s="62">
        <v>17</v>
      </c>
      <c r="L9" s="62">
        <v>83.591943497200006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3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125</v>
      </c>
    </row>
    <row r="4" spans="1:12">
      <c r="A4" s="32" t="s">
        <v>90</v>
      </c>
      <c r="B4" s="32" t="s">
        <v>102</v>
      </c>
      <c r="C4" s="32" t="s">
        <v>103</v>
      </c>
      <c r="D4" s="32" t="s">
        <v>104</v>
      </c>
      <c r="E4" s="32" t="s">
        <v>105</v>
      </c>
      <c r="F4" s="32" t="s">
        <v>106</v>
      </c>
      <c r="G4" s="32" t="s">
        <v>94</v>
      </c>
      <c r="H4" s="32" t="s">
        <v>95</v>
      </c>
      <c r="I4" s="32" t="s">
        <v>107</v>
      </c>
      <c r="J4" s="32" t="s">
        <v>108</v>
      </c>
      <c r="K4" s="32" t="s">
        <v>96</v>
      </c>
      <c r="L4" s="32" t="s">
        <v>97</v>
      </c>
    </row>
    <row r="5" spans="1:12">
      <c r="A5" s="62">
        <v>0</v>
      </c>
      <c r="B5" s="62">
        <v>23</v>
      </c>
      <c r="C5" s="62" t="s">
        <v>123</v>
      </c>
      <c r="D5" s="62">
        <v>2301</v>
      </c>
      <c r="E5" s="62" t="s">
        <v>35</v>
      </c>
      <c r="F5" s="62" t="s">
        <v>110</v>
      </c>
      <c r="G5" s="62" t="s">
        <v>112</v>
      </c>
      <c r="H5" s="62">
        <v>997</v>
      </c>
      <c r="I5" s="62">
        <v>994</v>
      </c>
      <c r="J5" s="62" t="s">
        <v>112</v>
      </c>
      <c r="K5" s="62">
        <v>2</v>
      </c>
      <c r="L5" s="62">
        <v>3.21524243</v>
      </c>
    </row>
    <row r="6" spans="1:12">
      <c r="A6" s="62">
        <v>1</v>
      </c>
      <c r="B6" s="62">
        <v>24</v>
      </c>
      <c r="C6" s="62" t="s">
        <v>124</v>
      </c>
      <c r="D6" s="62">
        <v>241</v>
      </c>
      <c r="E6" s="62" t="s">
        <v>37</v>
      </c>
      <c r="F6" s="62" t="s">
        <v>110</v>
      </c>
      <c r="G6" s="62" t="s">
        <v>112</v>
      </c>
      <c r="H6" s="62">
        <v>997</v>
      </c>
      <c r="I6" s="62">
        <v>994</v>
      </c>
      <c r="J6" s="62" t="s">
        <v>112</v>
      </c>
      <c r="K6" s="62">
        <v>2</v>
      </c>
      <c r="L6" s="62">
        <v>0.33431618359999998</v>
      </c>
    </row>
    <row r="7" spans="1:12">
      <c r="A7" s="62">
        <v>2</v>
      </c>
      <c r="B7" s="62">
        <v>24</v>
      </c>
      <c r="C7" s="62" t="s">
        <v>124</v>
      </c>
      <c r="D7" s="62">
        <v>242</v>
      </c>
      <c r="E7" s="62" t="s">
        <v>38</v>
      </c>
      <c r="F7" s="62" t="s">
        <v>110</v>
      </c>
      <c r="G7" s="62" t="s">
        <v>112</v>
      </c>
      <c r="H7" s="62">
        <v>997</v>
      </c>
      <c r="I7" s="62">
        <v>994</v>
      </c>
      <c r="J7" s="62" t="s">
        <v>112</v>
      </c>
      <c r="K7" s="62">
        <v>3</v>
      </c>
      <c r="L7" s="62">
        <v>5.9212844460999996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126</v>
      </c>
    </row>
    <row r="4" spans="1:12">
      <c r="A4" s="32" t="s">
        <v>90</v>
      </c>
      <c r="B4" s="32" t="s">
        <v>102</v>
      </c>
      <c r="C4" s="32" t="s">
        <v>103</v>
      </c>
      <c r="D4" s="32" t="s">
        <v>104</v>
      </c>
      <c r="E4" s="32" t="s">
        <v>105</v>
      </c>
      <c r="F4" s="32" t="s">
        <v>106</v>
      </c>
      <c r="G4" s="32" t="s">
        <v>94</v>
      </c>
      <c r="H4" s="32" t="s">
        <v>95</v>
      </c>
      <c r="I4" s="32" t="s">
        <v>107</v>
      </c>
      <c r="J4" s="32" t="s">
        <v>108</v>
      </c>
      <c r="K4" s="32" t="s">
        <v>96</v>
      </c>
      <c r="L4" s="32" t="s">
        <v>117</v>
      </c>
    </row>
    <row r="5" spans="1:12">
      <c r="A5" s="62">
        <v>0</v>
      </c>
      <c r="B5" s="62">
        <v>215</v>
      </c>
      <c r="C5" s="62" t="s">
        <v>122</v>
      </c>
      <c r="D5" s="62">
        <v>2152</v>
      </c>
      <c r="E5" s="62" t="s">
        <v>41</v>
      </c>
      <c r="F5" s="62" t="s">
        <v>110</v>
      </c>
      <c r="G5" s="62" t="s">
        <v>112</v>
      </c>
      <c r="H5" s="62">
        <v>997</v>
      </c>
      <c r="I5" s="62">
        <v>994</v>
      </c>
      <c r="J5" s="62" t="s">
        <v>112</v>
      </c>
      <c r="K5" s="62">
        <v>5</v>
      </c>
      <c r="L5" s="62">
        <v>0.1400375345</v>
      </c>
    </row>
    <row r="6" spans="1:12">
      <c r="A6" s="62">
        <v>1</v>
      </c>
      <c r="B6" s="62">
        <v>22</v>
      </c>
      <c r="C6" s="62" t="s">
        <v>127</v>
      </c>
      <c r="D6" s="62">
        <v>221</v>
      </c>
      <c r="E6" s="62" t="s">
        <v>39</v>
      </c>
      <c r="F6" s="62" t="s">
        <v>110</v>
      </c>
      <c r="G6" s="62" t="s">
        <v>112</v>
      </c>
      <c r="H6" s="62">
        <v>997</v>
      </c>
      <c r="I6" s="62">
        <v>994</v>
      </c>
      <c r="J6" s="62" t="s">
        <v>112</v>
      </c>
      <c r="K6" s="62">
        <v>136</v>
      </c>
      <c r="L6" s="62">
        <v>388.38865214499998</v>
      </c>
    </row>
    <row r="7" spans="1:12">
      <c r="A7" s="62">
        <v>2</v>
      </c>
      <c r="B7" s="62">
        <v>22</v>
      </c>
      <c r="C7" s="62" t="s">
        <v>127</v>
      </c>
      <c r="D7" s="62">
        <v>222</v>
      </c>
      <c r="E7" s="62" t="s">
        <v>40</v>
      </c>
      <c r="F7" s="62" t="s">
        <v>110</v>
      </c>
      <c r="G7" s="62" t="s">
        <v>112</v>
      </c>
      <c r="H7" s="62">
        <v>997</v>
      </c>
      <c r="I7" s="62">
        <v>994</v>
      </c>
      <c r="J7" s="62" t="s">
        <v>112</v>
      </c>
      <c r="K7" s="62">
        <v>17</v>
      </c>
      <c r="L7" s="62">
        <v>13.6850725839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128</v>
      </c>
    </row>
    <row r="4" spans="1:12">
      <c r="A4" s="32" t="s">
        <v>90</v>
      </c>
      <c r="B4" s="32" t="s">
        <v>102</v>
      </c>
      <c r="C4" s="32" t="s">
        <v>103</v>
      </c>
      <c r="D4" s="32" t="s">
        <v>104</v>
      </c>
      <c r="E4" s="32" t="s">
        <v>105</v>
      </c>
      <c r="F4" s="32" t="s">
        <v>106</v>
      </c>
      <c r="G4" s="32" t="s">
        <v>94</v>
      </c>
      <c r="H4" s="32" t="s">
        <v>95</v>
      </c>
      <c r="I4" s="32" t="s">
        <v>107</v>
      </c>
      <c r="J4" s="32" t="s">
        <v>108</v>
      </c>
      <c r="K4" s="32" t="s">
        <v>96</v>
      </c>
      <c r="L4" s="32" t="s">
        <v>117</v>
      </c>
    </row>
    <row r="5" spans="1:12">
      <c r="A5" s="62">
        <v>0</v>
      </c>
      <c r="B5" s="62">
        <v>22</v>
      </c>
      <c r="C5" s="62" t="s">
        <v>127</v>
      </c>
      <c r="D5" s="62">
        <v>221</v>
      </c>
      <c r="E5" s="62" t="s">
        <v>39</v>
      </c>
      <c r="F5" s="62" t="s">
        <v>110</v>
      </c>
      <c r="G5" s="62" t="s">
        <v>112</v>
      </c>
      <c r="H5" s="62">
        <v>997</v>
      </c>
      <c r="I5" s="62">
        <v>994</v>
      </c>
      <c r="J5" s="62" t="s">
        <v>112</v>
      </c>
      <c r="K5" s="62">
        <v>15</v>
      </c>
      <c r="L5" s="62">
        <v>5.2265605007999998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1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34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129</v>
      </c>
    </row>
    <row r="4" spans="1:12">
      <c r="A4" s="32" t="s">
        <v>90</v>
      </c>
      <c r="B4" s="32" t="s">
        <v>102</v>
      </c>
      <c r="C4" s="32" t="s">
        <v>103</v>
      </c>
      <c r="D4" s="32" t="s">
        <v>104</v>
      </c>
      <c r="E4" s="32" t="s">
        <v>105</v>
      </c>
      <c r="F4" s="32" t="s">
        <v>106</v>
      </c>
      <c r="G4" s="32" t="s">
        <v>94</v>
      </c>
      <c r="H4" s="32" t="s">
        <v>95</v>
      </c>
      <c r="I4" s="32" t="s">
        <v>107</v>
      </c>
      <c r="J4" s="32" t="s">
        <v>108</v>
      </c>
      <c r="K4" s="32" t="s">
        <v>96</v>
      </c>
      <c r="L4" s="32" t="s">
        <v>97</v>
      </c>
    </row>
    <row r="5" spans="1:12">
      <c r="A5" s="62">
        <v>0</v>
      </c>
      <c r="B5" s="62">
        <v>2</v>
      </c>
      <c r="C5" s="62" t="s">
        <v>130</v>
      </c>
      <c r="D5" s="62">
        <v>21</v>
      </c>
      <c r="E5" s="62" t="s">
        <v>43</v>
      </c>
      <c r="F5" s="62" t="s">
        <v>131</v>
      </c>
      <c r="G5" s="62" t="s">
        <v>112</v>
      </c>
      <c r="H5" s="62">
        <v>997</v>
      </c>
      <c r="I5" s="62">
        <v>992</v>
      </c>
      <c r="J5" s="62" t="s">
        <v>112</v>
      </c>
      <c r="K5" s="62">
        <v>11</v>
      </c>
      <c r="L5" s="62">
        <v>48718.8567521</v>
      </c>
    </row>
    <row r="6" spans="1:12">
      <c r="A6" s="62">
        <v>1</v>
      </c>
      <c r="B6" s="62">
        <v>2</v>
      </c>
      <c r="C6" s="62" t="s">
        <v>130</v>
      </c>
      <c r="D6" s="62">
        <v>22</v>
      </c>
      <c r="E6" s="62" t="s">
        <v>132</v>
      </c>
      <c r="F6" s="62" t="s">
        <v>131</v>
      </c>
      <c r="G6" s="62" t="s">
        <v>112</v>
      </c>
      <c r="H6" s="62">
        <v>997</v>
      </c>
      <c r="I6" s="62">
        <v>992</v>
      </c>
      <c r="J6" s="62" t="s">
        <v>112</v>
      </c>
      <c r="K6" s="62">
        <v>1</v>
      </c>
      <c r="L6" s="62">
        <v>281.671022042</v>
      </c>
    </row>
    <row r="7" spans="1:12">
      <c r="A7" s="62">
        <v>2</v>
      </c>
      <c r="B7" s="62">
        <v>2</v>
      </c>
      <c r="C7" s="62" t="s">
        <v>130</v>
      </c>
      <c r="D7" s="62">
        <v>23</v>
      </c>
      <c r="E7" s="62" t="s">
        <v>133</v>
      </c>
      <c r="F7" s="62" t="s">
        <v>131</v>
      </c>
      <c r="G7" s="62" t="s">
        <v>112</v>
      </c>
      <c r="H7" s="62">
        <v>997</v>
      </c>
      <c r="I7" s="62">
        <v>992</v>
      </c>
      <c r="J7" s="62" t="s">
        <v>112</v>
      </c>
      <c r="K7" s="62">
        <v>1</v>
      </c>
      <c r="L7" s="62">
        <v>87.518958804099995</v>
      </c>
    </row>
    <row r="8" spans="1:12">
      <c r="A8" s="62">
        <v>3</v>
      </c>
      <c r="B8" s="62">
        <v>2</v>
      </c>
      <c r="C8" s="62" t="s">
        <v>130</v>
      </c>
      <c r="D8" s="62">
        <v>24</v>
      </c>
      <c r="E8" s="62" t="s">
        <v>134</v>
      </c>
      <c r="F8" s="62" t="s">
        <v>131</v>
      </c>
      <c r="G8" s="62" t="s">
        <v>112</v>
      </c>
      <c r="H8" s="62">
        <v>997</v>
      </c>
      <c r="I8" s="62">
        <v>992</v>
      </c>
      <c r="J8" s="62" t="s">
        <v>112</v>
      </c>
      <c r="K8" s="62">
        <v>37</v>
      </c>
      <c r="L8" s="62">
        <v>9615.6637251499997</v>
      </c>
    </row>
    <row r="9" spans="1:12">
      <c r="A9" s="62">
        <v>4</v>
      </c>
      <c r="B9" s="62">
        <v>3</v>
      </c>
      <c r="C9" s="62" t="s">
        <v>135</v>
      </c>
      <c r="D9" s="62">
        <v>31</v>
      </c>
      <c r="E9" s="62" t="s">
        <v>136</v>
      </c>
      <c r="F9" s="62" t="s">
        <v>131</v>
      </c>
      <c r="G9" s="62" t="s">
        <v>112</v>
      </c>
      <c r="H9" s="62">
        <v>997</v>
      </c>
      <c r="I9" s="62">
        <v>992</v>
      </c>
      <c r="J9" s="62" t="s">
        <v>112</v>
      </c>
      <c r="K9" s="62">
        <v>2</v>
      </c>
      <c r="L9" s="62">
        <v>91.474079703599998</v>
      </c>
    </row>
    <row r="10" spans="1:12">
      <c r="A10" s="62">
        <v>5</v>
      </c>
      <c r="B10" s="62">
        <v>4</v>
      </c>
      <c r="C10" s="62" t="s">
        <v>137</v>
      </c>
      <c r="D10" s="62">
        <v>41</v>
      </c>
      <c r="E10" s="62" t="s">
        <v>138</v>
      </c>
      <c r="F10" s="62" t="s">
        <v>131</v>
      </c>
      <c r="G10" s="62" t="s">
        <v>112</v>
      </c>
      <c r="H10" s="62">
        <v>997</v>
      </c>
      <c r="I10" s="62">
        <v>992</v>
      </c>
      <c r="J10" s="62" t="s">
        <v>112</v>
      </c>
      <c r="K10" s="62">
        <v>6</v>
      </c>
      <c r="L10" s="62">
        <v>376.52892370500001</v>
      </c>
    </row>
    <row r="11" spans="1:12">
      <c r="A11" s="62">
        <v>6</v>
      </c>
      <c r="B11" s="62">
        <v>998</v>
      </c>
      <c r="C11" s="62" t="s">
        <v>45</v>
      </c>
      <c r="D11" s="62">
        <v>998</v>
      </c>
      <c r="E11" s="62" t="s">
        <v>45</v>
      </c>
      <c r="F11" s="62" t="s">
        <v>131</v>
      </c>
      <c r="G11" s="62" t="s">
        <v>112</v>
      </c>
      <c r="H11" s="62">
        <v>997</v>
      </c>
      <c r="I11" s="62">
        <v>992</v>
      </c>
      <c r="J11" s="62" t="s">
        <v>112</v>
      </c>
      <c r="K11" s="62">
        <v>63</v>
      </c>
      <c r="L11" s="62">
        <v>4374.3100249199997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34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139</v>
      </c>
    </row>
    <row r="4" spans="1:12">
      <c r="A4" s="32" t="s">
        <v>90</v>
      </c>
      <c r="B4" s="32" t="s">
        <v>102</v>
      </c>
      <c r="C4" s="32" t="s">
        <v>103</v>
      </c>
      <c r="D4" s="32" t="s">
        <v>104</v>
      </c>
      <c r="E4" s="32" t="s">
        <v>105</v>
      </c>
      <c r="F4" s="32" t="s">
        <v>106</v>
      </c>
      <c r="G4" s="32" t="s">
        <v>94</v>
      </c>
      <c r="H4" s="32" t="s">
        <v>95</v>
      </c>
      <c r="I4" s="32" t="s">
        <v>107</v>
      </c>
      <c r="J4" s="32" t="s">
        <v>108</v>
      </c>
      <c r="K4" s="32" t="s">
        <v>96</v>
      </c>
      <c r="L4" s="32" t="s">
        <v>97</v>
      </c>
    </row>
    <row r="5" spans="1:12">
      <c r="A5" s="62">
        <v>0</v>
      </c>
      <c r="B5" s="62">
        <v>2</v>
      </c>
      <c r="C5" s="62" t="s">
        <v>130</v>
      </c>
      <c r="D5" s="62">
        <v>21</v>
      </c>
      <c r="E5" s="62" t="s">
        <v>43</v>
      </c>
      <c r="F5" s="62" t="s">
        <v>131</v>
      </c>
      <c r="G5" s="62" t="s">
        <v>112</v>
      </c>
      <c r="H5" s="62">
        <v>997</v>
      </c>
      <c r="I5" s="62">
        <v>992</v>
      </c>
      <c r="J5" s="62" t="s">
        <v>112</v>
      </c>
      <c r="K5" s="62">
        <v>2</v>
      </c>
      <c r="L5" s="62">
        <v>586.88744145400005</v>
      </c>
    </row>
    <row r="6" spans="1:12">
      <c r="A6" s="62">
        <v>1</v>
      </c>
      <c r="B6" s="62">
        <v>2</v>
      </c>
      <c r="C6" s="62" t="s">
        <v>130</v>
      </c>
      <c r="D6" s="62">
        <v>24</v>
      </c>
      <c r="E6" s="62" t="s">
        <v>134</v>
      </c>
      <c r="F6" s="62" t="s">
        <v>131</v>
      </c>
      <c r="G6" s="62" t="s">
        <v>112</v>
      </c>
      <c r="H6" s="62">
        <v>997</v>
      </c>
      <c r="I6" s="62">
        <v>992</v>
      </c>
      <c r="J6" s="62" t="s">
        <v>112</v>
      </c>
      <c r="K6" s="62">
        <v>10</v>
      </c>
      <c r="L6" s="62">
        <v>28.772730025800001</v>
      </c>
    </row>
    <row r="7" spans="1:12">
      <c r="A7" s="62">
        <v>2</v>
      </c>
      <c r="B7" s="62">
        <v>3</v>
      </c>
      <c r="C7" s="62" t="s">
        <v>135</v>
      </c>
      <c r="D7" s="62">
        <v>31</v>
      </c>
      <c r="E7" s="62" t="s">
        <v>136</v>
      </c>
      <c r="F7" s="62" t="s">
        <v>131</v>
      </c>
      <c r="G7" s="62" t="s">
        <v>112</v>
      </c>
      <c r="H7" s="62">
        <v>997</v>
      </c>
      <c r="I7" s="62">
        <v>992</v>
      </c>
      <c r="J7" s="62" t="s">
        <v>112</v>
      </c>
      <c r="K7" s="62">
        <v>1</v>
      </c>
      <c r="L7" s="62">
        <v>4.3251159873000002</v>
      </c>
    </row>
    <row r="8" spans="1:12">
      <c r="A8" s="62">
        <v>3</v>
      </c>
      <c r="B8" s="62">
        <v>4</v>
      </c>
      <c r="C8" s="62" t="s">
        <v>137</v>
      </c>
      <c r="D8" s="62">
        <v>41</v>
      </c>
      <c r="E8" s="62" t="s">
        <v>138</v>
      </c>
      <c r="F8" s="62" t="s">
        <v>131</v>
      </c>
      <c r="G8" s="62" t="s">
        <v>112</v>
      </c>
      <c r="H8" s="62">
        <v>997</v>
      </c>
      <c r="I8" s="62">
        <v>992</v>
      </c>
      <c r="J8" s="62" t="s">
        <v>112</v>
      </c>
      <c r="K8" s="62">
        <v>2</v>
      </c>
      <c r="L8" s="62">
        <v>5.6007357224999996</v>
      </c>
    </row>
    <row r="9" spans="1:12">
      <c r="A9" s="62">
        <v>4</v>
      </c>
      <c r="B9" s="62">
        <v>998</v>
      </c>
      <c r="C9" s="62" t="s">
        <v>45</v>
      </c>
      <c r="D9" s="62">
        <v>998</v>
      </c>
      <c r="E9" s="62" t="s">
        <v>45</v>
      </c>
      <c r="F9" s="62" t="s">
        <v>131</v>
      </c>
      <c r="G9" s="62" t="s">
        <v>112</v>
      </c>
      <c r="H9" s="62">
        <v>997</v>
      </c>
      <c r="I9" s="62">
        <v>992</v>
      </c>
      <c r="J9" s="62" t="s">
        <v>112</v>
      </c>
      <c r="K9" s="62">
        <v>4</v>
      </c>
      <c r="L9" s="62">
        <v>11.7657145047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Precious Annie Lopez | GAF AG</cp:lastModifiedBy>
  <cp:lastPrinted>2020-10-14T12:56:37Z</cp:lastPrinted>
  <dcterms:created xsi:type="dcterms:W3CDTF">2017-04-13T10:25:13Z</dcterms:created>
  <dcterms:modified xsi:type="dcterms:W3CDTF">2024-10-23T08:31:32Z</dcterms:modified>
</cp:coreProperties>
</file>