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771-AOI-06-CADELBOSCO\03MAPS\output\EMSR771\AOI06\DEL_MONIT03\EMSR771_AOI06_DEL_MONIT03_v1\"/>
    </mc:Choice>
  </mc:AlternateContent>
  <xr:revisionPtr revIDLastSave="0" documentId="13_ncr:1_{4C264423-ABF9-4037-9D56-A10CBF6BAE1A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P_v1_aoi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9" i="2" l="1"/>
  <c r="B88" i="2"/>
  <c r="B87" i="2"/>
  <c r="B85" i="2"/>
  <c r="B69" i="2"/>
  <c r="B68" i="2"/>
</calcChain>
</file>

<file path=xl/sharedStrings.xml><?xml version="1.0" encoding="utf-8"?>
<sst xmlns="http://schemas.openxmlformats.org/spreadsheetml/2006/main" count="664" uniqueCount="163">
  <si>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</si>
  <si>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</si>
  <si>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</si>
  <si>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</si>
  <si>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</si>
  <si>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06 Reggio Emilia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</si>
  <si>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</si>
  <si>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</si>
  <si>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</si>
  <si>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</si>
  <si>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</si>
  <si>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</si>
  <si>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</si>
  <si>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</si>
  <si>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</si>
  <si>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NA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</si>
  <si>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</si>
  <si>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</si>
  <si>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</si>
  <si>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</si>
  <si>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</si>
  <si>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</si>
  <si>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</si>
  <si>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</si>
  <si>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</si>
  <si>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No.</t>
  </si>
  <si>
    <t>Administrative</t>
  </si>
  <si>
    <t>Institutional</t>
  </si>
  <si>
    <t>Police station</t>
  </si>
  <si>
    <t>Fire station</t>
  </si>
  <si>
    <t>Reservoirs, silos and warehouses</t>
  </si>
  <si>
    <t>Public entertainment buildings</t>
  </si>
  <si>
    <t>Museums and libraries</t>
  </si>
  <si>
    <t>Non-residential farm buildings</t>
  </si>
  <si>
    <t>Buildings used as places of worship and for religious activities</t>
  </si>
  <si>
    <t>Historic or protected monuments</t>
  </si>
  <si>
    <t>Other buildings not elsewhere classified</t>
  </si>
  <si>
    <t>Hotel buildings</t>
  </si>
  <si>
    <t>Communication buildings, stations, terminals and associated buildings</t>
  </si>
  <si>
    <t>Garage buildings</t>
  </si>
  <si>
    <t>Unclassified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</si>
  <si>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</si>
  <si>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</si>
  <si>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</si>
  <si>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</si>
  <si>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</si>
  <si>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</si>
  <si>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</si>
  <si>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</si>
  <si>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</si>
  <si>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</si>
  <si>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</si>
  <si>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</si>
  <si>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</si>
  <si>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</si>
  <si>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</si>
  <si>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</si>
  <si>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</si>
  <si>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</si>
  <si>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</si>
  <si>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</si>
  <si>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</si>
  <si>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 xml:space="preserve">Pastures </t>
  </si>
  <si>
    <t>Other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</si>
  <si>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</si>
  <si>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</si>
  <si>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</si>
  <si>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</si>
  <si>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</si>
  <si>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</si>
  <si>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</si>
  <si>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</si>
  <si>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</si>
  <si>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</si>
  <si>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</si>
  <si>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</si>
  <si>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</si>
  <si>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</si>
  <si>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</si>
  <si>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</si>
  <si>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</si>
  <si>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</si>
  <si>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</si>
  <si>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>AOI: 06 Reggio Emilia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</si>
  <si>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</si>
  <si>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</si>
  <si>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</si>
  <si>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</si>
  <si>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</si>
  <si>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</si>
  <si>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</si>
  <si>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</si>
  <si>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</si>
  <si>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</si>
  <si>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</si>
  <si>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</si>
  <si>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</si>
  <si>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</si>
  <si>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</si>
  <si>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</si>
  <si>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</si>
  <si>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</si>
  <si>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</si>
  <si>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</si>
  <si>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</si>
  <si>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</si>
  <si>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</si>
  <si>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</si>
  <si>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</si>
  <si>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</si>
  <si>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</si>
  <si>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</si>
  <si>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</si>
  <si>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</si>
  <si>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</si>
  <si>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</si>
  <si>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</si>
  <si>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</si>
  <si>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</si>
  <si>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</si>
  <si>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</si>
  <si>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</si>
  <si>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</si>
  <si>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</si>
  <si>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</si>
  <si>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</si>
  <si>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</si>
  <si>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</si>
  <si>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</si>
  <si>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</si>
  <si>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</si>
  <si>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</si>
  <si>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</si>
  <si>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</si>
  <si>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</si>
  <si>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</si>
  <si>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_builtUpP_v1_aoi</t>
  </si>
  <si>
    <t>Count</t>
  </si>
  <si>
    <t>Building point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</si>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</sst>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102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101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00"/>
  <sheetViews>
    <sheetView showGridLines="0" tabSelected="1" topLeftCell="A81" zoomScale="145" zoomScaleNormal="145" workbookViewId="0">
      <selection activeCell="C96" sqref="C96"/>
    </sheetView>
  </sheetViews>
  <sheetFormatPr baseColWidth="10"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9" t="s">
        <v>7</v>
      </c>
      <c r="D4" s="80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52.121141909599999</v>
      </c>
    </row>
    <row r="6" spans="1:11">
      <c r="B6" s="33" t="s">
        <v>12</v>
      </c>
      <c r="C6" s="33"/>
      <c r="D6" s="34" t="s">
        <v>11</v>
      </c>
      <c r="E6" s="33"/>
      <c r="F6" s="35">
        <v>1395.61301374</v>
      </c>
    </row>
    <row r="7" spans="1:11">
      <c r="B7" s="23" t="s">
        <v>13</v>
      </c>
      <c r="C7" s="27" t="s">
        <v>14</v>
      </c>
      <c r="D7" s="28"/>
      <c r="E7" s="64" t="s">
        <v>15</v>
      </c>
      <c r="F7" s="63">
        <v>220000</v>
      </c>
      <c r="G7" s="2"/>
      <c r="H7" s="2"/>
      <c r="I7" s="3"/>
      <c r="J7" s="3"/>
      <c r="K7" s="6"/>
    </row>
    <row r="8" spans="1:11">
      <c r="B8" s="36" t="s">
        <v>16</v>
      </c>
      <c r="C8" s="40" t="s">
        <v>17</v>
      </c>
      <c r="D8" s="37" t="s">
        <v>11</v>
      </c>
      <c r="E8" s="41">
        <v>0</v>
      </c>
      <c r="F8" s="41">
        <v>2140.8327770599999</v>
      </c>
      <c r="G8" s="2"/>
      <c r="H8" s="2"/>
      <c r="I8" s="8"/>
      <c r="J8" s="7"/>
      <c r="K8" s="9"/>
    </row>
    <row r="9" spans="1:11">
      <c r="B9" s="42"/>
      <c r="C9" s="43" t="s">
        <v>18</v>
      </c>
      <c r="D9" s="44" t="s">
        <v>11</v>
      </c>
      <c r="E9" s="45">
        <v>0</v>
      </c>
      <c r="F9" s="45">
        <v>51.218641589500002</v>
      </c>
      <c r="G9" s="2"/>
      <c r="H9" s="2"/>
      <c r="I9" s="8"/>
      <c r="J9" s="7"/>
      <c r="K9" s="9"/>
    </row>
    <row r="10" spans="1:11">
      <c r="B10" s="42"/>
      <c r="C10" s="43" t="s">
        <v>19</v>
      </c>
      <c r="D10" s="44" t="s">
        <v>11</v>
      </c>
      <c r="E10" s="45">
        <v>0</v>
      </c>
      <c r="F10" s="45">
        <v>3.1005990871</v>
      </c>
      <c r="G10" s="2"/>
      <c r="H10" s="2"/>
      <c r="I10" s="2"/>
      <c r="J10" s="7"/>
      <c r="K10" s="9"/>
    </row>
    <row r="11" spans="1:11">
      <c r="B11" s="42"/>
      <c r="C11" s="43" t="s">
        <v>20</v>
      </c>
      <c r="D11" s="44" t="s">
        <v>11</v>
      </c>
      <c r="E11" s="45">
        <v>0</v>
      </c>
      <c r="F11" s="45">
        <v>1340.1756617999999</v>
      </c>
      <c r="G11" s="2"/>
      <c r="H11" s="2"/>
      <c r="I11" s="2"/>
      <c r="J11" s="7"/>
      <c r="K11" s="10"/>
    </row>
    <row r="12" spans="1:11">
      <c r="B12" s="42"/>
      <c r="C12" s="43" t="s">
        <v>21</v>
      </c>
      <c r="D12" s="44" t="s">
        <v>11</v>
      </c>
      <c r="E12" s="45">
        <v>0</v>
      </c>
      <c r="F12" s="45">
        <v>56.424707763800001</v>
      </c>
      <c r="G12" s="2"/>
      <c r="H12" s="2"/>
      <c r="I12" s="2"/>
      <c r="J12" s="7"/>
      <c r="K12" s="10"/>
    </row>
    <row r="13" spans="1:11">
      <c r="B13" s="42"/>
      <c r="C13" s="43" t="s">
        <v>22</v>
      </c>
      <c r="D13" s="44" t="s">
        <v>11</v>
      </c>
      <c r="E13" s="45">
        <v>0</v>
      </c>
      <c r="F13" s="45">
        <v>11.7855959394</v>
      </c>
    </row>
    <row r="14" spans="1:11">
      <c r="B14" s="42"/>
      <c r="C14" s="43" t="s">
        <v>23</v>
      </c>
      <c r="D14" s="44" t="s">
        <v>11</v>
      </c>
      <c r="E14" s="45">
        <v>0</v>
      </c>
      <c r="F14" s="45">
        <v>0.62170374520000005</v>
      </c>
    </row>
    <row r="15" spans="1:11">
      <c r="B15" s="42"/>
      <c r="C15" s="43" t="s">
        <v>24</v>
      </c>
      <c r="D15" s="44" t="s">
        <v>11</v>
      </c>
      <c r="E15" s="45">
        <v>0</v>
      </c>
      <c r="F15" s="45">
        <v>38.079973166400002</v>
      </c>
    </row>
    <row r="16" spans="1:11">
      <c r="B16" s="42"/>
      <c r="C16" s="46" t="s">
        <v>17</v>
      </c>
      <c r="D16" s="44" t="s">
        <v>25</v>
      </c>
      <c r="E16" s="47">
        <v>0</v>
      </c>
      <c r="F16" s="47">
        <v>560</v>
      </c>
    </row>
    <row r="17" spans="2:12">
      <c r="B17" s="42"/>
      <c r="C17" s="43" t="s">
        <v>18</v>
      </c>
      <c r="D17" s="44" t="s">
        <v>25</v>
      </c>
      <c r="E17" s="47">
        <v>0</v>
      </c>
      <c r="F17" s="47">
        <v>50</v>
      </c>
    </row>
    <row r="18" spans="2:12">
      <c r="B18" s="42"/>
      <c r="C18" s="48" t="s">
        <v>26</v>
      </c>
      <c r="D18" s="44" t="s">
        <v>25</v>
      </c>
      <c r="E18" s="47">
        <v>0</v>
      </c>
      <c r="F18" s="47">
        <v>3</v>
      </c>
    </row>
    <row r="19" spans="2:12">
      <c r="B19" s="42"/>
      <c r="C19" s="48" t="s">
        <v>27</v>
      </c>
      <c r="D19" s="44" t="s">
        <v>25</v>
      </c>
      <c r="E19" s="47">
        <v>0</v>
      </c>
      <c r="F19" s="47">
        <v>5</v>
      </c>
    </row>
    <row r="20" spans="2:12">
      <c r="B20" s="42"/>
      <c r="C20" s="43" t="s">
        <v>28</v>
      </c>
      <c r="D20" s="44" t="s">
        <v>25</v>
      </c>
      <c r="E20" s="47">
        <v>0</v>
      </c>
      <c r="F20" s="47">
        <v>6</v>
      </c>
    </row>
    <row r="21" spans="2:12">
      <c r="B21" s="42"/>
      <c r="C21" s="43" t="s">
        <v>29</v>
      </c>
      <c r="D21" s="44" t="s">
        <v>25</v>
      </c>
      <c r="E21" s="47">
        <v>0</v>
      </c>
      <c r="F21" s="47">
        <v>2</v>
      </c>
    </row>
    <row r="22" spans="2:12">
      <c r="B22" s="42"/>
      <c r="C22" s="43" t="s">
        <v>19</v>
      </c>
      <c r="D22" s="44" t="s">
        <v>25</v>
      </c>
      <c r="E22" s="47">
        <v>0</v>
      </c>
      <c r="F22" s="47">
        <v>224</v>
      </c>
    </row>
    <row r="23" spans="2:12">
      <c r="B23" s="42"/>
      <c r="C23" s="43" t="s">
        <v>20</v>
      </c>
      <c r="D23" s="44" t="s">
        <v>25</v>
      </c>
      <c r="E23" s="47">
        <v>0</v>
      </c>
      <c r="F23" s="47">
        <v>1803</v>
      </c>
    </row>
    <row r="24" spans="2:12">
      <c r="B24" s="42"/>
      <c r="C24" s="43" t="s">
        <v>30</v>
      </c>
      <c r="D24" s="44" t="s">
        <v>25</v>
      </c>
      <c r="E24" s="47">
        <v>0</v>
      </c>
      <c r="F24" s="47">
        <v>31</v>
      </c>
    </row>
    <row r="25" spans="2:12">
      <c r="B25" s="42"/>
      <c r="C25" s="43" t="s">
        <v>31</v>
      </c>
      <c r="D25" s="44" t="s">
        <v>25</v>
      </c>
      <c r="E25" s="47">
        <v>0</v>
      </c>
      <c r="F25" s="47">
        <v>11</v>
      </c>
    </row>
    <row r="26" spans="2:12">
      <c r="B26" s="42"/>
      <c r="C26" s="43" t="s">
        <v>32</v>
      </c>
      <c r="D26" s="44" t="s">
        <v>25</v>
      </c>
      <c r="E26" s="47">
        <v>0</v>
      </c>
      <c r="F26" s="47">
        <v>7</v>
      </c>
    </row>
    <row r="27" spans="2:12">
      <c r="B27" s="42"/>
      <c r="C27" s="43" t="s">
        <v>21</v>
      </c>
      <c r="D27" s="44" t="s">
        <v>25</v>
      </c>
      <c r="E27" s="47">
        <v>0</v>
      </c>
      <c r="F27" s="47">
        <v>76</v>
      </c>
    </row>
    <row r="28" spans="2:12">
      <c r="B28" s="42"/>
      <c r="C28" s="43" t="s">
        <v>22</v>
      </c>
      <c r="D28" s="44" t="s">
        <v>25</v>
      </c>
      <c r="E28" s="47">
        <v>0</v>
      </c>
      <c r="F28" s="47">
        <v>19</v>
      </c>
    </row>
    <row r="29" spans="2:12">
      <c r="B29" s="42"/>
      <c r="C29" s="48" t="s">
        <v>33</v>
      </c>
      <c r="D29" s="44" t="s">
        <v>25</v>
      </c>
      <c r="E29" s="47">
        <v>0</v>
      </c>
      <c r="F29" s="47">
        <v>33</v>
      </c>
      <c r="I29" s="5"/>
      <c r="J29" s="8"/>
      <c r="K29" s="7"/>
      <c r="L29" s="6"/>
    </row>
    <row r="30" spans="2:12">
      <c r="B30" s="42"/>
      <c r="C30" s="48" t="s">
        <v>34</v>
      </c>
      <c r="D30" s="44" t="s">
        <v>25</v>
      </c>
      <c r="E30" s="47">
        <v>0</v>
      </c>
      <c r="F30" s="47">
        <v>69</v>
      </c>
      <c r="I30" s="5"/>
      <c r="J30" s="8"/>
      <c r="K30" s="7"/>
      <c r="L30" s="6"/>
    </row>
    <row r="31" spans="2:12">
      <c r="B31" s="42"/>
      <c r="C31" s="48" t="s">
        <v>35</v>
      </c>
      <c r="D31" s="44" t="s">
        <v>25</v>
      </c>
      <c r="E31" s="47">
        <v>0</v>
      </c>
      <c r="F31" s="47">
        <v>3</v>
      </c>
      <c r="I31" s="5"/>
      <c r="J31" s="8"/>
      <c r="K31" s="7"/>
      <c r="L31" s="6"/>
    </row>
    <row r="32" spans="2:12">
      <c r="B32" s="42"/>
      <c r="C32" s="43" t="s">
        <v>36</v>
      </c>
      <c r="D32" s="44" t="s">
        <v>25</v>
      </c>
      <c r="E32" s="47">
        <v>0</v>
      </c>
      <c r="F32" s="47">
        <v>41</v>
      </c>
      <c r="I32" s="5"/>
      <c r="J32" s="8"/>
      <c r="K32" s="7"/>
      <c r="L32" s="9"/>
    </row>
    <row r="33" spans="2:12">
      <c r="B33" s="42"/>
      <c r="C33" s="43" t="s">
        <v>37</v>
      </c>
      <c r="D33" s="44" t="s">
        <v>25</v>
      </c>
      <c r="E33" s="47">
        <v>0</v>
      </c>
      <c r="F33" s="47">
        <v>11</v>
      </c>
      <c r="I33" s="5"/>
      <c r="J33" s="8"/>
      <c r="K33" s="7"/>
      <c r="L33" s="9"/>
    </row>
    <row r="34" spans="2:12">
      <c r="B34" s="42"/>
      <c r="C34" s="43" t="s">
        <v>38</v>
      </c>
      <c r="D34" s="44" t="s">
        <v>25</v>
      </c>
      <c r="E34" s="47">
        <v>0</v>
      </c>
      <c r="F34" s="47">
        <v>60</v>
      </c>
    </row>
    <row r="35" spans="2:12">
      <c r="B35" s="42"/>
      <c r="C35" s="43" t="s">
        <v>39</v>
      </c>
      <c r="D35" s="44" t="s">
        <v>25</v>
      </c>
      <c r="E35" s="47">
        <v>0</v>
      </c>
      <c r="F35" s="47">
        <v>21</v>
      </c>
    </row>
    <row r="36" spans="2:12">
      <c r="B36" s="49"/>
      <c r="C36" s="50" t="s">
        <v>40</v>
      </c>
      <c r="D36" s="51" t="s">
        <v>25</v>
      </c>
      <c r="E36" s="52">
        <v>0</v>
      </c>
      <c r="F36" s="52">
        <v>18593</v>
      </c>
    </row>
    <row r="37" spans="2:12">
      <c r="B37" s="36" t="s">
        <v>41</v>
      </c>
      <c r="C37" s="53" t="s">
        <v>42</v>
      </c>
      <c r="D37" s="37" t="s">
        <v>11</v>
      </c>
      <c r="E37" s="41">
        <v>0</v>
      </c>
      <c r="F37" s="41">
        <v>119.216932942</v>
      </c>
    </row>
    <row r="38" spans="2:12">
      <c r="B38" s="42"/>
      <c r="C38" s="43" t="s">
        <v>43</v>
      </c>
      <c r="D38" s="44" t="s">
        <v>11</v>
      </c>
      <c r="E38" s="45">
        <v>0</v>
      </c>
      <c r="F38" s="45">
        <v>0.183041868</v>
      </c>
    </row>
    <row r="39" spans="2:12">
      <c r="B39" s="42"/>
      <c r="C39" s="43" t="s">
        <v>42</v>
      </c>
      <c r="D39" s="44" t="s">
        <v>44</v>
      </c>
      <c r="E39" s="45">
        <v>0</v>
      </c>
      <c r="F39" s="45">
        <v>3.1729010462999998</v>
      </c>
    </row>
    <row r="40" spans="2:12">
      <c r="B40" s="42"/>
      <c r="C40" s="43" t="s">
        <v>45</v>
      </c>
      <c r="D40" s="44" t="s">
        <v>44</v>
      </c>
      <c r="E40" s="45">
        <v>0</v>
      </c>
      <c r="F40" s="45">
        <v>73.314502479400005</v>
      </c>
    </row>
    <row r="41" spans="2:12">
      <c r="B41" s="42"/>
      <c r="C41" s="43" t="s">
        <v>46</v>
      </c>
      <c r="D41" s="44" t="s">
        <v>44</v>
      </c>
      <c r="E41" s="45">
        <v>0</v>
      </c>
      <c r="F41" s="45">
        <v>147.14432493199999</v>
      </c>
    </row>
    <row r="42" spans="2:12">
      <c r="B42" s="42"/>
      <c r="C42" s="43" t="s">
        <v>47</v>
      </c>
      <c r="D42" s="44" t="s">
        <v>44</v>
      </c>
      <c r="E42" s="45">
        <v>0</v>
      </c>
      <c r="F42" s="45">
        <v>96.581150811900002</v>
      </c>
    </row>
    <row r="43" spans="2:12">
      <c r="B43" s="42"/>
      <c r="C43" s="43" t="s">
        <v>48</v>
      </c>
      <c r="D43" s="44" t="s">
        <v>44</v>
      </c>
      <c r="E43" s="45">
        <v>5.2741667999999997E-3</v>
      </c>
      <c r="F43" s="45">
        <v>1181.0959001900001</v>
      </c>
    </row>
    <row r="44" spans="2:12">
      <c r="B44" s="42"/>
      <c r="C44" s="43" t="s">
        <v>49</v>
      </c>
      <c r="D44" s="44" t="s">
        <v>44</v>
      </c>
      <c r="E44" s="45">
        <v>1.2200110700000001E-2</v>
      </c>
      <c r="F44" s="45">
        <v>1153.2657458199999</v>
      </c>
    </row>
    <row r="45" spans="2:12">
      <c r="B45" s="49"/>
      <c r="C45" s="50" t="s">
        <v>50</v>
      </c>
      <c r="D45" s="51" t="s">
        <v>44</v>
      </c>
      <c r="E45" s="54">
        <v>3.7216456000000002E-3</v>
      </c>
      <c r="F45" s="54">
        <v>151.91252731500001</v>
      </c>
    </row>
    <row r="46" spans="2:12">
      <c r="B46" s="36" t="s">
        <v>51</v>
      </c>
      <c r="C46" s="53" t="s">
        <v>52</v>
      </c>
      <c r="D46" s="37" t="s">
        <v>11</v>
      </c>
      <c r="E46" s="41">
        <v>0</v>
      </c>
      <c r="F46" s="41">
        <v>35.435631513399997</v>
      </c>
    </row>
    <row r="47" spans="2:12">
      <c r="B47" s="42"/>
      <c r="C47" s="43" t="s">
        <v>53</v>
      </c>
      <c r="D47" s="44" t="s">
        <v>11</v>
      </c>
      <c r="E47" s="45">
        <v>13.078125350100001</v>
      </c>
      <c r="F47" s="45">
        <v>69.6678929232</v>
      </c>
    </row>
    <row r="48" spans="2:12">
      <c r="B48" s="42"/>
      <c r="C48" s="43" t="s">
        <v>54</v>
      </c>
      <c r="D48" s="44" t="s">
        <v>11</v>
      </c>
      <c r="E48" s="45">
        <v>0</v>
      </c>
      <c r="F48" s="45">
        <v>7.6645283973999998</v>
      </c>
    </row>
    <row r="49" spans="2:6">
      <c r="B49" s="42"/>
      <c r="C49" s="43" t="s">
        <v>55</v>
      </c>
      <c r="D49" s="44" t="s">
        <v>11</v>
      </c>
      <c r="E49" s="45">
        <v>1.6749998776999999</v>
      </c>
      <c r="F49" s="45">
        <v>733.42947973800005</v>
      </c>
    </row>
    <row r="50" spans="2:6">
      <c r="B50" s="42"/>
      <c r="C50" s="55" t="s">
        <v>56</v>
      </c>
      <c r="D50" s="44" t="s">
        <v>11</v>
      </c>
      <c r="E50" s="45">
        <v>0</v>
      </c>
      <c r="F50" s="45">
        <v>57.370985971400003</v>
      </c>
    </row>
    <row r="51" spans="2:6">
      <c r="B51" s="42"/>
      <c r="C51" s="43" t="s">
        <v>57</v>
      </c>
      <c r="D51" s="44" t="s">
        <v>44</v>
      </c>
      <c r="E51" s="45">
        <v>0.51188004440000001</v>
      </c>
      <c r="F51" s="45">
        <v>159.27730710099999</v>
      </c>
    </row>
    <row r="52" spans="2:6">
      <c r="B52" s="42"/>
      <c r="C52" s="43" t="s">
        <v>58</v>
      </c>
      <c r="D52" s="44" t="s">
        <v>44</v>
      </c>
      <c r="E52" s="45">
        <v>0</v>
      </c>
      <c r="F52" s="45">
        <v>15.7864175562</v>
      </c>
    </row>
    <row r="53" spans="2:6">
      <c r="B53" s="49"/>
      <c r="C53" s="50" t="s">
        <v>59</v>
      </c>
      <c r="D53" s="51" t="s">
        <v>44</v>
      </c>
      <c r="E53" s="54">
        <v>0</v>
      </c>
      <c r="F53" s="54">
        <v>0.19290846189999999</v>
      </c>
    </row>
    <row r="54" spans="2:6">
      <c r="B54" s="56" t="s">
        <v>60</v>
      </c>
      <c r="C54" s="57" t="s">
        <v>61</v>
      </c>
      <c r="D54" s="37" t="s">
        <v>11</v>
      </c>
      <c r="E54" s="41">
        <v>39.043016559400002</v>
      </c>
      <c r="F54" s="41">
        <v>36575.604071599999</v>
      </c>
    </row>
    <row r="55" spans="2:6">
      <c r="B55" s="58"/>
      <c r="C55" s="55" t="s">
        <v>62</v>
      </c>
      <c r="D55" s="44" t="s">
        <v>11</v>
      </c>
      <c r="E55" s="45">
        <v>11.4502025679</v>
      </c>
      <c r="F55" s="59">
        <v>30.857802828200001</v>
      </c>
    </row>
    <row r="56" spans="2:6">
      <c r="B56" s="58"/>
      <c r="C56" s="55" t="s">
        <v>63</v>
      </c>
      <c r="D56" s="44" t="s">
        <v>11</v>
      </c>
      <c r="E56" s="45">
        <v>1.6279227815999999</v>
      </c>
      <c r="F56" s="59">
        <v>5890.1018046500003</v>
      </c>
    </row>
    <row r="57" spans="2:6">
      <c r="B57" s="58"/>
      <c r="C57" s="55" t="s">
        <v>64</v>
      </c>
      <c r="D57" s="44" t="s">
        <v>11</v>
      </c>
      <c r="E57" s="45">
        <v>0</v>
      </c>
      <c r="F57" s="59">
        <v>1813.1346349200001</v>
      </c>
    </row>
    <row r="58" spans="2:6">
      <c r="B58" s="58"/>
      <c r="C58" s="55" t="s">
        <v>65</v>
      </c>
      <c r="D58" s="44" t="s">
        <v>11</v>
      </c>
      <c r="E58" s="45">
        <v>0</v>
      </c>
      <c r="F58" s="59">
        <v>80.956377600899998</v>
      </c>
    </row>
    <row r="59" spans="2:6">
      <c r="B59" s="58"/>
      <c r="C59" s="55" t="s">
        <v>66</v>
      </c>
      <c r="D59" s="44" t="s">
        <v>11</v>
      </c>
      <c r="E59" s="45">
        <v>0</v>
      </c>
      <c r="F59" s="59">
        <v>483.93127012999997</v>
      </c>
    </row>
    <row r="60" spans="2:6">
      <c r="B60" s="60"/>
      <c r="C60" s="61" t="s">
        <v>67</v>
      </c>
      <c r="D60" s="51" t="s">
        <v>11</v>
      </c>
      <c r="E60" s="54">
        <v>0</v>
      </c>
      <c r="F60" s="62">
        <v>1.1963624628</v>
      </c>
    </row>
    <row r="61" spans="2:6">
      <c r="B61" s="5"/>
      <c r="C61" s="14"/>
      <c r="D61" s="7"/>
      <c r="E61" s="7"/>
      <c r="F61" s="10"/>
    </row>
    <row r="62" spans="2:6">
      <c r="B62" s="65" t="s">
        <v>68</v>
      </c>
      <c r="C62" s="14"/>
      <c r="D62" s="7"/>
      <c r="E62" s="7"/>
      <c r="F62" s="10"/>
    </row>
    <row r="63" spans="2:6">
      <c r="B63" s="65" t="s">
        <v>69</v>
      </c>
      <c r="C63" s="14"/>
      <c r="D63" s="7"/>
      <c r="E63" s="7"/>
    </row>
    <row r="64" spans="2:6">
      <c r="B64" s="5"/>
      <c r="C64" s="14"/>
      <c r="D64" s="7"/>
      <c r="E64" s="7"/>
    </row>
    <row r="65" spans="2:5">
      <c r="B65" s="5"/>
      <c r="C65" s="14"/>
      <c r="D65" s="7"/>
      <c r="E65" s="7"/>
    </row>
    <row r="66" spans="2:5">
      <c r="B66" s="66" t="s">
        <v>70</v>
      </c>
      <c r="C66" s="14"/>
      <c r="D66" s="7"/>
      <c r="E66" s="7"/>
    </row>
    <row r="67" spans="2:5">
      <c r="B67" s="32" t="s">
        <v>71</v>
      </c>
      <c r="C67" s="14"/>
      <c r="D67" s="7"/>
      <c r="E67" s="7"/>
    </row>
    <row r="68" spans="2:5">
      <c r="B68" s="6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68" s="14"/>
      <c r="D68" s="7"/>
      <c r="E68" s="7"/>
    </row>
    <row r="69" spans="2:5">
      <c r="B69" s="32" t="str">
        <f>CONCATENATE(CHAR(169)," European Union / Copernicus Emergency Management Service")</f>
        <v>© European Union / Copernicus Emergency Management Service</v>
      </c>
      <c r="C69" s="14"/>
      <c r="D69" s="7"/>
      <c r="E69" s="7"/>
    </row>
    <row r="70" spans="2:5">
      <c r="B70" s="5"/>
      <c r="C70" s="14"/>
      <c r="D70" s="7"/>
      <c r="E70" s="7"/>
    </row>
    <row r="71" spans="2:5">
      <c r="B71" s="5"/>
      <c r="C71" s="14"/>
      <c r="D71" s="7"/>
      <c r="E71" s="7"/>
    </row>
    <row r="72" spans="2:5">
      <c r="B72" s="66" t="s">
        <v>72</v>
      </c>
      <c r="C72" s="16"/>
      <c r="D72" s="7"/>
      <c r="E72" s="7"/>
    </row>
    <row r="73" spans="2:5">
      <c r="B73" s="32" t="s">
        <v>73</v>
      </c>
      <c r="C73" s="16"/>
      <c r="D73" s="7"/>
      <c r="E73" s="7"/>
    </row>
    <row r="74" spans="2:5">
      <c r="B74" s="32" t="s">
        <v>74</v>
      </c>
      <c r="C74" s="16"/>
      <c r="D74" s="7"/>
      <c r="E74" s="69" t="s">
        <v>75</v>
      </c>
    </row>
    <row r="75" spans="2:5">
      <c r="B75" s="32" t="s">
        <v>76</v>
      </c>
      <c r="C75" s="16"/>
      <c r="D75" s="7"/>
      <c r="E75" s="7"/>
    </row>
    <row r="76" spans="2:5">
      <c r="B76" s="32" t="s">
        <v>77</v>
      </c>
      <c r="C76" s="16"/>
      <c r="D76" s="7"/>
      <c r="E76" s="7"/>
    </row>
    <row r="77" spans="2:5">
      <c r="B77" s="5"/>
      <c r="C77" s="16"/>
      <c r="D77" s="7"/>
      <c r="E77" s="7"/>
    </row>
    <row r="78" spans="2:5">
      <c r="B78" s="5"/>
      <c r="C78" s="16"/>
      <c r="D78" s="7"/>
      <c r="E78" s="7"/>
    </row>
    <row r="79" spans="2:5">
      <c r="B79" s="66" t="s">
        <v>78</v>
      </c>
      <c r="C79" s="16"/>
      <c r="D79" s="7"/>
      <c r="E79" s="7"/>
    </row>
    <row r="80" spans="2:5">
      <c r="B80" s="32" t="s">
        <v>79</v>
      </c>
      <c r="C80" s="16"/>
      <c r="D80" s="7"/>
      <c r="E80" s="7"/>
    </row>
    <row r="81" spans="2:5">
      <c r="B81" s="32" t="s">
        <v>80</v>
      </c>
      <c r="C81" s="16"/>
      <c r="D81" s="7"/>
      <c r="E81" s="7"/>
    </row>
    <row r="82" spans="2:5">
      <c r="B82" s="5"/>
      <c r="C82" s="16"/>
      <c r="D82" s="7"/>
      <c r="E82" s="7"/>
    </row>
    <row r="83" spans="2:5">
      <c r="B83" s="5"/>
      <c r="C83" s="16"/>
      <c r="D83" s="7"/>
      <c r="E83" s="7"/>
    </row>
    <row r="84" spans="2:5">
      <c r="B84" s="66" t="s">
        <v>81</v>
      </c>
    </row>
    <row r="85" spans="2:5">
      <c r="B85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86" spans="2:5">
      <c r="B86" s="68"/>
    </row>
    <row r="87" spans="2:5">
      <c r="B87" s="32" t="str">
        <f>CONCATENATE("Corine Land Cover (CLC) 2018, EuroBoundaryMap 2017 ",CHAR(169),"EuroGeographics.  ")</f>
        <v xml:space="preserve">Corine Land Cover (CLC) 2018, EuroBoundaryMap 2017 ©EuroGeographics.  </v>
      </c>
    </row>
    <row r="88" spans="2:5">
      <c r="B88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89" spans="2:5">
      <c r="B89" s="81" t="str">
        <f>CONCATENATE("Digital Elevation Model:")</f>
        <v>Digital Elevation Model:</v>
      </c>
    </row>
    <row r="90" spans="2:5">
      <c r="B90" s="81" t="s">
        <v>82</v>
      </c>
    </row>
    <row r="91" spans="2:5">
      <c r="B91" s="81" t="s">
        <v>162</v>
      </c>
    </row>
    <row r="94" spans="2:5">
      <c r="B94" s="68"/>
    </row>
    <row r="95" spans="2:5">
      <c r="B95" s="32"/>
    </row>
    <row r="96" spans="2:5">
      <c r="B96" s="32"/>
    </row>
    <row r="97" spans="2:2">
      <c r="B97" s="68"/>
    </row>
    <row r="98" spans="2:2">
      <c r="B98" s="68"/>
    </row>
    <row r="99" spans="2:2">
      <c r="B99" s="68"/>
    </row>
    <row r="100" spans="2:2">
      <c r="B100" s="6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1" customWidth="1"/>
  </cols>
  <sheetData>
    <row r="1" spans="1:12">
      <c r="A1" t="s">
        <v>83</v>
      </c>
    </row>
    <row r="3" spans="1:12" ht="38.25">
      <c r="A3" s="70" t="s">
        <v>84</v>
      </c>
      <c r="B3" s="70" t="s">
        <v>85</v>
      </c>
      <c r="C3" s="70" t="s">
        <v>86</v>
      </c>
      <c r="D3" s="70" t="s">
        <v>87</v>
      </c>
      <c r="E3" s="70" t="s">
        <v>88</v>
      </c>
      <c r="F3" s="70" t="s">
        <v>89</v>
      </c>
      <c r="G3" s="70" t="s">
        <v>90</v>
      </c>
      <c r="H3" s="70" t="s">
        <v>91</v>
      </c>
      <c r="I3" s="70" t="s">
        <v>92</v>
      </c>
      <c r="J3" s="70" t="s">
        <v>93</v>
      </c>
      <c r="K3" s="70" t="s">
        <v>94</v>
      </c>
      <c r="L3" s="70" t="s">
        <v>95</v>
      </c>
    </row>
    <row r="4" spans="1:12" ht="56.25">
      <c r="A4" s="71" t="s">
        <v>96</v>
      </c>
      <c r="B4" s="72" t="s">
        <v>97</v>
      </c>
      <c r="C4" s="72" t="s">
        <v>98</v>
      </c>
      <c r="D4" s="72" t="s">
        <v>99</v>
      </c>
      <c r="E4" s="72" t="s">
        <v>100</v>
      </c>
      <c r="F4" s="72" t="s">
        <v>101</v>
      </c>
      <c r="G4" s="72" t="s">
        <v>102</v>
      </c>
      <c r="H4" s="72" t="s">
        <v>103</v>
      </c>
      <c r="I4" s="72" t="s">
        <v>104</v>
      </c>
      <c r="J4" s="72" t="s">
        <v>104</v>
      </c>
      <c r="K4" s="72" t="s">
        <v>104</v>
      </c>
      <c r="L4" s="72" t="s">
        <v>105</v>
      </c>
    </row>
    <row r="5" spans="1:12">
      <c r="A5" s="73" t="s">
        <v>9</v>
      </c>
      <c r="B5" s="74">
        <v>211626</v>
      </c>
      <c r="C5" s="75">
        <v>223767</v>
      </c>
      <c r="D5" s="74">
        <v>231935</v>
      </c>
      <c r="E5" s="74">
        <v>224313</v>
      </c>
      <c r="F5" s="74">
        <v>222838</v>
      </c>
      <c r="G5" s="74">
        <v>223774</v>
      </c>
      <c r="H5" s="74">
        <v>224535</v>
      </c>
      <c r="I5" s="76">
        <v>223255</v>
      </c>
      <c r="J5" s="76">
        <v>5530</v>
      </c>
      <c r="K5" s="76">
        <v>2.5</v>
      </c>
      <c r="L5" s="77" t="s">
        <v>106</v>
      </c>
    </row>
    <row r="6" spans="1:12">
      <c r="A6" s="73" t="s">
        <v>107</v>
      </c>
      <c r="B6" s="74">
        <v>16</v>
      </c>
      <c r="C6" s="75">
        <v>2</v>
      </c>
      <c r="D6" s="74">
        <v>14</v>
      </c>
      <c r="E6" s="74">
        <v>0</v>
      </c>
      <c r="F6" s="74">
        <v>12</v>
      </c>
      <c r="G6" s="74">
        <v>2</v>
      </c>
      <c r="H6" s="74">
        <v>7</v>
      </c>
      <c r="I6" s="76">
        <v>8</v>
      </c>
      <c r="J6" s="76">
        <v>6</v>
      </c>
      <c r="K6" s="76">
        <v>79.2</v>
      </c>
      <c r="L6" s="78" t="s">
        <v>108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1" t="s">
        <v>110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116</v>
      </c>
      <c r="H4" s="31" t="s">
        <v>117</v>
      </c>
    </row>
    <row r="5" spans="1:8">
      <c r="A5" s="32">
        <v>0</v>
      </c>
      <c r="B5" s="32" t="s">
        <v>118</v>
      </c>
      <c r="C5" s="32" t="s">
        <v>119</v>
      </c>
      <c r="D5" s="32" t="s">
        <v>120</v>
      </c>
      <c r="E5" s="32" t="s">
        <v>121</v>
      </c>
      <c r="F5" s="32">
        <v>5</v>
      </c>
      <c r="G5" s="32">
        <v>38</v>
      </c>
      <c r="H5" s="32">
        <v>52.121141909599999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customWidth="1"/>
    <col min="2" max="3" width="22" customWidth="1"/>
    <col min="4" max="4" width="27" customWidth="1"/>
    <col min="5" max="5" width="22" customWidth="1"/>
    <col min="6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122</v>
      </c>
    </row>
    <row r="4" spans="1:8">
      <c r="A4" s="31" t="s">
        <v>110</v>
      </c>
      <c r="B4" s="31" t="s">
        <v>111</v>
      </c>
      <c r="C4" s="31" t="s">
        <v>112</v>
      </c>
      <c r="D4" s="31" t="s">
        <v>113</v>
      </c>
      <c r="E4" s="31" t="s">
        <v>114</v>
      </c>
      <c r="F4" s="31" t="s">
        <v>115</v>
      </c>
      <c r="G4" s="31" t="s">
        <v>116</v>
      </c>
      <c r="H4" s="31" t="s">
        <v>117</v>
      </c>
    </row>
    <row r="5" spans="1:8">
      <c r="A5" s="32">
        <v>0</v>
      </c>
      <c r="B5" s="32" t="s">
        <v>123</v>
      </c>
      <c r="C5" s="32" t="s">
        <v>123</v>
      </c>
      <c r="D5" s="32" t="s">
        <v>120</v>
      </c>
      <c r="E5" s="32" t="s">
        <v>123</v>
      </c>
      <c r="F5" s="32">
        <v>997</v>
      </c>
      <c r="G5" s="32">
        <v>83</v>
      </c>
      <c r="H5" s="32">
        <v>1395.61301374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1" t="s">
        <v>110</v>
      </c>
      <c r="B4" s="31" t="s">
        <v>125</v>
      </c>
      <c r="C4" s="31" t="s">
        <v>126</v>
      </c>
      <c r="D4" s="31" t="s">
        <v>127</v>
      </c>
      <c r="E4" s="31" t="s">
        <v>128</v>
      </c>
      <c r="F4" s="31" t="s">
        <v>129</v>
      </c>
      <c r="G4" s="31" t="s">
        <v>114</v>
      </c>
      <c r="H4" s="31" t="s">
        <v>115</v>
      </c>
      <c r="I4" s="31" t="s">
        <v>130</v>
      </c>
      <c r="J4" s="31" t="s">
        <v>131</v>
      </c>
      <c r="K4" s="31" t="s">
        <v>116</v>
      </c>
      <c r="L4" s="31" t="s">
        <v>117</v>
      </c>
    </row>
    <row r="5" spans="1:12">
      <c r="A5" s="32">
        <v>0</v>
      </c>
      <c r="B5" s="32">
        <v>12</v>
      </c>
      <c r="C5" s="32" t="s">
        <v>132</v>
      </c>
      <c r="D5" s="32">
        <v>122</v>
      </c>
      <c r="E5" s="32" t="s">
        <v>18</v>
      </c>
      <c r="F5" s="32" t="s">
        <v>133</v>
      </c>
      <c r="G5" s="32" t="s">
        <v>134</v>
      </c>
      <c r="H5" s="32">
        <v>997</v>
      </c>
      <c r="I5" s="32">
        <v>994</v>
      </c>
      <c r="J5" s="32" t="s">
        <v>135</v>
      </c>
      <c r="K5" s="32">
        <v>158</v>
      </c>
      <c r="L5" s="32">
        <v>51.218641589500002</v>
      </c>
    </row>
    <row r="6" spans="1:12">
      <c r="A6" s="32">
        <v>1</v>
      </c>
      <c r="B6" s="32">
        <v>12</v>
      </c>
      <c r="C6" s="32" t="s">
        <v>132</v>
      </c>
      <c r="D6" s="32">
        <v>123</v>
      </c>
      <c r="E6" s="32" t="s">
        <v>19</v>
      </c>
      <c r="F6" s="32" t="s">
        <v>133</v>
      </c>
      <c r="G6" s="32" t="s">
        <v>134</v>
      </c>
      <c r="H6" s="32">
        <v>997</v>
      </c>
      <c r="I6" s="32">
        <v>994</v>
      </c>
      <c r="J6" s="32" t="s">
        <v>135</v>
      </c>
      <c r="K6" s="32">
        <v>19</v>
      </c>
      <c r="L6" s="32">
        <v>3.1005990871</v>
      </c>
    </row>
    <row r="7" spans="1:12">
      <c r="A7" s="32">
        <v>2</v>
      </c>
      <c r="B7" s="32">
        <v>12</v>
      </c>
      <c r="C7" s="32" t="s">
        <v>132</v>
      </c>
      <c r="D7" s="32">
        <v>1251</v>
      </c>
      <c r="E7" s="32" t="s">
        <v>20</v>
      </c>
      <c r="F7" s="32" t="s">
        <v>133</v>
      </c>
      <c r="G7" s="32" t="s">
        <v>134</v>
      </c>
      <c r="H7" s="32">
        <v>997</v>
      </c>
      <c r="I7" s="32">
        <v>994</v>
      </c>
      <c r="J7" s="32" t="s">
        <v>135</v>
      </c>
      <c r="K7" s="32">
        <v>846</v>
      </c>
      <c r="L7" s="32">
        <v>1340.1756617999999</v>
      </c>
    </row>
    <row r="8" spans="1:12">
      <c r="A8" s="32">
        <v>3</v>
      </c>
      <c r="B8" s="32">
        <v>12</v>
      </c>
      <c r="C8" s="32" t="s">
        <v>132</v>
      </c>
      <c r="D8" s="32">
        <v>1263</v>
      </c>
      <c r="E8" s="32" t="s">
        <v>21</v>
      </c>
      <c r="F8" s="32" t="s">
        <v>133</v>
      </c>
      <c r="G8" s="32" t="s">
        <v>134</v>
      </c>
      <c r="H8" s="32">
        <v>997</v>
      </c>
      <c r="I8" s="32">
        <v>994</v>
      </c>
      <c r="J8" s="32" t="s">
        <v>135</v>
      </c>
      <c r="K8" s="32">
        <v>129</v>
      </c>
      <c r="L8" s="32">
        <v>56.424707763800001</v>
      </c>
    </row>
    <row r="9" spans="1:12">
      <c r="A9" s="32">
        <v>4</v>
      </c>
      <c r="B9" s="32">
        <v>12</v>
      </c>
      <c r="C9" s="32" t="s">
        <v>132</v>
      </c>
      <c r="D9" s="32">
        <v>1264</v>
      </c>
      <c r="E9" s="32" t="s">
        <v>22</v>
      </c>
      <c r="F9" s="32" t="s">
        <v>133</v>
      </c>
      <c r="G9" s="32" t="s">
        <v>134</v>
      </c>
      <c r="H9" s="32">
        <v>997</v>
      </c>
      <c r="I9" s="32">
        <v>994</v>
      </c>
      <c r="J9" s="32" t="s">
        <v>135</v>
      </c>
      <c r="K9" s="32">
        <v>47</v>
      </c>
      <c r="L9" s="32">
        <v>11.7855959394</v>
      </c>
    </row>
    <row r="10" spans="1:12">
      <c r="A10" s="32">
        <v>5</v>
      </c>
      <c r="B10" s="32">
        <v>12</v>
      </c>
      <c r="C10" s="32" t="s">
        <v>132</v>
      </c>
      <c r="D10" s="32">
        <v>1279</v>
      </c>
      <c r="E10" s="32" t="s">
        <v>23</v>
      </c>
      <c r="F10" s="32" t="s">
        <v>133</v>
      </c>
      <c r="G10" s="32" t="s">
        <v>134</v>
      </c>
      <c r="H10" s="32">
        <v>997</v>
      </c>
      <c r="I10" s="32">
        <v>994</v>
      </c>
      <c r="J10" s="32" t="s">
        <v>135</v>
      </c>
      <c r="K10" s="32">
        <v>9</v>
      </c>
      <c r="L10" s="32">
        <v>0.62170374520000005</v>
      </c>
    </row>
    <row r="11" spans="1:12">
      <c r="A11" s="32">
        <v>6</v>
      </c>
      <c r="B11" s="32">
        <v>12</v>
      </c>
      <c r="C11" s="32" t="s">
        <v>132</v>
      </c>
      <c r="D11" s="32">
        <v>1280</v>
      </c>
      <c r="E11" s="32" t="s">
        <v>24</v>
      </c>
      <c r="F11" s="32" t="s">
        <v>133</v>
      </c>
      <c r="G11" s="32" t="s">
        <v>134</v>
      </c>
      <c r="H11" s="32">
        <v>997</v>
      </c>
      <c r="I11" s="32">
        <v>994</v>
      </c>
      <c r="J11" s="32" t="s">
        <v>135</v>
      </c>
      <c r="K11" s="32">
        <v>91</v>
      </c>
      <c r="L11" s="32">
        <v>38.079973166400002</v>
      </c>
    </row>
    <row r="12" spans="1:12">
      <c r="A12" s="32">
        <v>7</v>
      </c>
      <c r="B12" s="32">
        <v>11</v>
      </c>
      <c r="C12" s="32" t="s">
        <v>17</v>
      </c>
      <c r="D12" s="32">
        <v>997</v>
      </c>
      <c r="E12" s="32" t="s">
        <v>135</v>
      </c>
      <c r="F12" s="32" t="s">
        <v>133</v>
      </c>
      <c r="G12" s="32" t="s">
        <v>134</v>
      </c>
      <c r="H12" s="32">
        <v>997</v>
      </c>
      <c r="I12" s="32">
        <v>994</v>
      </c>
      <c r="J12" s="32" t="s">
        <v>135</v>
      </c>
      <c r="K12" s="32">
        <v>3562</v>
      </c>
      <c r="L12" s="32">
        <v>2140.8327770599999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1" t="s">
        <v>110</v>
      </c>
      <c r="B4" s="31" t="s">
        <v>125</v>
      </c>
      <c r="C4" s="31" t="s">
        <v>126</v>
      </c>
      <c r="D4" s="31" t="s">
        <v>127</v>
      </c>
      <c r="E4" s="31" t="s">
        <v>128</v>
      </c>
      <c r="F4" s="31" t="s">
        <v>129</v>
      </c>
      <c r="G4" s="31" t="s">
        <v>114</v>
      </c>
      <c r="H4" s="31" t="s">
        <v>115</v>
      </c>
      <c r="I4" s="31" t="s">
        <v>130</v>
      </c>
      <c r="J4" s="31" t="s">
        <v>131</v>
      </c>
      <c r="K4" s="31" t="s">
        <v>116</v>
      </c>
      <c r="L4" s="31" t="s">
        <v>137</v>
      </c>
    </row>
    <row r="5" spans="1:12">
      <c r="A5" s="32">
        <v>0</v>
      </c>
      <c r="B5" s="32">
        <v>12</v>
      </c>
      <c r="C5" s="32" t="s">
        <v>132</v>
      </c>
      <c r="D5" s="32">
        <v>1211</v>
      </c>
      <c r="E5" s="32" t="s">
        <v>37</v>
      </c>
      <c r="F5" s="32" t="s">
        <v>133</v>
      </c>
      <c r="G5" s="32" t="s">
        <v>138</v>
      </c>
      <c r="H5" s="32">
        <v>997</v>
      </c>
      <c r="I5" s="32">
        <v>994</v>
      </c>
      <c r="J5" s="32" t="s">
        <v>135</v>
      </c>
      <c r="K5" s="32">
        <v>11</v>
      </c>
      <c r="L5" s="32">
        <v>11</v>
      </c>
    </row>
    <row r="6" spans="1:12">
      <c r="A6" s="32">
        <v>1</v>
      </c>
      <c r="B6" s="32">
        <v>12</v>
      </c>
      <c r="C6" s="32" t="s">
        <v>132</v>
      </c>
      <c r="D6" s="32">
        <v>122</v>
      </c>
      <c r="E6" s="32" t="s">
        <v>18</v>
      </c>
      <c r="F6" s="32" t="s">
        <v>133</v>
      </c>
      <c r="G6" s="32" t="s">
        <v>138</v>
      </c>
      <c r="H6" s="32">
        <v>997</v>
      </c>
      <c r="I6" s="32">
        <v>994</v>
      </c>
      <c r="J6" s="32" t="s">
        <v>135</v>
      </c>
      <c r="K6" s="32">
        <v>50</v>
      </c>
      <c r="L6" s="32">
        <v>50</v>
      </c>
    </row>
    <row r="7" spans="1:12">
      <c r="A7" s="32">
        <v>2</v>
      </c>
      <c r="B7" s="32">
        <v>12</v>
      </c>
      <c r="C7" s="32" t="s">
        <v>132</v>
      </c>
      <c r="D7" s="32">
        <v>1220</v>
      </c>
      <c r="E7" s="32" t="s">
        <v>26</v>
      </c>
      <c r="F7" s="32" t="s">
        <v>133</v>
      </c>
      <c r="G7" s="32" t="s">
        <v>138</v>
      </c>
      <c r="H7" s="32">
        <v>997</v>
      </c>
      <c r="I7" s="32">
        <v>994</v>
      </c>
      <c r="J7" s="32" t="s">
        <v>135</v>
      </c>
      <c r="K7" s="32">
        <v>3</v>
      </c>
      <c r="L7" s="32">
        <v>3</v>
      </c>
    </row>
    <row r="8" spans="1:12">
      <c r="A8" s="32">
        <v>3</v>
      </c>
      <c r="B8" s="32">
        <v>12</v>
      </c>
      <c r="C8" s="32" t="s">
        <v>132</v>
      </c>
      <c r="D8" s="32">
        <v>1221</v>
      </c>
      <c r="E8" s="32" t="s">
        <v>27</v>
      </c>
      <c r="F8" s="32" t="s">
        <v>133</v>
      </c>
      <c r="G8" s="32" t="s">
        <v>138</v>
      </c>
      <c r="H8" s="32">
        <v>997</v>
      </c>
      <c r="I8" s="32">
        <v>994</v>
      </c>
      <c r="J8" s="32" t="s">
        <v>135</v>
      </c>
      <c r="K8" s="32">
        <v>5</v>
      </c>
      <c r="L8" s="32">
        <v>5</v>
      </c>
    </row>
    <row r="9" spans="1:12">
      <c r="A9" s="32">
        <v>4</v>
      </c>
      <c r="B9" s="32">
        <v>12</v>
      </c>
      <c r="C9" s="32" t="s">
        <v>132</v>
      </c>
      <c r="D9" s="32">
        <v>1222</v>
      </c>
      <c r="E9" s="32" t="s">
        <v>28</v>
      </c>
      <c r="F9" s="32" t="s">
        <v>133</v>
      </c>
      <c r="G9" s="32" t="s">
        <v>138</v>
      </c>
      <c r="H9" s="32">
        <v>997</v>
      </c>
      <c r="I9" s="32">
        <v>994</v>
      </c>
      <c r="J9" s="32" t="s">
        <v>135</v>
      </c>
      <c r="K9" s="32">
        <v>6</v>
      </c>
      <c r="L9" s="32">
        <v>6</v>
      </c>
    </row>
    <row r="10" spans="1:12">
      <c r="A10" s="32">
        <v>5</v>
      </c>
      <c r="B10" s="32">
        <v>12</v>
      </c>
      <c r="C10" s="32" t="s">
        <v>132</v>
      </c>
      <c r="D10" s="32">
        <v>1223</v>
      </c>
      <c r="E10" s="32" t="s">
        <v>29</v>
      </c>
      <c r="F10" s="32" t="s">
        <v>133</v>
      </c>
      <c r="G10" s="32" t="s">
        <v>138</v>
      </c>
      <c r="H10" s="32">
        <v>997</v>
      </c>
      <c r="I10" s="32">
        <v>994</v>
      </c>
      <c r="J10" s="32" t="s">
        <v>135</v>
      </c>
      <c r="K10" s="32">
        <v>2</v>
      </c>
      <c r="L10" s="32">
        <v>2</v>
      </c>
    </row>
    <row r="11" spans="1:12">
      <c r="A11" s="32">
        <v>6</v>
      </c>
      <c r="B11" s="32">
        <v>12</v>
      </c>
      <c r="C11" s="32" t="s">
        <v>132</v>
      </c>
      <c r="D11" s="32">
        <v>123</v>
      </c>
      <c r="E11" s="32" t="s">
        <v>19</v>
      </c>
      <c r="F11" s="32" t="s">
        <v>133</v>
      </c>
      <c r="G11" s="32" t="s">
        <v>138</v>
      </c>
      <c r="H11" s="32">
        <v>997</v>
      </c>
      <c r="I11" s="32">
        <v>994</v>
      </c>
      <c r="J11" s="32" t="s">
        <v>135</v>
      </c>
      <c r="K11" s="32">
        <v>224</v>
      </c>
      <c r="L11" s="32">
        <v>224</v>
      </c>
    </row>
    <row r="12" spans="1:12">
      <c r="A12" s="32">
        <v>7</v>
      </c>
      <c r="B12" s="32">
        <v>12</v>
      </c>
      <c r="C12" s="32" t="s">
        <v>132</v>
      </c>
      <c r="D12" s="32">
        <v>1241</v>
      </c>
      <c r="E12" s="32" t="s">
        <v>38</v>
      </c>
      <c r="F12" s="32" t="s">
        <v>133</v>
      </c>
      <c r="G12" s="32" t="s">
        <v>138</v>
      </c>
      <c r="H12" s="32">
        <v>997</v>
      </c>
      <c r="I12" s="32">
        <v>994</v>
      </c>
      <c r="J12" s="32" t="s">
        <v>135</v>
      </c>
      <c r="K12" s="32">
        <v>60</v>
      </c>
      <c r="L12" s="32">
        <v>60</v>
      </c>
    </row>
    <row r="13" spans="1:12">
      <c r="A13" s="32">
        <v>8</v>
      </c>
      <c r="B13" s="32">
        <v>12</v>
      </c>
      <c r="C13" s="32" t="s">
        <v>132</v>
      </c>
      <c r="D13" s="32">
        <v>1242</v>
      </c>
      <c r="E13" s="32" t="s">
        <v>39</v>
      </c>
      <c r="F13" s="32" t="s">
        <v>133</v>
      </c>
      <c r="G13" s="32" t="s">
        <v>138</v>
      </c>
      <c r="H13" s="32">
        <v>997</v>
      </c>
      <c r="I13" s="32">
        <v>994</v>
      </c>
      <c r="J13" s="32" t="s">
        <v>135</v>
      </c>
      <c r="K13" s="32">
        <v>21</v>
      </c>
      <c r="L13" s="32">
        <v>21</v>
      </c>
    </row>
    <row r="14" spans="1:12">
      <c r="A14" s="32">
        <v>9</v>
      </c>
      <c r="B14" s="32">
        <v>12</v>
      </c>
      <c r="C14" s="32" t="s">
        <v>132</v>
      </c>
      <c r="D14" s="32">
        <v>1251</v>
      </c>
      <c r="E14" s="32" t="s">
        <v>20</v>
      </c>
      <c r="F14" s="32" t="s">
        <v>133</v>
      </c>
      <c r="G14" s="32" t="s">
        <v>138</v>
      </c>
      <c r="H14" s="32">
        <v>997</v>
      </c>
      <c r="I14" s="32">
        <v>994</v>
      </c>
      <c r="J14" s="32" t="s">
        <v>135</v>
      </c>
      <c r="K14" s="32">
        <v>1803</v>
      </c>
      <c r="L14" s="32">
        <v>1803</v>
      </c>
    </row>
    <row r="15" spans="1:12">
      <c r="A15" s="32">
        <v>10</v>
      </c>
      <c r="B15" s="32">
        <v>12</v>
      </c>
      <c r="C15" s="32" t="s">
        <v>132</v>
      </c>
      <c r="D15" s="32">
        <v>1252</v>
      </c>
      <c r="E15" s="32" t="s">
        <v>30</v>
      </c>
      <c r="F15" s="32" t="s">
        <v>133</v>
      </c>
      <c r="G15" s="32" t="s">
        <v>138</v>
      </c>
      <c r="H15" s="32">
        <v>997</v>
      </c>
      <c r="I15" s="32">
        <v>994</v>
      </c>
      <c r="J15" s="32" t="s">
        <v>135</v>
      </c>
      <c r="K15" s="32">
        <v>31</v>
      </c>
      <c r="L15" s="32">
        <v>31</v>
      </c>
    </row>
    <row r="16" spans="1:12">
      <c r="A16" s="32">
        <v>11</v>
      </c>
      <c r="B16" s="32">
        <v>12</v>
      </c>
      <c r="C16" s="32" t="s">
        <v>132</v>
      </c>
      <c r="D16" s="32">
        <v>1261</v>
      </c>
      <c r="E16" s="32" t="s">
        <v>31</v>
      </c>
      <c r="F16" s="32" t="s">
        <v>133</v>
      </c>
      <c r="G16" s="32" t="s">
        <v>138</v>
      </c>
      <c r="H16" s="32">
        <v>997</v>
      </c>
      <c r="I16" s="32">
        <v>994</v>
      </c>
      <c r="J16" s="32" t="s">
        <v>135</v>
      </c>
      <c r="K16" s="32">
        <v>11</v>
      </c>
      <c r="L16" s="32">
        <v>11</v>
      </c>
    </row>
    <row r="17" spans="1:12">
      <c r="A17" s="32">
        <v>12</v>
      </c>
      <c r="B17" s="32">
        <v>12</v>
      </c>
      <c r="C17" s="32" t="s">
        <v>132</v>
      </c>
      <c r="D17" s="32">
        <v>1262</v>
      </c>
      <c r="E17" s="32" t="s">
        <v>32</v>
      </c>
      <c r="F17" s="32" t="s">
        <v>133</v>
      </c>
      <c r="G17" s="32" t="s">
        <v>138</v>
      </c>
      <c r="H17" s="32">
        <v>997</v>
      </c>
      <c r="I17" s="32">
        <v>994</v>
      </c>
      <c r="J17" s="32" t="s">
        <v>135</v>
      </c>
      <c r="K17" s="32">
        <v>7</v>
      </c>
      <c r="L17" s="32">
        <v>7</v>
      </c>
    </row>
    <row r="18" spans="1:12">
      <c r="A18" s="32">
        <v>13</v>
      </c>
      <c r="B18" s="32">
        <v>12</v>
      </c>
      <c r="C18" s="32" t="s">
        <v>132</v>
      </c>
      <c r="D18" s="32">
        <v>1263</v>
      </c>
      <c r="E18" s="32" t="s">
        <v>21</v>
      </c>
      <c r="F18" s="32" t="s">
        <v>133</v>
      </c>
      <c r="G18" s="32" t="s">
        <v>138</v>
      </c>
      <c r="H18" s="32">
        <v>997</v>
      </c>
      <c r="I18" s="32">
        <v>994</v>
      </c>
      <c r="J18" s="32" t="s">
        <v>135</v>
      </c>
      <c r="K18" s="32">
        <v>76</v>
      </c>
      <c r="L18" s="32">
        <v>76</v>
      </c>
    </row>
    <row r="19" spans="1:12">
      <c r="A19" s="32">
        <v>14</v>
      </c>
      <c r="B19" s="32">
        <v>12</v>
      </c>
      <c r="C19" s="32" t="s">
        <v>132</v>
      </c>
      <c r="D19" s="32">
        <v>1264</v>
      </c>
      <c r="E19" s="32" t="s">
        <v>22</v>
      </c>
      <c r="F19" s="32" t="s">
        <v>133</v>
      </c>
      <c r="G19" s="32" t="s">
        <v>138</v>
      </c>
      <c r="H19" s="32">
        <v>997</v>
      </c>
      <c r="I19" s="32">
        <v>994</v>
      </c>
      <c r="J19" s="32" t="s">
        <v>135</v>
      </c>
      <c r="K19" s="32">
        <v>19</v>
      </c>
      <c r="L19" s="32">
        <v>19</v>
      </c>
    </row>
    <row r="20" spans="1:12">
      <c r="A20" s="32">
        <v>15</v>
      </c>
      <c r="B20" s="32">
        <v>12</v>
      </c>
      <c r="C20" s="32" t="s">
        <v>132</v>
      </c>
      <c r="D20" s="32">
        <v>1271</v>
      </c>
      <c r="E20" s="32" t="s">
        <v>33</v>
      </c>
      <c r="F20" s="32" t="s">
        <v>133</v>
      </c>
      <c r="G20" s="32" t="s">
        <v>138</v>
      </c>
      <c r="H20" s="32">
        <v>997</v>
      </c>
      <c r="I20" s="32">
        <v>994</v>
      </c>
      <c r="J20" s="32" t="s">
        <v>135</v>
      </c>
      <c r="K20" s="32">
        <v>33</v>
      </c>
      <c r="L20" s="32">
        <v>33</v>
      </c>
    </row>
    <row r="21" spans="1:12">
      <c r="A21" s="32">
        <v>16</v>
      </c>
      <c r="B21" s="32">
        <v>12</v>
      </c>
      <c r="C21" s="32" t="s">
        <v>132</v>
      </c>
      <c r="D21" s="32">
        <v>1272</v>
      </c>
      <c r="E21" s="32" t="s">
        <v>34</v>
      </c>
      <c r="F21" s="32" t="s">
        <v>133</v>
      </c>
      <c r="G21" s="32" t="s">
        <v>138</v>
      </c>
      <c r="H21" s="32">
        <v>997</v>
      </c>
      <c r="I21" s="32">
        <v>994</v>
      </c>
      <c r="J21" s="32" t="s">
        <v>135</v>
      </c>
      <c r="K21" s="32">
        <v>69</v>
      </c>
      <c r="L21" s="32">
        <v>69</v>
      </c>
    </row>
    <row r="22" spans="1:12">
      <c r="A22" s="32">
        <v>17</v>
      </c>
      <c r="B22" s="32">
        <v>12</v>
      </c>
      <c r="C22" s="32" t="s">
        <v>132</v>
      </c>
      <c r="D22" s="32">
        <v>1273</v>
      </c>
      <c r="E22" s="32" t="s">
        <v>35</v>
      </c>
      <c r="F22" s="32" t="s">
        <v>133</v>
      </c>
      <c r="G22" s="32" t="s">
        <v>138</v>
      </c>
      <c r="H22" s="32">
        <v>997</v>
      </c>
      <c r="I22" s="32">
        <v>994</v>
      </c>
      <c r="J22" s="32" t="s">
        <v>135</v>
      </c>
      <c r="K22" s="32">
        <v>3</v>
      </c>
      <c r="L22" s="32">
        <v>3</v>
      </c>
    </row>
    <row r="23" spans="1:12">
      <c r="A23" s="32">
        <v>18</v>
      </c>
      <c r="B23" s="32">
        <v>12</v>
      </c>
      <c r="C23" s="32" t="s">
        <v>132</v>
      </c>
      <c r="D23" s="32">
        <v>1274</v>
      </c>
      <c r="E23" s="32" t="s">
        <v>36</v>
      </c>
      <c r="F23" s="32" t="s">
        <v>133</v>
      </c>
      <c r="G23" s="32" t="s">
        <v>138</v>
      </c>
      <c r="H23" s="32">
        <v>997</v>
      </c>
      <c r="I23" s="32">
        <v>994</v>
      </c>
      <c r="J23" s="32" t="s">
        <v>135</v>
      </c>
      <c r="K23" s="32">
        <v>41</v>
      </c>
      <c r="L23" s="32">
        <v>41</v>
      </c>
    </row>
    <row r="24" spans="1:12">
      <c r="A24" s="32">
        <v>19</v>
      </c>
      <c r="B24" s="32">
        <v>11</v>
      </c>
      <c r="C24" s="32" t="s">
        <v>17</v>
      </c>
      <c r="D24" s="32">
        <v>997</v>
      </c>
      <c r="E24" s="32" t="s">
        <v>135</v>
      </c>
      <c r="F24" s="32" t="s">
        <v>133</v>
      </c>
      <c r="G24" s="32" t="s">
        <v>138</v>
      </c>
      <c r="H24" s="32">
        <v>997</v>
      </c>
      <c r="I24" s="32">
        <v>994</v>
      </c>
      <c r="J24" s="32" t="s">
        <v>135</v>
      </c>
      <c r="K24" s="32">
        <v>560</v>
      </c>
      <c r="L24" s="32">
        <v>560</v>
      </c>
    </row>
    <row r="25" spans="1:12">
      <c r="A25" s="32">
        <v>20</v>
      </c>
      <c r="B25" s="32">
        <v>995</v>
      </c>
      <c r="C25" s="32" t="s">
        <v>40</v>
      </c>
      <c r="D25" s="32">
        <v>997</v>
      </c>
      <c r="E25" s="32" t="s">
        <v>135</v>
      </c>
      <c r="F25" s="32" t="s">
        <v>133</v>
      </c>
      <c r="G25" s="32" t="s">
        <v>138</v>
      </c>
      <c r="H25" s="32">
        <v>997</v>
      </c>
      <c r="I25" s="32">
        <v>994</v>
      </c>
      <c r="J25" s="32" t="s">
        <v>135</v>
      </c>
      <c r="K25" s="32">
        <v>18593</v>
      </c>
      <c r="L25" s="32">
        <v>18593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1" t="s">
        <v>110</v>
      </c>
      <c r="B4" s="31" t="s">
        <v>125</v>
      </c>
      <c r="C4" s="31" t="s">
        <v>126</v>
      </c>
      <c r="D4" s="31" t="s">
        <v>127</v>
      </c>
      <c r="E4" s="31" t="s">
        <v>128</v>
      </c>
      <c r="F4" s="31" t="s">
        <v>129</v>
      </c>
      <c r="G4" s="31" t="s">
        <v>114</v>
      </c>
      <c r="H4" s="31" t="s">
        <v>115</v>
      </c>
      <c r="I4" s="31" t="s">
        <v>130</v>
      </c>
      <c r="J4" s="31" t="s">
        <v>131</v>
      </c>
      <c r="K4" s="31" t="s">
        <v>116</v>
      </c>
      <c r="L4" s="31" t="s">
        <v>117</v>
      </c>
    </row>
    <row r="5" spans="1:12">
      <c r="A5" s="32">
        <v>0</v>
      </c>
      <c r="B5" s="32">
        <v>213</v>
      </c>
      <c r="C5" s="32" t="s">
        <v>140</v>
      </c>
      <c r="D5" s="32">
        <v>2130</v>
      </c>
      <c r="E5" s="32" t="s">
        <v>42</v>
      </c>
      <c r="F5" s="32" t="s">
        <v>133</v>
      </c>
      <c r="G5" s="32" t="s">
        <v>135</v>
      </c>
      <c r="H5" s="32">
        <v>997</v>
      </c>
      <c r="I5" s="32">
        <v>994</v>
      </c>
      <c r="J5" s="32" t="s">
        <v>135</v>
      </c>
      <c r="K5" s="32">
        <v>2</v>
      </c>
      <c r="L5" s="32">
        <v>119.216932942</v>
      </c>
    </row>
    <row r="6" spans="1:12">
      <c r="A6" s="32">
        <v>1</v>
      </c>
      <c r="B6" s="32">
        <v>213</v>
      </c>
      <c r="C6" s="32" t="s">
        <v>140</v>
      </c>
      <c r="D6" s="32">
        <v>21312</v>
      </c>
      <c r="E6" s="32" t="s">
        <v>43</v>
      </c>
      <c r="F6" s="32" t="s">
        <v>133</v>
      </c>
      <c r="G6" s="32" t="s">
        <v>135</v>
      </c>
      <c r="H6" s="32">
        <v>997</v>
      </c>
      <c r="I6" s="32">
        <v>994</v>
      </c>
      <c r="J6" s="32" t="s">
        <v>135</v>
      </c>
      <c r="K6" s="32">
        <v>3</v>
      </c>
      <c r="L6" s="32">
        <v>0.183041868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141</v>
      </c>
    </row>
    <row r="4" spans="1:12">
      <c r="A4" s="31" t="s">
        <v>110</v>
      </c>
      <c r="B4" s="31" t="s">
        <v>125</v>
      </c>
      <c r="C4" s="31" t="s">
        <v>126</v>
      </c>
      <c r="D4" s="31" t="s">
        <v>127</v>
      </c>
      <c r="E4" s="31" t="s">
        <v>128</v>
      </c>
      <c r="F4" s="31" t="s">
        <v>129</v>
      </c>
      <c r="G4" s="31" t="s">
        <v>114</v>
      </c>
      <c r="H4" s="31" t="s">
        <v>115</v>
      </c>
      <c r="I4" s="31" t="s">
        <v>130</v>
      </c>
      <c r="J4" s="31" t="s">
        <v>131</v>
      </c>
      <c r="K4" s="31" t="s">
        <v>116</v>
      </c>
      <c r="L4" s="31" t="s">
        <v>142</v>
      </c>
    </row>
    <row r="5" spans="1:12">
      <c r="A5" s="32">
        <v>0</v>
      </c>
      <c r="B5" s="32">
        <v>211</v>
      </c>
      <c r="C5" s="32" t="s">
        <v>143</v>
      </c>
      <c r="D5" s="32">
        <v>2111</v>
      </c>
      <c r="E5" s="32" t="s">
        <v>45</v>
      </c>
      <c r="F5" s="32" t="s">
        <v>133</v>
      </c>
      <c r="G5" s="32" t="s">
        <v>135</v>
      </c>
      <c r="H5" s="32">
        <v>997</v>
      </c>
      <c r="I5" s="32">
        <v>994</v>
      </c>
      <c r="J5" s="32" t="s">
        <v>135</v>
      </c>
      <c r="K5" s="32">
        <v>141</v>
      </c>
      <c r="L5" s="32">
        <v>73.314502479400005</v>
      </c>
    </row>
    <row r="6" spans="1:12">
      <c r="A6" s="32">
        <v>1</v>
      </c>
      <c r="B6" s="32">
        <v>211</v>
      </c>
      <c r="C6" s="32" t="s">
        <v>143</v>
      </c>
      <c r="D6" s="32">
        <v>21120</v>
      </c>
      <c r="E6" s="32" t="s">
        <v>46</v>
      </c>
      <c r="F6" s="32" t="s">
        <v>133</v>
      </c>
      <c r="G6" s="32" t="s">
        <v>135</v>
      </c>
      <c r="H6" s="32">
        <v>997</v>
      </c>
      <c r="I6" s="32">
        <v>994</v>
      </c>
      <c r="J6" s="32" t="s">
        <v>135</v>
      </c>
      <c r="K6" s="32">
        <v>859</v>
      </c>
      <c r="L6" s="32">
        <v>147.14432493199999</v>
      </c>
    </row>
    <row r="7" spans="1:12">
      <c r="A7" s="32">
        <v>2</v>
      </c>
      <c r="B7" s="32">
        <v>211</v>
      </c>
      <c r="C7" s="32" t="s">
        <v>143</v>
      </c>
      <c r="D7" s="32">
        <v>21121</v>
      </c>
      <c r="E7" s="32" t="s">
        <v>47</v>
      </c>
      <c r="F7" s="32" t="s">
        <v>133</v>
      </c>
      <c r="G7" s="32" t="s">
        <v>135</v>
      </c>
      <c r="H7" s="32">
        <v>997</v>
      </c>
      <c r="I7" s="32">
        <v>994</v>
      </c>
      <c r="J7" s="32" t="s">
        <v>135</v>
      </c>
      <c r="K7" s="32">
        <v>870</v>
      </c>
      <c r="L7" s="32">
        <v>96.581150811900002</v>
      </c>
    </row>
    <row r="8" spans="1:12">
      <c r="A8" s="32">
        <v>3</v>
      </c>
      <c r="B8" s="32">
        <v>211</v>
      </c>
      <c r="C8" s="32" t="s">
        <v>143</v>
      </c>
      <c r="D8" s="32">
        <v>21122</v>
      </c>
      <c r="E8" s="32" t="s">
        <v>48</v>
      </c>
      <c r="F8" s="32" t="s">
        <v>133</v>
      </c>
      <c r="G8" s="32" t="s">
        <v>135</v>
      </c>
      <c r="H8" s="32">
        <v>997</v>
      </c>
      <c r="I8" s="32">
        <v>994</v>
      </c>
      <c r="J8" s="32" t="s">
        <v>135</v>
      </c>
      <c r="K8" s="32">
        <v>10281</v>
      </c>
      <c r="L8" s="32">
        <v>1181.0959001900001</v>
      </c>
    </row>
    <row r="9" spans="1:12">
      <c r="A9" s="32">
        <v>4</v>
      </c>
      <c r="B9" s="32">
        <v>211</v>
      </c>
      <c r="C9" s="32" t="s">
        <v>143</v>
      </c>
      <c r="D9" s="32">
        <v>21124</v>
      </c>
      <c r="E9" s="32" t="s">
        <v>49</v>
      </c>
      <c r="F9" s="32" t="s">
        <v>133</v>
      </c>
      <c r="G9" s="32" t="s">
        <v>135</v>
      </c>
      <c r="H9" s="32">
        <v>997</v>
      </c>
      <c r="I9" s="32">
        <v>994</v>
      </c>
      <c r="J9" s="32" t="s">
        <v>135</v>
      </c>
      <c r="K9" s="32">
        <v>3988</v>
      </c>
      <c r="L9" s="32">
        <v>1153.2657458199999</v>
      </c>
    </row>
    <row r="10" spans="1:12">
      <c r="A10" s="32">
        <v>5</v>
      </c>
      <c r="B10" s="32">
        <v>212</v>
      </c>
      <c r="C10" s="32" t="s">
        <v>144</v>
      </c>
      <c r="D10" s="32">
        <v>2121</v>
      </c>
      <c r="E10" s="32" t="s">
        <v>50</v>
      </c>
      <c r="F10" s="32" t="s">
        <v>133</v>
      </c>
      <c r="G10" s="32" t="s">
        <v>135</v>
      </c>
      <c r="H10" s="32">
        <v>997</v>
      </c>
      <c r="I10" s="32">
        <v>994</v>
      </c>
      <c r="J10" s="32" t="s">
        <v>135</v>
      </c>
      <c r="K10" s="32">
        <v>308</v>
      </c>
      <c r="L10" s="32">
        <v>151.91252731500001</v>
      </c>
    </row>
    <row r="11" spans="1:12">
      <c r="A11" s="32">
        <v>6</v>
      </c>
      <c r="B11" s="32">
        <v>213</v>
      </c>
      <c r="C11" s="32" t="s">
        <v>140</v>
      </c>
      <c r="D11" s="32">
        <v>2130</v>
      </c>
      <c r="E11" s="32" t="s">
        <v>42</v>
      </c>
      <c r="F11" s="32" t="s">
        <v>133</v>
      </c>
      <c r="G11" s="32" t="s">
        <v>135</v>
      </c>
      <c r="H11" s="32">
        <v>997</v>
      </c>
      <c r="I11" s="32">
        <v>994</v>
      </c>
      <c r="J11" s="32" t="s">
        <v>135</v>
      </c>
      <c r="K11" s="32">
        <v>16</v>
      </c>
      <c r="L11" s="32">
        <v>3.1729010462999998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145</v>
      </c>
    </row>
    <row r="4" spans="1:12">
      <c r="A4" s="31" t="s">
        <v>110</v>
      </c>
      <c r="B4" s="31" t="s">
        <v>125</v>
      </c>
      <c r="C4" s="31" t="s">
        <v>126</v>
      </c>
      <c r="D4" s="31" t="s">
        <v>127</v>
      </c>
      <c r="E4" s="31" t="s">
        <v>128</v>
      </c>
      <c r="F4" s="31" t="s">
        <v>129</v>
      </c>
      <c r="G4" s="31" t="s">
        <v>114</v>
      </c>
      <c r="H4" s="31" t="s">
        <v>115</v>
      </c>
      <c r="I4" s="31" t="s">
        <v>130</v>
      </c>
      <c r="J4" s="31" t="s">
        <v>131</v>
      </c>
      <c r="K4" s="31" t="s">
        <v>116</v>
      </c>
      <c r="L4" s="31" t="s">
        <v>142</v>
      </c>
    </row>
    <row r="5" spans="1:12">
      <c r="A5" s="32">
        <v>0</v>
      </c>
      <c r="B5" s="32">
        <v>211</v>
      </c>
      <c r="C5" s="32" t="s">
        <v>143</v>
      </c>
      <c r="D5" s="32">
        <v>21122</v>
      </c>
      <c r="E5" s="32" t="s">
        <v>48</v>
      </c>
      <c r="F5" s="32" t="s">
        <v>133</v>
      </c>
      <c r="G5" s="32" t="s">
        <v>135</v>
      </c>
      <c r="H5" s="32">
        <v>997</v>
      </c>
      <c r="I5" s="32">
        <v>994</v>
      </c>
      <c r="J5" s="32" t="s">
        <v>135</v>
      </c>
      <c r="K5" s="32">
        <v>1</v>
      </c>
      <c r="L5" s="32">
        <v>5.2741667999999997E-3</v>
      </c>
    </row>
    <row r="6" spans="1:12">
      <c r="A6" s="32">
        <v>1</v>
      </c>
      <c r="B6" s="32">
        <v>211</v>
      </c>
      <c r="C6" s="32" t="s">
        <v>143</v>
      </c>
      <c r="D6" s="32">
        <v>21124</v>
      </c>
      <c r="E6" s="32" t="s">
        <v>49</v>
      </c>
      <c r="F6" s="32" t="s">
        <v>133</v>
      </c>
      <c r="G6" s="32" t="s">
        <v>135</v>
      </c>
      <c r="H6" s="32">
        <v>997</v>
      </c>
      <c r="I6" s="32">
        <v>994</v>
      </c>
      <c r="J6" s="32" t="s">
        <v>135</v>
      </c>
      <c r="K6" s="32">
        <v>2</v>
      </c>
      <c r="L6" s="32">
        <v>1.2200110700000001E-2</v>
      </c>
    </row>
    <row r="7" spans="1:12">
      <c r="A7" s="32">
        <v>2</v>
      </c>
      <c r="B7" s="32">
        <v>212</v>
      </c>
      <c r="C7" s="32" t="s">
        <v>144</v>
      </c>
      <c r="D7" s="32">
        <v>2121</v>
      </c>
      <c r="E7" s="32" t="s">
        <v>50</v>
      </c>
      <c r="F7" s="32" t="s">
        <v>133</v>
      </c>
      <c r="G7" s="32" t="s">
        <v>135</v>
      </c>
      <c r="H7" s="32">
        <v>997</v>
      </c>
      <c r="I7" s="32">
        <v>994</v>
      </c>
      <c r="J7" s="32" t="s">
        <v>135</v>
      </c>
      <c r="K7" s="32">
        <v>1</v>
      </c>
      <c r="L7" s="32">
        <v>3.7216456000000002E-3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146</v>
      </c>
    </row>
    <row r="4" spans="1:12">
      <c r="A4" s="31" t="s">
        <v>110</v>
      </c>
      <c r="B4" s="31" t="s">
        <v>125</v>
      </c>
      <c r="C4" s="31" t="s">
        <v>126</v>
      </c>
      <c r="D4" s="31" t="s">
        <v>127</v>
      </c>
      <c r="E4" s="31" t="s">
        <v>128</v>
      </c>
      <c r="F4" s="31" t="s">
        <v>129</v>
      </c>
      <c r="G4" s="31" t="s">
        <v>114</v>
      </c>
      <c r="H4" s="31" t="s">
        <v>115</v>
      </c>
      <c r="I4" s="31" t="s">
        <v>130</v>
      </c>
      <c r="J4" s="31" t="s">
        <v>131</v>
      </c>
      <c r="K4" s="31" t="s">
        <v>116</v>
      </c>
      <c r="L4" s="31" t="s">
        <v>117</v>
      </c>
    </row>
    <row r="5" spans="1:12">
      <c r="A5" s="32">
        <v>0</v>
      </c>
      <c r="B5" s="32">
        <v>215</v>
      </c>
      <c r="C5" s="32" t="s">
        <v>147</v>
      </c>
      <c r="D5" s="32">
        <v>21512</v>
      </c>
      <c r="E5" s="32" t="s">
        <v>52</v>
      </c>
      <c r="F5" s="32" t="s">
        <v>133</v>
      </c>
      <c r="G5" s="32" t="s">
        <v>135</v>
      </c>
      <c r="H5" s="32">
        <v>997</v>
      </c>
      <c r="I5" s="32">
        <v>994</v>
      </c>
      <c r="J5" s="32" t="s">
        <v>135</v>
      </c>
      <c r="K5" s="32">
        <v>9</v>
      </c>
      <c r="L5" s="32">
        <v>35.435631513399997</v>
      </c>
    </row>
    <row r="6" spans="1:12">
      <c r="A6" s="32">
        <v>1</v>
      </c>
      <c r="B6" s="32">
        <v>23</v>
      </c>
      <c r="C6" s="32" t="s">
        <v>148</v>
      </c>
      <c r="D6" s="32">
        <v>2301</v>
      </c>
      <c r="E6" s="32" t="s">
        <v>53</v>
      </c>
      <c r="F6" s="32" t="s">
        <v>133</v>
      </c>
      <c r="G6" s="32" t="s">
        <v>135</v>
      </c>
      <c r="H6" s="32">
        <v>997</v>
      </c>
      <c r="I6" s="32">
        <v>994</v>
      </c>
      <c r="J6" s="32" t="s">
        <v>135</v>
      </c>
      <c r="K6" s="32">
        <v>4</v>
      </c>
      <c r="L6" s="32">
        <v>69.6678929232</v>
      </c>
    </row>
    <row r="7" spans="1:12">
      <c r="A7" s="32">
        <v>2</v>
      </c>
      <c r="B7" s="32">
        <v>23</v>
      </c>
      <c r="C7" s="32" t="s">
        <v>148</v>
      </c>
      <c r="D7" s="32">
        <v>2302</v>
      </c>
      <c r="E7" s="32" t="s">
        <v>54</v>
      </c>
      <c r="F7" s="32" t="s">
        <v>133</v>
      </c>
      <c r="G7" s="32" t="s">
        <v>135</v>
      </c>
      <c r="H7" s="32">
        <v>997</v>
      </c>
      <c r="I7" s="32">
        <v>994</v>
      </c>
      <c r="J7" s="32" t="s">
        <v>135</v>
      </c>
      <c r="K7" s="32">
        <v>6</v>
      </c>
      <c r="L7" s="32">
        <v>7.6645283973999998</v>
      </c>
    </row>
    <row r="8" spans="1:12">
      <c r="A8" s="32">
        <v>3</v>
      </c>
      <c r="B8" s="32">
        <v>24</v>
      </c>
      <c r="C8" s="32" t="s">
        <v>149</v>
      </c>
      <c r="D8" s="32">
        <v>241</v>
      </c>
      <c r="E8" s="32" t="s">
        <v>55</v>
      </c>
      <c r="F8" s="32" t="s">
        <v>133</v>
      </c>
      <c r="G8" s="32" t="s">
        <v>135</v>
      </c>
      <c r="H8" s="32">
        <v>997</v>
      </c>
      <c r="I8" s="32">
        <v>994</v>
      </c>
      <c r="J8" s="32" t="s">
        <v>135</v>
      </c>
      <c r="K8" s="32">
        <v>647</v>
      </c>
      <c r="L8" s="32">
        <v>733.42947973800005</v>
      </c>
    </row>
    <row r="9" spans="1:12">
      <c r="A9" s="32">
        <v>4</v>
      </c>
      <c r="B9" s="32">
        <v>24</v>
      </c>
      <c r="C9" s="32" t="s">
        <v>149</v>
      </c>
      <c r="D9" s="32">
        <v>242</v>
      </c>
      <c r="E9" s="32" t="s">
        <v>56</v>
      </c>
      <c r="F9" s="32" t="s">
        <v>133</v>
      </c>
      <c r="G9" s="32" t="s">
        <v>135</v>
      </c>
      <c r="H9" s="32">
        <v>997</v>
      </c>
      <c r="I9" s="32">
        <v>994</v>
      </c>
      <c r="J9" s="32" t="s">
        <v>135</v>
      </c>
      <c r="K9" s="32">
        <v>15</v>
      </c>
      <c r="L9" s="32">
        <v>57.370985971400003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150</v>
      </c>
    </row>
    <row r="4" spans="1:12">
      <c r="A4" s="31" t="s">
        <v>110</v>
      </c>
      <c r="B4" s="31" t="s">
        <v>125</v>
      </c>
      <c r="C4" s="31" t="s">
        <v>126</v>
      </c>
      <c r="D4" s="31" t="s">
        <v>127</v>
      </c>
      <c r="E4" s="31" t="s">
        <v>128</v>
      </c>
      <c r="F4" s="31" t="s">
        <v>129</v>
      </c>
      <c r="G4" s="31" t="s">
        <v>114</v>
      </c>
      <c r="H4" s="31" t="s">
        <v>115</v>
      </c>
      <c r="I4" s="31" t="s">
        <v>130</v>
      </c>
      <c r="J4" s="31" t="s">
        <v>131</v>
      </c>
      <c r="K4" s="31" t="s">
        <v>116</v>
      </c>
      <c r="L4" s="31" t="s">
        <v>117</v>
      </c>
    </row>
    <row r="5" spans="1:12">
      <c r="A5" s="32">
        <v>0</v>
      </c>
      <c r="B5" s="32">
        <v>23</v>
      </c>
      <c r="C5" s="32" t="s">
        <v>148</v>
      </c>
      <c r="D5" s="32">
        <v>2301</v>
      </c>
      <c r="E5" s="32" t="s">
        <v>53</v>
      </c>
      <c r="F5" s="32" t="s">
        <v>133</v>
      </c>
      <c r="G5" s="32" t="s">
        <v>135</v>
      </c>
      <c r="H5" s="32">
        <v>997</v>
      </c>
      <c r="I5" s="32">
        <v>994</v>
      </c>
      <c r="J5" s="32" t="s">
        <v>135</v>
      </c>
      <c r="K5" s="32">
        <v>1</v>
      </c>
      <c r="L5" s="32">
        <v>13.078125350100001</v>
      </c>
    </row>
    <row r="6" spans="1:12">
      <c r="A6" s="32">
        <v>1</v>
      </c>
      <c r="B6" s="32">
        <v>24</v>
      </c>
      <c r="C6" s="32" t="s">
        <v>149</v>
      </c>
      <c r="D6" s="32">
        <v>241</v>
      </c>
      <c r="E6" s="32" t="s">
        <v>55</v>
      </c>
      <c r="F6" s="32" t="s">
        <v>133</v>
      </c>
      <c r="G6" s="32" t="s">
        <v>135</v>
      </c>
      <c r="H6" s="32">
        <v>997</v>
      </c>
      <c r="I6" s="32">
        <v>994</v>
      </c>
      <c r="J6" s="32" t="s">
        <v>135</v>
      </c>
      <c r="K6" s="32">
        <v>1</v>
      </c>
      <c r="L6" s="32">
        <v>1.6749998776999999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151</v>
      </c>
    </row>
    <row r="4" spans="1:12">
      <c r="A4" s="31" t="s">
        <v>110</v>
      </c>
      <c r="B4" s="31" t="s">
        <v>125</v>
      </c>
      <c r="C4" s="31" t="s">
        <v>126</v>
      </c>
      <c r="D4" s="31" t="s">
        <v>127</v>
      </c>
      <c r="E4" s="31" t="s">
        <v>128</v>
      </c>
      <c r="F4" s="31" t="s">
        <v>129</v>
      </c>
      <c r="G4" s="31" t="s">
        <v>114</v>
      </c>
      <c r="H4" s="31" t="s">
        <v>115</v>
      </c>
      <c r="I4" s="31" t="s">
        <v>130</v>
      </c>
      <c r="J4" s="31" t="s">
        <v>131</v>
      </c>
      <c r="K4" s="31" t="s">
        <v>116</v>
      </c>
      <c r="L4" s="31" t="s">
        <v>142</v>
      </c>
    </row>
    <row r="5" spans="1:12">
      <c r="A5" s="32">
        <v>0</v>
      </c>
      <c r="B5" s="32">
        <v>215</v>
      </c>
      <c r="C5" s="32" t="s">
        <v>147</v>
      </c>
      <c r="D5" s="32">
        <v>2152</v>
      </c>
      <c r="E5" s="32" t="s">
        <v>59</v>
      </c>
      <c r="F5" s="32" t="s">
        <v>133</v>
      </c>
      <c r="G5" s="32" t="s">
        <v>135</v>
      </c>
      <c r="H5" s="32">
        <v>997</v>
      </c>
      <c r="I5" s="32">
        <v>994</v>
      </c>
      <c r="J5" s="32" t="s">
        <v>135</v>
      </c>
      <c r="K5" s="32">
        <v>5</v>
      </c>
      <c r="L5" s="32">
        <v>0.19290846189999999</v>
      </c>
    </row>
    <row r="6" spans="1:12">
      <c r="A6" s="32">
        <v>1</v>
      </c>
      <c r="B6" s="32">
        <v>22</v>
      </c>
      <c r="C6" s="32" t="s">
        <v>152</v>
      </c>
      <c r="D6" s="32">
        <v>221</v>
      </c>
      <c r="E6" s="32" t="s">
        <v>57</v>
      </c>
      <c r="F6" s="32" t="s">
        <v>133</v>
      </c>
      <c r="G6" s="32" t="s">
        <v>135</v>
      </c>
      <c r="H6" s="32">
        <v>997</v>
      </c>
      <c r="I6" s="32">
        <v>994</v>
      </c>
      <c r="J6" s="32" t="s">
        <v>135</v>
      </c>
      <c r="K6" s="32">
        <v>59</v>
      </c>
      <c r="L6" s="32">
        <v>159.27730710099999</v>
      </c>
    </row>
    <row r="7" spans="1:12">
      <c r="A7" s="32">
        <v>2</v>
      </c>
      <c r="B7" s="32">
        <v>22</v>
      </c>
      <c r="C7" s="32" t="s">
        <v>152</v>
      </c>
      <c r="D7" s="32">
        <v>222</v>
      </c>
      <c r="E7" s="32" t="s">
        <v>58</v>
      </c>
      <c r="F7" s="32" t="s">
        <v>133</v>
      </c>
      <c r="G7" s="32" t="s">
        <v>135</v>
      </c>
      <c r="H7" s="32">
        <v>997</v>
      </c>
      <c r="I7" s="32">
        <v>994</v>
      </c>
      <c r="J7" s="32" t="s">
        <v>135</v>
      </c>
      <c r="K7" s="32">
        <v>20</v>
      </c>
      <c r="L7" s="32">
        <v>15.7864175562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153</v>
      </c>
    </row>
    <row r="4" spans="1:12">
      <c r="A4" s="31" t="s">
        <v>110</v>
      </c>
      <c r="B4" s="31" t="s">
        <v>125</v>
      </c>
      <c r="C4" s="31" t="s">
        <v>126</v>
      </c>
      <c r="D4" s="31" t="s">
        <v>127</v>
      </c>
      <c r="E4" s="31" t="s">
        <v>128</v>
      </c>
      <c r="F4" s="31" t="s">
        <v>129</v>
      </c>
      <c r="G4" s="31" t="s">
        <v>114</v>
      </c>
      <c r="H4" s="31" t="s">
        <v>115</v>
      </c>
      <c r="I4" s="31" t="s">
        <v>130</v>
      </c>
      <c r="J4" s="31" t="s">
        <v>131</v>
      </c>
      <c r="K4" s="31" t="s">
        <v>116</v>
      </c>
      <c r="L4" s="31" t="s">
        <v>142</v>
      </c>
    </row>
    <row r="5" spans="1:12">
      <c r="A5" s="32">
        <v>0</v>
      </c>
      <c r="B5" s="32">
        <v>22</v>
      </c>
      <c r="C5" s="32" t="s">
        <v>152</v>
      </c>
      <c r="D5" s="32">
        <v>221</v>
      </c>
      <c r="E5" s="32" t="s">
        <v>57</v>
      </c>
      <c r="F5" s="32" t="s">
        <v>133</v>
      </c>
      <c r="G5" s="32" t="s">
        <v>135</v>
      </c>
      <c r="H5" s="32">
        <v>997</v>
      </c>
      <c r="I5" s="32">
        <v>994</v>
      </c>
      <c r="J5" s="32" t="s">
        <v>135</v>
      </c>
      <c r="K5" s="32">
        <v>2</v>
      </c>
      <c r="L5" s="32">
        <v>0.51188004440000001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154</v>
      </c>
    </row>
    <row r="4" spans="1:12">
      <c r="A4" s="31" t="s">
        <v>110</v>
      </c>
      <c r="B4" s="31" t="s">
        <v>125</v>
      </c>
      <c r="C4" s="31" t="s">
        <v>126</v>
      </c>
      <c r="D4" s="31" t="s">
        <v>127</v>
      </c>
      <c r="E4" s="31" t="s">
        <v>128</v>
      </c>
      <c r="F4" s="31" t="s">
        <v>129</v>
      </c>
      <c r="G4" s="31" t="s">
        <v>114</v>
      </c>
      <c r="H4" s="31" t="s">
        <v>115</v>
      </c>
      <c r="I4" s="31" t="s">
        <v>130</v>
      </c>
      <c r="J4" s="31" t="s">
        <v>131</v>
      </c>
      <c r="K4" s="31" t="s">
        <v>116</v>
      </c>
      <c r="L4" s="31" t="s">
        <v>117</v>
      </c>
    </row>
    <row r="5" spans="1:12">
      <c r="A5" s="32">
        <v>0</v>
      </c>
      <c r="B5" s="32">
        <v>2</v>
      </c>
      <c r="C5" s="32" t="s">
        <v>155</v>
      </c>
      <c r="D5" s="32">
        <v>21</v>
      </c>
      <c r="E5" s="32" t="s">
        <v>61</v>
      </c>
      <c r="F5" s="32" t="s">
        <v>156</v>
      </c>
      <c r="G5" s="32" t="s">
        <v>135</v>
      </c>
      <c r="H5" s="32">
        <v>997</v>
      </c>
      <c r="I5" s="32">
        <v>992</v>
      </c>
      <c r="J5" s="32" t="s">
        <v>135</v>
      </c>
      <c r="K5" s="32">
        <v>3</v>
      </c>
      <c r="L5" s="32">
        <v>36575.604071599999</v>
      </c>
    </row>
    <row r="6" spans="1:12">
      <c r="A6" s="32">
        <v>1</v>
      </c>
      <c r="B6" s="32">
        <v>2</v>
      </c>
      <c r="C6" s="32" t="s">
        <v>155</v>
      </c>
      <c r="D6" s="32">
        <v>23</v>
      </c>
      <c r="E6" s="32" t="s">
        <v>157</v>
      </c>
      <c r="F6" s="32" t="s">
        <v>156</v>
      </c>
      <c r="G6" s="32" t="s">
        <v>135</v>
      </c>
      <c r="H6" s="32">
        <v>997</v>
      </c>
      <c r="I6" s="32">
        <v>992</v>
      </c>
      <c r="J6" s="32" t="s">
        <v>135</v>
      </c>
      <c r="K6" s="32">
        <v>1</v>
      </c>
      <c r="L6" s="32">
        <v>30.857802828200001</v>
      </c>
    </row>
    <row r="7" spans="1:12">
      <c r="A7" s="32">
        <v>2</v>
      </c>
      <c r="B7" s="32">
        <v>2</v>
      </c>
      <c r="C7" s="32" t="s">
        <v>155</v>
      </c>
      <c r="D7" s="32">
        <v>24</v>
      </c>
      <c r="E7" s="32" t="s">
        <v>158</v>
      </c>
      <c r="F7" s="32" t="s">
        <v>156</v>
      </c>
      <c r="G7" s="32" t="s">
        <v>135</v>
      </c>
      <c r="H7" s="32">
        <v>997</v>
      </c>
      <c r="I7" s="32">
        <v>992</v>
      </c>
      <c r="J7" s="32" t="s">
        <v>135</v>
      </c>
      <c r="K7" s="32">
        <v>19</v>
      </c>
      <c r="L7" s="32">
        <v>1813.1346349200001</v>
      </c>
    </row>
    <row r="8" spans="1:12">
      <c r="A8" s="32">
        <v>3</v>
      </c>
      <c r="B8" s="32">
        <v>3</v>
      </c>
      <c r="C8" s="32" t="s">
        <v>159</v>
      </c>
      <c r="D8" s="32">
        <v>31</v>
      </c>
      <c r="E8" s="32" t="s">
        <v>160</v>
      </c>
      <c r="F8" s="32" t="s">
        <v>156</v>
      </c>
      <c r="G8" s="32" t="s">
        <v>135</v>
      </c>
      <c r="H8" s="32">
        <v>997</v>
      </c>
      <c r="I8" s="32">
        <v>992</v>
      </c>
      <c r="J8" s="32" t="s">
        <v>135</v>
      </c>
      <c r="K8" s="32">
        <v>2</v>
      </c>
      <c r="L8" s="32">
        <v>80.956377600899998</v>
      </c>
    </row>
    <row r="9" spans="1:12">
      <c r="A9" s="32">
        <v>4</v>
      </c>
      <c r="B9" s="32">
        <v>3</v>
      </c>
      <c r="C9" s="32" t="s">
        <v>159</v>
      </c>
      <c r="D9" s="32">
        <v>32</v>
      </c>
      <c r="E9" s="32" t="s">
        <v>66</v>
      </c>
      <c r="F9" s="32" t="s">
        <v>156</v>
      </c>
      <c r="G9" s="32" t="s">
        <v>135</v>
      </c>
      <c r="H9" s="32">
        <v>997</v>
      </c>
      <c r="I9" s="32">
        <v>992</v>
      </c>
      <c r="J9" s="32" t="s">
        <v>135</v>
      </c>
      <c r="K9" s="32">
        <v>4</v>
      </c>
      <c r="L9" s="32">
        <v>483.93127012999997</v>
      </c>
    </row>
    <row r="10" spans="1:12">
      <c r="A10" s="32">
        <v>5</v>
      </c>
      <c r="B10" s="32">
        <v>3</v>
      </c>
      <c r="C10" s="32" t="s">
        <v>159</v>
      </c>
      <c r="D10" s="32">
        <v>33</v>
      </c>
      <c r="E10" s="32" t="s">
        <v>67</v>
      </c>
      <c r="F10" s="32" t="s">
        <v>156</v>
      </c>
      <c r="G10" s="32" t="s">
        <v>135</v>
      </c>
      <c r="H10" s="32">
        <v>997</v>
      </c>
      <c r="I10" s="32">
        <v>992</v>
      </c>
      <c r="J10" s="32" t="s">
        <v>135</v>
      </c>
      <c r="K10" s="32">
        <v>1</v>
      </c>
      <c r="L10" s="32">
        <v>1.1963624628</v>
      </c>
    </row>
    <row r="11" spans="1:12">
      <c r="A11" s="32">
        <v>6</v>
      </c>
      <c r="B11" s="32">
        <v>998</v>
      </c>
      <c r="C11" s="32" t="s">
        <v>63</v>
      </c>
      <c r="D11" s="32">
        <v>998</v>
      </c>
      <c r="E11" s="32" t="s">
        <v>63</v>
      </c>
      <c r="F11" s="32" t="s">
        <v>156</v>
      </c>
      <c r="G11" s="32" t="s">
        <v>135</v>
      </c>
      <c r="H11" s="32">
        <v>997</v>
      </c>
      <c r="I11" s="32">
        <v>992</v>
      </c>
      <c r="J11" s="32" t="s">
        <v>135</v>
      </c>
      <c r="K11" s="32">
        <v>56</v>
      </c>
      <c r="L11" s="32">
        <v>5890.1018046500003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customWidth="1"/>
    <col min="2" max="2" width="10" customWidth="1"/>
    <col min="3" max="3" width="20" customWidth="1"/>
    <col min="4" max="4" width="6" customWidth="1"/>
    <col min="5" max="5" width="13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161</v>
      </c>
    </row>
    <row r="4" spans="1:12">
      <c r="A4" s="31" t="s">
        <v>110</v>
      </c>
      <c r="B4" s="31" t="s">
        <v>125</v>
      </c>
      <c r="C4" s="31" t="s">
        <v>126</v>
      </c>
      <c r="D4" s="31" t="s">
        <v>127</v>
      </c>
      <c r="E4" s="31" t="s">
        <v>128</v>
      </c>
      <c r="F4" s="31" t="s">
        <v>129</v>
      </c>
      <c r="G4" s="31" t="s">
        <v>114</v>
      </c>
      <c r="H4" s="31" t="s">
        <v>115</v>
      </c>
      <c r="I4" s="31" t="s">
        <v>130</v>
      </c>
      <c r="J4" s="31" t="s">
        <v>131</v>
      </c>
      <c r="K4" s="31" t="s">
        <v>116</v>
      </c>
      <c r="L4" s="31" t="s">
        <v>117</v>
      </c>
    </row>
    <row r="5" spans="1:12">
      <c r="A5" s="32">
        <v>0</v>
      </c>
      <c r="B5" s="32">
        <v>2</v>
      </c>
      <c r="C5" s="32" t="s">
        <v>155</v>
      </c>
      <c r="D5" s="32">
        <v>21</v>
      </c>
      <c r="E5" s="32" t="s">
        <v>61</v>
      </c>
      <c r="F5" s="32" t="s">
        <v>156</v>
      </c>
      <c r="G5" s="32" t="s">
        <v>135</v>
      </c>
      <c r="H5" s="32">
        <v>997</v>
      </c>
      <c r="I5" s="32">
        <v>992</v>
      </c>
      <c r="J5" s="32" t="s">
        <v>135</v>
      </c>
      <c r="K5" s="32">
        <v>1</v>
      </c>
      <c r="L5" s="32">
        <v>39.043016559400002</v>
      </c>
    </row>
    <row r="6" spans="1:12">
      <c r="A6" s="32">
        <v>1</v>
      </c>
      <c r="B6" s="32">
        <v>2</v>
      </c>
      <c r="C6" s="32" t="s">
        <v>155</v>
      </c>
      <c r="D6" s="32">
        <v>23</v>
      </c>
      <c r="E6" s="32" t="s">
        <v>157</v>
      </c>
      <c r="F6" s="32" t="s">
        <v>156</v>
      </c>
      <c r="G6" s="32" t="s">
        <v>135</v>
      </c>
      <c r="H6" s="32">
        <v>997</v>
      </c>
      <c r="I6" s="32">
        <v>992</v>
      </c>
      <c r="J6" s="32" t="s">
        <v>135</v>
      </c>
      <c r="K6" s="32">
        <v>1</v>
      </c>
      <c r="L6" s="32">
        <v>11.4502025679</v>
      </c>
    </row>
    <row r="7" spans="1:12">
      <c r="A7" s="32">
        <v>2</v>
      </c>
      <c r="B7" s="32">
        <v>998</v>
      </c>
      <c r="C7" s="32" t="s">
        <v>63</v>
      </c>
      <c r="D7" s="32">
        <v>998</v>
      </c>
      <c r="E7" s="32" t="s">
        <v>63</v>
      </c>
      <c r="F7" s="32" t="s">
        <v>156</v>
      </c>
      <c r="G7" s="32" t="s">
        <v>135</v>
      </c>
      <c r="H7" s="32">
        <v>997</v>
      </c>
      <c r="I7" s="32">
        <v>992</v>
      </c>
      <c r="J7" s="32" t="s">
        <v>135</v>
      </c>
      <c r="K7" s="32">
        <v>1</v>
      </c>
      <c r="L7" s="32">
        <v>1.6279227815999999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_builtUpP_v1_aoi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Huge Justine</cp:lastModifiedBy>
  <cp:lastPrinted>2020-10-14T12:56:37Z</cp:lastPrinted>
  <dcterms:created xsi:type="dcterms:W3CDTF">2017-04-13T10:25:13Z</dcterms:created>
  <dcterms:modified xsi:type="dcterms:W3CDTF">2024-10-25T12:39:23Z</dcterms:modified>
</cp:coreProperties>
</file>