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Y:\P22E2133_eEgeos_JRC_CEMS_Rapid_Mapping_IPR\EMSR771\AOI08\DEL_MONIT02\EMSR771-AOI-08-COLORNO\03MAPS\output\EMSR771\AOI08\DEL_MONIT02\EMSR771_AOI08_DEL_MONIT02_v1\"/>
    </mc:Choice>
  </mc:AlternateContent>
  <xr:revisionPtr revIDLastSave="0" documentId="13_ncr:1_{4327C306-108D-4AE0-842A-9B4803C18DE8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FloodExtentA_v1_aoi" sheetId="5" r:id="rId5"/>
    <sheet name="_builtUpA_v1_aoi" sheetId="6" r:id="rId6"/>
    <sheet name="_transportationA_v1_aoi" sheetId="7" r:id="rId7"/>
    <sheet name="_transportationL_v1_aoi" sheetId="8" r:id="rId8"/>
    <sheet name="_transportationL_v1_aff" sheetId="9" r:id="rId9"/>
    <sheet name="_facilitiesA_v1_aoi" sheetId="10" r:id="rId10"/>
    <sheet name="_facilitiesA_v1_aff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0" i="2" l="1"/>
  <c r="B69" i="2"/>
  <c r="B68" i="2"/>
  <c r="B67" i="2"/>
  <c r="B51" i="2"/>
  <c r="B50" i="2"/>
</calcChain>
</file>

<file path=xl/sharedStrings.xml><?xml version="1.0" encoding="utf-8"?>
<sst xmlns="http://schemas.openxmlformats.org/spreadsheetml/2006/main" count="562" uniqueCount="148">
  <si>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</si>
  <si>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</si>
  <si>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</si>
  <si>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</si>
  <si>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</si>
  <si>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EMSR771 AOI: 08 Colorno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</si>
  <si>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</si>
  <si>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</si>
  <si>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</si>
  <si>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</si>
  <si>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</si>
  <si>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</si>
  <si>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Maximum flood extent**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</si>
  <si>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</si>
  <si>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</si>
  <si>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</si>
  <si>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</si>
  <si>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</si>
  <si>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</si>
  <si>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</si>
  <si>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</si>
  <si>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</si>
  <si>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</si>
  <si>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</si>
  <si>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</si>
  <si>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Navigable canals</t>
  </si>
  <si>
    <t>Helipad</t>
  </si>
  <si>
    <t>Airfield runways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</si>
  <si>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</si>
  <si>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</si>
  <si>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</si>
  <si>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</si>
  <si>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</si>
  <si>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</si>
  <si>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</si>
  <si>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</si>
  <si>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</si>
  <si>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</si>
  <si>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</si>
  <si>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</si>
  <si>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</si>
  <si>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</si>
  <si>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</si>
  <si>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Dams</t>
  </si>
  <si>
    <t>Land use</t>
  </si>
  <si>
    <t>Arable land</t>
  </si>
  <si>
    <t>Other</t>
  </si>
  <si>
    <t xml:space="preserve">Forests </t>
  </si>
  <si>
    <t>Shrub and/or herbaceous vegetation association</t>
  </si>
  <si>
    <t>Open spaces with little or no vegetation</t>
  </si>
  <si>
    <t xml:space="preserve">Pastures </t>
  </si>
  <si>
    <t xml:space="preserve">Heterogeneous agricultural areas </t>
  </si>
  <si>
    <t xml:space="preserve">Inland wetlands </t>
  </si>
  <si>
    <t xml:space="preserve">Permanent crops </t>
  </si>
  <si>
    <t>* Corresponds to the water observed in the most recent satellite imagery, excluding permanent water</t>
  </si>
  <si>
    <t>** Corresponds to the water observed in all previous products and in all crisis imagery, excluding permanent water (cumulative analysis).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</si>
  <si>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</si>
  <si>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</si>
  <si>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</si>
  <si>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</si>
  <si>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</si>
  <si>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</si>
  <si>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</si>
  <si>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</si>
  <si>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</si>
  <si>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</si>
  <si>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</si>
  <si>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</si>
  <si>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08 Colorno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</si>
  <si>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</si>
  <si>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</si>
  <si>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</si>
  <si>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</si>
  <si>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</si>
  <si>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</si>
  <si>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</si>
  <si>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</si>
  <si>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</si>
  <si>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</si>
  <si>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</si>
  <si>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</si>
  <si>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</si>
  <si>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</si>
  <si>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</si>
  <si>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</si>
  <si>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</si>
  <si>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</si>
  <si>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</si>
  <si>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</si>
  <si>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</si>
  <si>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</si>
  <si>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</si>
  <si>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</si>
  <si>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</si>
  <si>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</si>
  <si>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</si>
  <si>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</si>
  <si>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</si>
  <si>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</si>
  <si>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</si>
  <si>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</si>
  <si>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</si>
  <si>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</si>
  <si>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</si>
  <si>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</si>
  <si>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</si>
  <si>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</si>
  <si>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_maximumFloodExtentA_v1_aoi</t>
  </si>
  <si>
    <t>Maximum flood extent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</si>
  <si>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</si>
  <si>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</si>
  <si>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</si>
  <si>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</si>
  <si>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</si>
  <si>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</si>
  <si>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</si>
  <si>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</si>
  <si>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</si>
  <si>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</si>
  <si>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</si>
  <si>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</si>
  <si>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_transportationA_v1_aoi</t>
  </si>
  <si>
    <t>Airfield</t>
  </si>
  <si>
    <t>Harbours, waterways, dams and other waterworks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</si>
  <si>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</si>
  <si>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</si>
  <si>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</si>
  <si>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</si>
  <si>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</si>
  <si>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</si>
  <si>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</si>
  <si>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</si>
  <si>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</si>
  <si>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</si>
  <si>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</si>
  <si>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</si>
  <si>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</si>
  <si>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</si>
  <si>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</si>
  <si>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</si>
  <si>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</si>
  <si>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</si>
  <si>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</si>
  <si>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</si>
  <si>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</si>
  <si>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</si>
  <si>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</si>
  <si>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>Digital Elevation Model (DEM) (Airbus,2020).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</si>
</sst>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" fillId="0" borderId="0" xfId="0" applyFont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4140625" defaultRowHeight="14.4" x14ac:dyDescent="0.3"/>
  <cols>
    <col min="2" max="2" width="154.6640625" bestFit="1" customWidth="1"/>
  </cols>
  <sheetData>
    <row r="1" spans="2:2" x14ac:dyDescent="0.3">
      <c r="B1" s="24"/>
    </row>
    <row r="2" spans="2:2" ht="20.25" customHeight="1" x14ac:dyDescent="0.3">
      <c r="B2" s="25" t="s">
        <v>0</v>
      </c>
    </row>
    <row r="3" spans="2:2" x14ac:dyDescent="0.3">
      <c r="B3" s="24"/>
    </row>
    <row r="4" spans="2:2" ht="15.75" customHeight="1" x14ac:dyDescent="0.3">
      <c r="B4" s="29" t="s">
        <v>1</v>
      </c>
    </row>
    <row r="5" spans="2:2" ht="15.75" customHeight="1" x14ac:dyDescent="0.3">
      <c r="B5" s="29" t="s">
        <v>2</v>
      </c>
    </row>
    <row r="6" spans="2:2" ht="15.75" customHeight="1" x14ac:dyDescent="0.3">
      <c r="B6" s="29"/>
    </row>
    <row r="7" spans="2:2" ht="15.75" customHeight="1" x14ac:dyDescent="0.3">
      <c r="B7" s="29" t="s">
        <v>3</v>
      </c>
    </row>
    <row r="8" spans="2:2" ht="15.75" customHeight="1" x14ac:dyDescent="0.3">
      <c r="B8" s="29"/>
    </row>
    <row r="9" spans="2:2" ht="30.75" customHeight="1" x14ac:dyDescent="0.3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71"/>
  <sheetViews>
    <sheetView showGridLines="0" tabSelected="1" topLeftCell="A40" zoomScaleNormal="100" workbookViewId="0">
      <selection activeCell="H66" sqref="H66"/>
    </sheetView>
  </sheetViews>
  <sheetFormatPr defaultColWidth="9.109375" defaultRowHeight="14.4" x14ac:dyDescent="0.3"/>
  <cols>
    <col min="1" max="1" width="9.109375" customWidth="1"/>
    <col min="2" max="2" width="28.109375" customWidth="1"/>
    <col min="3" max="3" width="57" style="17" customWidth="1"/>
    <col min="4" max="4" width="7.6640625" style="12" bestFit="1" customWidth="1"/>
    <col min="5" max="5" width="11" style="12" customWidth="1"/>
    <col min="6" max="6" width="11.44140625" style="11" bestFit="1" customWidth="1"/>
    <col min="7" max="8" width="9.109375" customWidth="1"/>
    <col min="9" max="9" width="56" bestFit="1" customWidth="1"/>
    <col min="10" max="10" width="7.6640625" bestFit="1" customWidth="1"/>
    <col min="11" max="11" width="11.44140625" bestFit="1" customWidth="1"/>
    <col min="12" max="27" width="9.109375" customWidth="1"/>
    <col min="28" max="28" width="9.109375" style="1" customWidth="1"/>
    <col min="29" max="16384" width="9.109375" style="1"/>
  </cols>
  <sheetData>
    <row r="1" spans="1:11" ht="15" x14ac:dyDescent="0.3">
      <c r="A1" s="15"/>
      <c r="B1" s="38" t="s">
        <v>5</v>
      </c>
    </row>
    <row r="3" spans="1:11" ht="15" x14ac:dyDescent="0.35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 ht="15" x14ac:dyDescent="0.35">
      <c r="B4" s="21"/>
      <c r="C4" s="74" t="s">
        <v>7</v>
      </c>
      <c r="D4" s="75"/>
      <c r="E4" s="26" t="s">
        <v>8</v>
      </c>
      <c r="F4" s="22" t="s">
        <v>9</v>
      </c>
      <c r="G4" s="2"/>
      <c r="H4" s="2"/>
      <c r="I4" s="7"/>
      <c r="J4" s="7"/>
      <c r="K4" s="4"/>
    </row>
    <row r="5" spans="1:11" x14ac:dyDescent="0.3">
      <c r="B5" s="33" t="s">
        <v>10</v>
      </c>
      <c r="C5" s="33"/>
      <c r="D5" s="34" t="s">
        <v>11</v>
      </c>
      <c r="E5" s="33"/>
      <c r="F5" s="35">
        <v>1730.0113108</v>
      </c>
    </row>
    <row r="6" spans="1:11" x14ac:dyDescent="0.3">
      <c r="B6" s="33" t="s">
        <v>12</v>
      </c>
      <c r="C6" s="33"/>
      <c r="D6" s="34" t="s">
        <v>11</v>
      </c>
      <c r="E6" s="33"/>
      <c r="F6" s="35">
        <v>5748.04741517</v>
      </c>
    </row>
    <row r="7" spans="1:11" ht="15" x14ac:dyDescent="0.35">
      <c r="B7" s="23" t="s">
        <v>13</v>
      </c>
      <c r="C7" s="27" t="s">
        <v>14</v>
      </c>
      <c r="D7" s="28"/>
      <c r="E7" s="59">
        <v>30</v>
      </c>
      <c r="F7" s="58">
        <v>150000</v>
      </c>
      <c r="G7" s="2"/>
      <c r="H7" s="2"/>
      <c r="I7" s="3"/>
      <c r="J7" s="3"/>
      <c r="K7" s="6"/>
    </row>
    <row r="8" spans="1:11" ht="15" x14ac:dyDescent="0.35">
      <c r="B8" s="36" t="s">
        <v>15</v>
      </c>
      <c r="C8" s="40" t="s">
        <v>16</v>
      </c>
      <c r="D8" s="37" t="s">
        <v>11</v>
      </c>
      <c r="E8" s="41">
        <v>0</v>
      </c>
      <c r="F8" s="41">
        <v>2975.0926431900002</v>
      </c>
      <c r="G8" s="2"/>
      <c r="H8" s="2"/>
      <c r="I8" s="8"/>
      <c r="J8" s="7"/>
      <c r="K8" s="9"/>
    </row>
    <row r="9" spans="1:11" ht="15" x14ac:dyDescent="0.35">
      <c r="B9" s="42"/>
      <c r="C9" s="43" t="s">
        <v>17</v>
      </c>
      <c r="D9" s="44" t="s">
        <v>11</v>
      </c>
      <c r="E9" s="45">
        <v>0</v>
      </c>
      <c r="F9" s="45">
        <v>82.486277786499997</v>
      </c>
      <c r="G9" s="2"/>
      <c r="H9" s="2"/>
      <c r="I9" s="8"/>
      <c r="J9" s="7"/>
      <c r="K9" s="9"/>
    </row>
    <row r="10" spans="1:11" ht="15" x14ac:dyDescent="0.35">
      <c r="B10" s="42"/>
      <c r="C10" s="43" t="s">
        <v>18</v>
      </c>
      <c r="D10" s="44" t="s">
        <v>11</v>
      </c>
      <c r="E10" s="45">
        <v>0</v>
      </c>
      <c r="F10" s="45">
        <v>34.135766287800003</v>
      </c>
      <c r="G10" s="2"/>
      <c r="H10" s="2"/>
      <c r="I10" s="2"/>
      <c r="J10" s="7"/>
      <c r="K10" s="9"/>
    </row>
    <row r="11" spans="1:11" ht="15" x14ac:dyDescent="0.35">
      <c r="B11" s="42"/>
      <c r="C11" s="43" t="s">
        <v>19</v>
      </c>
      <c r="D11" s="44" t="s">
        <v>11</v>
      </c>
      <c r="E11" s="45">
        <v>0</v>
      </c>
      <c r="F11" s="45">
        <v>1607.0557880199999</v>
      </c>
      <c r="G11" s="2"/>
      <c r="H11" s="2"/>
      <c r="I11" s="2"/>
      <c r="J11" s="7"/>
      <c r="K11" s="10"/>
    </row>
    <row r="12" spans="1:11" ht="15" x14ac:dyDescent="0.35">
      <c r="B12" s="42"/>
      <c r="C12" s="43" t="s">
        <v>20</v>
      </c>
      <c r="D12" s="44" t="s">
        <v>11</v>
      </c>
      <c r="E12" s="45">
        <v>0</v>
      </c>
      <c r="F12" s="45">
        <v>10.4692889628</v>
      </c>
      <c r="G12" s="2"/>
      <c r="H12" s="2"/>
      <c r="I12" s="2"/>
      <c r="J12" s="7"/>
      <c r="K12" s="10"/>
    </row>
    <row r="13" spans="1:11" x14ac:dyDescent="0.3">
      <c r="B13" s="42"/>
      <c r="C13" s="43" t="s">
        <v>21</v>
      </c>
      <c r="D13" s="44" t="s">
        <v>11</v>
      </c>
      <c r="E13" s="45">
        <v>0</v>
      </c>
      <c r="F13" s="45">
        <v>3.8793068082</v>
      </c>
    </row>
    <row r="14" spans="1:11" x14ac:dyDescent="0.3">
      <c r="B14" s="42"/>
      <c r="C14" s="43" t="s">
        <v>22</v>
      </c>
      <c r="D14" s="44" t="s">
        <v>11</v>
      </c>
      <c r="E14" s="45">
        <v>0</v>
      </c>
      <c r="F14" s="45">
        <v>13.3483150085</v>
      </c>
    </row>
    <row r="15" spans="1:11" x14ac:dyDescent="0.3">
      <c r="B15" s="46"/>
      <c r="C15" s="47" t="s">
        <v>23</v>
      </c>
      <c r="D15" s="48" t="s">
        <v>11</v>
      </c>
      <c r="E15" s="49">
        <v>0</v>
      </c>
      <c r="F15" s="49">
        <v>37.535269494600001</v>
      </c>
    </row>
    <row r="16" spans="1:11" x14ac:dyDescent="0.3">
      <c r="B16" s="36" t="s">
        <v>24</v>
      </c>
      <c r="C16" s="50" t="s">
        <v>25</v>
      </c>
      <c r="D16" s="37" t="s">
        <v>11</v>
      </c>
      <c r="E16" s="41">
        <v>0</v>
      </c>
      <c r="F16" s="41">
        <v>0.3040775141</v>
      </c>
    </row>
    <row r="17" spans="2:6" x14ac:dyDescent="0.3">
      <c r="B17" s="42"/>
      <c r="C17" s="43" t="s">
        <v>26</v>
      </c>
      <c r="D17" s="44" t="s">
        <v>11</v>
      </c>
      <c r="E17" s="45">
        <v>0</v>
      </c>
      <c r="F17" s="45">
        <v>0.4777226691</v>
      </c>
    </row>
    <row r="18" spans="2:6" x14ac:dyDescent="0.3">
      <c r="B18" s="42"/>
      <c r="C18" s="43" t="s">
        <v>27</v>
      </c>
      <c r="D18" s="44" t="s">
        <v>28</v>
      </c>
      <c r="E18" s="45">
        <v>0.1478102375</v>
      </c>
      <c r="F18" s="45">
        <v>2.0354431566</v>
      </c>
    </row>
    <row r="19" spans="2:6" x14ac:dyDescent="0.3">
      <c r="B19" s="42"/>
      <c r="C19" s="43" t="s">
        <v>25</v>
      </c>
      <c r="D19" s="44" t="s">
        <v>28</v>
      </c>
      <c r="E19" s="45">
        <v>0</v>
      </c>
      <c r="F19" s="45">
        <v>0.2174440883</v>
      </c>
    </row>
    <row r="20" spans="2:6" x14ac:dyDescent="0.3">
      <c r="B20" s="42"/>
      <c r="C20" s="43" t="s">
        <v>29</v>
      </c>
      <c r="D20" s="44" t="s">
        <v>28</v>
      </c>
      <c r="E20" s="45">
        <v>0</v>
      </c>
      <c r="F20" s="45">
        <v>31.5393072476</v>
      </c>
    </row>
    <row r="21" spans="2:6" x14ac:dyDescent="0.3">
      <c r="B21" s="42"/>
      <c r="C21" s="43" t="s">
        <v>30</v>
      </c>
      <c r="D21" s="44" t="s">
        <v>28</v>
      </c>
      <c r="E21" s="45">
        <v>0</v>
      </c>
      <c r="F21" s="45">
        <v>135.29380256499999</v>
      </c>
    </row>
    <row r="22" spans="2:6" x14ac:dyDescent="0.3">
      <c r="B22" s="42"/>
      <c r="C22" s="43" t="s">
        <v>31</v>
      </c>
      <c r="D22" s="44" t="s">
        <v>28</v>
      </c>
      <c r="E22" s="45">
        <v>0</v>
      </c>
      <c r="F22" s="45">
        <v>193.43824739600001</v>
      </c>
    </row>
    <row r="23" spans="2:6" x14ac:dyDescent="0.3">
      <c r="B23" s="42"/>
      <c r="C23" s="43" t="s">
        <v>32</v>
      </c>
      <c r="D23" s="44" t="s">
        <v>28</v>
      </c>
      <c r="E23" s="45">
        <v>0.64868515839999996</v>
      </c>
      <c r="F23" s="45">
        <v>1108.5291699700001</v>
      </c>
    </row>
    <row r="24" spans="2:6" x14ac:dyDescent="0.3">
      <c r="B24" s="42"/>
      <c r="C24" s="43" t="s">
        <v>33</v>
      </c>
      <c r="D24" s="44" t="s">
        <v>28</v>
      </c>
      <c r="E24" s="45">
        <v>17.2219784049</v>
      </c>
      <c r="F24" s="45">
        <v>2527.9185714099999</v>
      </c>
    </row>
    <row r="25" spans="2:6" x14ac:dyDescent="0.3">
      <c r="B25" s="46"/>
      <c r="C25" s="47" t="s">
        <v>34</v>
      </c>
      <c r="D25" s="48" t="s">
        <v>28</v>
      </c>
      <c r="E25" s="49">
        <v>0</v>
      </c>
      <c r="F25" s="49">
        <v>127.27664864400001</v>
      </c>
    </row>
    <row r="26" spans="2:6" x14ac:dyDescent="0.3">
      <c r="B26" s="36" t="s">
        <v>35</v>
      </c>
      <c r="C26" s="50" t="s">
        <v>36</v>
      </c>
      <c r="D26" s="37" t="s">
        <v>11</v>
      </c>
      <c r="E26" s="41">
        <v>0</v>
      </c>
      <c r="F26" s="41">
        <v>4.6910655489000002</v>
      </c>
    </row>
    <row r="27" spans="2:6" x14ac:dyDescent="0.3">
      <c r="B27" s="42"/>
      <c r="C27" s="43" t="s">
        <v>37</v>
      </c>
      <c r="D27" s="44" t="s">
        <v>11</v>
      </c>
      <c r="E27" s="45">
        <v>5.7174273327999998</v>
      </c>
      <c r="F27" s="45">
        <v>296.20895303700001</v>
      </c>
    </row>
    <row r="28" spans="2:6" x14ac:dyDescent="0.3">
      <c r="B28" s="42"/>
      <c r="C28" s="43" t="s">
        <v>38</v>
      </c>
      <c r="D28" s="44" t="s">
        <v>11</v>
      </c>
      <c r="E28" s="45">
        <v>0</v>
      </c>
      <c r="F28" s="45">
        <v>63.566522980000002</v>
      </c>
    </row>
    <row r="29" spans="2:6" x14ac:dyDescent="0.3">
      <c r="B29" s="42"/>
      <c r="C29" s="43" t="s">
        <v>39</v>
      </c>
      <c r="D29" s="44" t="s">
        <v>11</v>
      </c>
      <c r="E29" s="45">
        <v>0</v>
      </c>
      <c r="F29" s="45">
        <v>433.132336366</v>
      </c>
    </row>
    <row r="30" spans="2:6" x14ac:dyDescent="0.3">
      <c r="B30" s="42"/>
      <c r="C30" s="51" t="s">
        <v>40</v>
      </c>
      <c r="D30" s="44" t="s">
        <v>11</v>
      </c>
      <c r="E30" s="45">
        <v>0</v>
      </c>
      <c r="F30" s="45">
        <v>95.387839413199998</v>
      </c>
    </row>
    <row r="31" spans="2:6" x14ac:dyDescent="0.3">
      <c r="B31" s="42"/>
      <c r="C31" s="43" t="s">
        <v>41</v>
      </c>
      <c r="D31" s="44" t="s">
        <v>28</v>
      </c>
      <c r="E31" s="45">
        <v>4.0118861734999998</v>
      </c>
      <c r="F31" s="45">
        <v>233.34992408700001</v>
      </c>
    </row>
    <row r="32" spans="2:6" x14ac:dyDescent="0.3">
      <c r="B32" s="42"/>
      <c r="C32" s="43" t="s">
        <v>42</v>
      </c>
      <c r="D32" s="44" t="s">
        <v>28</v>
      </c>
      <c r="E32" s="45">
        <v>0</v>
      </c>
      <c r="F32" s="45">
        <v>11.4294818705</v>
      </c>
    </row>
    <row r="33" spans="2:6" x14ac:dyDescent="0.3">
      <c r="B33" s="46"/>
      <c r="C33" s="47" t="s">
        <v>43</v>
      </c>
      <c r="D33" s="48" t="s">
        <v>28</v>
      </c>
      <c r="E33" s="49">
        <v>0.45002573950000002</v>
      </c>
      <c r="F33" s="49">
        <v>0.72349422569999999</v>
      </c>
    </row>
    <row r="34" spans="2:6" x14ac:dyDescent="0.3">
      <c r="B34" s="52" t="s">
        <v>44</v>
      </c>
      <c r="C34" s="53" t="s">
        <v>45</v>
      </c>
      <c r="D34" s="37" t="s">
        <v>11</v>
      </c>
      <c r="E34" s="41">
        <v>1228.40280622</v>
      </c>
      <c r="F34" s="41">
        <v>78118.478344100004</v>
      </c>
    </row>
    <row r="35" spans="2:6" x14ac:dyDescent="0.3">
      <c r="B35" s="54"/>
      <c r="C35" s="51" t="s">
        <v>46</v>
      </c>
      <c r="D35" s="44" t="s">
        <v>11</v>
      </c>
      <c r="E35" s="45">
        <v>204.33536973899999</v>
      </c>
      <c r="F35" s="55">
        <v>8941.8714655200001</v>
      </c>
    </row>
    <row r="36" spans="2:6" x14ac:dyDescent="0.3">
      <c r="B36" s="54"/>
      <c r="C36" s="51" t="s">
        <v>47</v>
      </c>
      <c r="D36" s="44" t="s">
        <v>11</v>
      </c>
      <c r="E36" s="45">
        <v>116.873603045</v>
      </c>
      <c r="F36" s="55">
        <v>3420.54052434</v>
      </c>
    </row>
    <row r="37" spans="2:6" x14ac:dyDescent="0.3">
      <c r="B37" s="54"/>
      <c r="C37" s="51" t="s">
        <v>48</v>
      </c>
      <c r="D37" s="44" t="s">
        <v>11</v>
      </c>
      <c r="E37" s="45">
        <v>98.899790881000001</v>
      </c>
      <c r="F37" s="55">
        <v>4433.6203895899998</v>
      </c>
    </row>
    <row r="38" spans="2:6" x14ac:dyDescent="0.3">
      <c r="B38" s="54"/>
      <c r="C38" s="51" t="s">
        <v>49</v>
      </c>
      <c r="D38" s="44" t="s">
        <v>11</v>
      </c>
      <c r="E38" s="45">
        <v>55.997324334299996</v>
      </c>
      <c r="F38" s="55">
        <v>239.74024512899999</v>
      </c>
    </row>
    <row r="39" spans="2:6" x14ac:dyDescent="0.3">
      <c r="B39" s="54"/>
      <c r="C39" s="51" t="s">
        <v>50</v>
      </c>
      <c r="D39" s="44" t="s">
        <v>11</v>
      </c>
      <c r="E39" s="45">
        <v>11.4478452205</v>
      </c>
      <c r="F39" s="55">
        <v>192.549587191</v>
      </c>
    </row>
    <row r="40" spans="2:6" x14ac:dyDescent="0.3">
      <c r="B40" s="54"/>
      <c r="C40" s="51" t="s">
        <v>51</v>
      </c>
      <c r="D40" s="44" t="s">
        <v>11</v>
      </c>
      <c r="E40" s="45">
        <v>11.0252144945</v>
      </c>
      <c r="F40" s="55">
        <v>530.17634757400003</v>
      </c>
    </row>
    <row r="41" spans="2:6" x14ac:dyDescent="0.3">
      <c r="B41" s="54"/>
      <c r="C41" s="51" t="s">
        <v>52</v>
      </c>
      <c r="D41" s="44" t="s">
        <v>11</v>
      </c>
      <c r="E41" s="45">
        <v>3.0293487162999999</v>
      </c>
      <c r="F41" s="55">
        <v>200.52247570099999</v>
      </c>
    </row>
    <row r="42" spans="2:6" x14ac:dyDescent="0.3">
      <c r="B42" s="56"/>
      <c r="C42" s="57" t="s">
        <v>53</v>
      </c>
      <c r="D42" s="48" t="s">
        <v>11</v>
      </c>
      <c r="E42" s="49">
        <v>0</v>
      </c>
      <c r="F42" s="49">
        <v>27.128195418099999</v>
      </c>
    </row>
    <row r="43" spans="2:6" ht="15" x14ac:dyDescent="0.35">
      <c r="B43" s="5"/>
      <c r="C43" s="14"/>
      <c r="D43" s="7"/>
      <c r="E43" s="7"/>
      <c r="F43" s="10"/>
    </row>
    <row r="44" spans="2:6" ht="15" x14ac:dyDescent="0.35">
      <c r="B44" s="60" t="s">
        <v>54</v>
      </c>
      <c r="C44" s="14"/>
      <c r="D44" s="7"/>
      <c r="E44" s="7"/>
      <c r="F44" s="10"/>
    </row>
    <row r="45" spans="2:6" ht="15" x14ac:dyDescent="0.35">
      <c r="B45" s="60" t="s">
        <v>55</v>
      </c>
      <c r="C45" s="14"/>
      <c r="D45" s="7"/>
      <c r="E45" s="7"/>
    </row>
    <row r="46" spans="2:6" ht="15" x14ac:dyDescent="0.3">
      <c r="B46" s="5"/>
      <c r="C46" s="14"/>
      <c r="D46" s="7"/>
      <c r="E46" s="7"/>
    </row>
    <row r="47" spans="2:6" ht="15" x14ac:dyDescent="0.3">
      <c r="B47" s="5"/>
      <c r="C47" s="14"/>
      <c r="D47" s="7"/>
      <c r="E47" s="7"/>
    </row>
    <row r="48" spans="2:6" ht="15" x14ac:dyDescent="0.3">
      <c r="B48" s="61" t="s">
        <v>56</v>
      </c>
      <c r="C48" s="14"/>
      <c r="D48" s="7"/>
      <c r="E48" s="7"/>
    </row>
    <row r="49" spans="2:5" ht="15" x14ac:dyDescent="0.3">
      <c r="B49" s="32" t="s">
        <v>57</v>
      </c>
      <c r="C49" s="14"/>
      <c r="D49" s="7"/>
      <c r="E49" s="7"/>
    </row>
    <row r="50" spans="2:5" ht="15" x14ac:dyDescent="0.3">
      <c r="B50" s="62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50" s="14"/>
      <c r="D50" s="7"/>
      <c r="E50" s="7"/>
    </row>
    <row r="51" spans="2:5" ht="15" x14ac:dyDescent="0.3">
      <c r="B51" s="32" t="str">
        <f>CONCATENATE(CHAR(169)," European Union / Copernicus Emergency Management Service")</f>
        <v>© European Union / Copernicus Emergency Management Service</v>
      </c>
      <c r="C51" s="14"/>
      <c r="D51" s="7"/>
      <c r="E51" s="7"/>
    </row>
    <row r="52" spans="2:5" ht="15" x14ac:dyDescent="0.3">
      <c r="B52" s="5"/>
      <c r="C52" s="14"/>
      <c r="D52" s="7"/>
      <c r="E52" s="7"/>
    </row>
    <row r="53" spans="2:5" ht="15" x14ac:dyDescent="0.3">
      <c r="B53" s="5"/>
      <c r="C53" s="14"/>
      <c r="D53" s="7"/>
      <c r="E53" s="7"/>
    </row>
    <row r="54" spans="2:5" ht="15" x14ac:dyDescent="0.3">
      <c r="B54" s="61" t="s">
        <v>58</v>
      </c>
      <c r="C54" s="16"/>
      <c r="D54" s="7"/>
      <c r="E54" s="7"/>
    </row>
    <row r="55" spans="2:5" ht="15" x14ac:dyDescent="0.3">
      <c r="B55" s="32" t="s">
        <v>59</v>
      </c>
      <c r="C55" s="16"/>
      <c r="D55" s="7"/>
      <c r="E55" s="7"/>
    </row>
    <row r="56" spans="2:5" ht="15" x14ac:dyDescent="0.3">
      <c r="B56" s="32" t="s">
        <v>60</v>
      </c>
      <c r="C56" s="16"/>
      <c r="D56" s="7"/>
      <c r="E56" s="63" t="s">
        <v>61</v>
      </c>
    </row>
    <row r="57" spans="2:5" ht="15" x14ac:dyDescent="0.3">
      <c r="B57" s="32" t="s">
        <v>62</v>
      </c>
      <c r="C57" s="16"/>
      <c r="D57" s="7"/>
      <c r="E57" s="7"/>
    </row>
    <row r="58" spans="2:5" ht="15" x14ac:dyDescent="0.3">
      <c r="B58" s="32" t="s">
        <v>63</v>
      </c>
      <c r="C58" s="16"/>
      <c r="D58" s="7"/>
      <c r="E58" s="7"/>
    </row>
    <row r="59" spans="2:5" ht="15" x14ac:dyDescent="0.3">
      <c r="B59" s="5"/>
      <c r="C59" s="16"/>
      <c r="D59" s="7"/>
      <c r="E59" s="7"/>
    </row>
    <row r="60" spans="2:5" ht="15" x14ac:dyDescent="0.3">
      <c r="B60" s="5"/>
      <c r="C60" s="16"/>
      <c r="D60" s="7"/>
      <c r="E60" s="7"/>
    </row>
    <row r="61" spans="2:5" ht="15" x14ac:dyDescent="0.3">
      <c r="B61" s="61" t="s">
        <v>64</v>
      </c>
      <c r="C61" s="16"/>
      <c r="D61" s="7"/>
      <c r="E61" s="7"/>
    </row>
    <row r="62" spans="2:5" ht="15" x14ac:dyDescent="0.3">
      <c r="B62" s="32" t="s">
        <v>65</v>
      </c>
      <c r="C62" s="16"/>
      <c r="D62" s="7"/>
      <c r="E62" s="7"/>
    </row>
    <row r="63" spans="2:5" ht="15" x14ac:dyDescent="0.3">
      <c r="B63" s="32" t="s">
        <v>66</v>
      </c>
      <c r="C63" s="16"/>
      <c r="D63" s="7"/>
      <c r="E63" s="7"/>
    </row>
    <row r="64" spans="2:5" ht="15" x14ac:dyDescent="0.3">
      <c r="B64" s="5"/>
      <c r="C64" s="16"/>
      <c r="D64" s="7"/>
      <c r="E64" s="7"/>
    </row>
    <row r="65" spans="2:5" ht="15" x14ac:dyDescent="0.3">
      <c r="B65" s="5"/>
      <c r="C65" s="16"/>
      <c r="D65" s="7"/>
      <c r="E65" s="7"/>
    </row>
    <row r="66" spans="2:5" x14ac:dyDescent="0.3">
      <c r="B66" s="61" t="s">
        <v>67</v>
      </c>
    </row>
    <row r="67" spans="2:5" x14ac:dyDescent="0.3">
      <c r="B67" s="3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</row>
    <row r="68" spans="2:5" x14ac:dyDescent="0.3">
      <c r="B68" s="32" t="str">
        <f>CONCATENATE("Corine Land Cover (CLC) 2018, EuroBoundaryMap 2017 ",CHAR(169),"EuroGeographics.  ")</f>
        <v xml:space="preserve">Corine Land Cover (CLC) 2018, EuroBoundaryMap 2017 ©EuroGeographics.  </v>
      </c>
    </row>
    <row r="69" spans="2:5" x14ac:dyDescent="0.3">
      <c r="B69" s="32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70" spans="2:5" x14ac:dyDescent="0.3">
      <c r="B70" s="73" t="str">
        <f>CONCATENATE("Digital Elevation Model: FABDEM (ForestAndBuildingsremovedCopernicusDEM) removes building and tree height biases from the Copernicus GLO 30 ")</f>
        <v xml:space="preserve">Digital Elevation Model: FABDEM (ForestAndBuildingsremovedCopernicusDEM) removes building and tree height biases from the Copernicus GLO 30 </v>
      </c>
    </row>
    <row r="71" spans="2:5" x14ac:dyDescent="0.3">
      <c r="B71" s="73" t="s">
        <v>147</v>
      </c>
    </row>
  </sheetData>
  <mergeCells count="1">
    <mergeCell ref="C4:D4"/>
  </mergeCells>
  <pageMargins left="0.7" right="0.7" top="0.75" bottom="0.75" header="0.3" footer="0.3"/>
  <pageSetup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4.4" x14ac:dyDescent="0.3"/>
  <cols>
    <col min="1" max="12" width="15" customWidth="1"/>
  </cols>
  <sheetData>
    <row r="1" spans="1:12" x14ac:dyDescent="0.3">
      <c r="A1" t="s">
        <v>68</v>
      </c>
    </row>
    <row r="3" spans="1:12" ht="52.8" x14ac:dyDescent="0.3">
      <c r="A3" s="64" t="s">
        <v>69</v>
      </c>
      <c r="B3" s="64" t="s">
        <v>70</v>
      </c>
      <c r="C3" s="64" t="s">
        <v>71</v>
      </c>
      <c r="D3" s="64" t="s">
        <v>72</v>
      </c>
      <c r="E3" s="64" t="s">
        <v>73</v>
      </c>
      <c r="F3" s="64" t="s">
        <v>74</v>
      </c>
      <c r="G3" s="64" t="s">
        <v>75</v>
      </c>
      <c r="H3" s="64" t="s">
        <v>76</v>
      </c>
      <c r="I3" s="64" t="s">
        <v>77</v>
      </c>
      <c r="J3" s="64" t="s">
        <v>78</v>
      </c>
      <c r="K3" s="64" t="s">
        <v>79</v>
      </c>
      <c r="L3" s="64" t="s">
        <v>80</v>
      </c>
    </row>
    <row r="4" spans="1:12" ht="81.599999999999994" x14ac:dyDescent="0.3">
      <c r="A4" s="65" t="s">
        <v>81</v>
      </c>
      <c r="B4" s="66" t="s">
        <v>82</v>
      </c>
      <c r="C4" s="66" t="s">
        <v>83</v>
      </c>
      <c r="D4" s="66" t="s">
        <v>84</v>
      </c>
      <c r="E4" s="66" t="s">
        <v>85</v>
      </c>
      <c r="F4" s="66" t="s">
        <v>86</v>
      </c>
      <c r="G4" s="66" t="s">
        <v>87</v>
      </c>
      <c r="H4" s="66" t="s">
        <v>88</v>
      </c>
      <c r="I4" s="66" t="s">
        <v>89</v>
      </c>
      <c r="J4" s="66" t="s">
        <v>89</v>
      </c>
      <c r="K4" s="66" t="s">
        <v>89</v>
      </c>
      <c r="L4" s="66" t="s">
        <v>90</v>
      </c>
    </row>
    <row r="5" spans="1:12" x14ac:dyDescent="0.3">
      <c r="A5" s="67" t="s">
        <v>9</v>
      </c>
      <c r="B5" s="68">
        <v>148770</v>
      </c>
      <c r="C5" s="69">
        <v>152222</v>
      </c>
      <c r="D5" s="68">
        <v>164195</v>
      </c>
      <c r="E5" s="68">
        <v>168133</v>
      </c>
      <c r="F5" s="68">
        <v>156536</v>
      </c>
      <c r="G5" s="68">
        <v>158179</v>
      </c>
      <c r="H5" s="68">
        <v>158946</v>
      </c>
      <c r="I5" s="70">
        <v>158140</v>
      </c>
      <c r="J5" s="70">
        <v>6125</v>
      </c>
      <c r="K5" s="70">
        <v>3.9</v>
      </c>
      <c r="L5" s="71" t="s">
        <v>91</v>
      </c>
    </row>
    <row r="6" spans="1:12" x14ac:dyDescent="0.3">
      <c r="A6" s="67" t="s">
        <v>92</v>
      </c>
      <c r="B6" s="68">
        <v>449</v>
      </c>
      <c r="C6" s="69">
        <v>30</v>
      </c>
      <c r="D6" s="68">
        <v>369</v>
      </c>
      <c r="E6" s="68">
        <v>9</v>
      </c>
      <c r="F6" s="68">
        <v>588</v>
      </c>
      <c r="G6" s="68">
        <v>50</v>
      </c>
      <c r="H6" s="68">
        <v>87</v>
      </c>
      <c r="I6" s="70">
        <v>226</v>
      </c>
      <c r="J6" s="70">
        <v>219</v>
      </c>
      <c r="K6" s="70">
        <v>97.1</v>
      </c>
      <c r="L6" s="72" t="s">
        <v>93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4.4" x14ac:dyDescent="0.3"/>
  <cols>
    <col min="1" max="1" width="5" customWidth="1"/>
    <col min="2" max="2" width="16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 x14ac:dyDescent="0.3">
      <c r="B1" s="39" t="s">
        <v>5</v>
      </c>
    </row>
    <row r="2" spans="1:8" x14ac:dyDescent="0.3">
      <c r="B2" s="39" t="s">
        <v>94</v>
      </c>
    </row>
    <row r="4" spans="1:8" x14ac:dyDescent="0.3">
      <c r="A4" s="31" t="s">
        <v>95</v>
      </c>
      <c r="B4" s="31" t="s">
        <v>96</v>
      </c>
      <c r="C4" s="31" t="s">
        <v>97</v>
      </c>
      <c r="D4" s="31" t="s">
        <v>98</v>
      </c>
      <c r="E4" s="31" t="s">
        <v>99</v>
      </c>
      <c r="F4" s="31" t="s">
        <v>100</v>
      </c>
      <c r="G4" s="31" t="s">
        <v>101</v>
      </c>
      <c r="H4" s="31" t="s">
        <v>102</v>
      </c>
    </row>
    <row r="5" spans="1:8" x14ac:dyDescent="0.3">
      <c r="A5" s="32">
        <v>0</v>
      </c>
      <c r="B5" s="32" t="s">
        <v>103</v>
      </c>
      <c r="C5" s="32" t="s">
        <v>104</v>
      </c>
      <c r="D5" s="32" t="s">
        <v>105</v>
      </c>
      <c r="E5" s="32" t="s">
        <v>106</v>
      </c>
      <c r="F5" s="32">
        <v>4</v>
      </c>
      <c r="G5" s="32">
        <v>235</v>
      </c>
      <c r="H5" s="32">
        <v>1730.0113108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defaultRowHeight="14.4" x14ac:dyDescent="0.3"/>
  <cols>
    <col min="1" max="1" width="5" customWidth="1"/>
    <col min="2" max="3" width="22" customWidth="1"/>
    <col min="4" max="4" width="27" customWidth="1"/>
    <col min="5" max="5" width="22" customWidth="1"/>
    <col min="6" max="6" width="12" customWidth="1"/>
    <col min="7" max="7" width="11" customWidth="1"/>
    <col min="8" max="8" width="6" customWidth="1"/>
  </cols>
  <sheetData>
    <row r="1" spans="1:8" x14ac:dyDescent="0.3">
      <c r="B1" s="39" t="s">
        <v>5</v>
      </c>
    </row>
    <row r="2" spans="1:8" x14ac:dyDescent="0.3">
      <c r="B2" s="39" t="s">
        <v>107</v>
      </c>
    </row>
    <row r="4" spans="1:8" x14ac:dyDescent="0.3">
      <c r="A4" s="31" t="s">
        <v>95</v>
      </c>
      <c r="B4" s="31" t="s">
        <v>96</v>
      </c>
      <c r="C4" s="31" t="s">
        <v>97</v>
      </c>
      <c r="D4" s="31" t="s">
        <v>98</v>
      </c>
      <c r="E4" s="31" t="s">
        <v>99</v>
      </c>
      <c r="F4" s="31" t="s">
        <v>100</v>
      </c>
      <c r="G4" s="31" t="s">
        <v>101</v>
      </c>
      <c r="H4" s="31" t="s">
        <v>102</v>
      </c>
    </row>
    <row r="5" spans="1:8" x14ac:dyDescent="0.3">
      <c r="A5" s="32">
        <v>0</v>
      </c>
      <c r="B5" s="32" t="s">
        <v>108</v>
      </c>
      <c r="C5" s="32" t="s">
        <v>108</v>
      </c>
      <c r="D5" s="32" t="s">
        <v>105</v>
      </c>
      <c r="E5" s="32" t="s">
        <v>108</v>
      </c>
      <c r="F5" s="32">
        <v>997</v>
      </c>
      <c r="G5" s="32">
        <v>698</v>
      </c>
      <c r="H5" s="32">
        <v>5748.04741517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2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9" t="s">
        <v>5</v>
      </c>
    </row>
    <row r="2" spans="1:12" x14ac:dyDescent="0.3">
      <c r="B2" s="39" t="s">
        <v>109</v>
      </c>
    </row>
    <row r="4" spans="1:12" x14ac:dyDescent="0.3">
      <c r="A4" s="31" t="s">
        <v>95</v>
      </c>
      <c r="B4" s="31" t="s">
        <v>110</v>
      </c>
      <c r="C4" s="31" t="s">
        <v>111</v>
      </c>
      <c r="D4" s="31" t="s">
        <v>112</v>
      </c>
      <c r="E4" s="31" t="s">
        <v>113</v>
      </c>
      <c r="F4" s="31" t="s">
        <v>114</v>
      </c>
      <c r="G4" s="31" t="s">
        <v>99</v>
      </c>
      <c r="H4" s="31" t="s">
        <v>100</v>
      </c>
      <c r="I4" s="31" t="s">
        <v>115</v>
      </c>
      <c r="J4" s="31" t="s">
        <v>116</v>
      </c>
      <c r="K4" s="31" t="s">
        <v>101</v>
      </c>
      <c r="L4" s="31" t="s">
        <v>102</v>
      </c>
    </row>
    <row r="5" spans="1:12" x14ac:dyDescent="0.3">
      <c r="A5" s="32">
        <v>0</v>
      </c>
      <c r="B5" s="32">
        <v>11</v>
      </c>
      <c r="C5" s="32" t="s">
        <v>16</v>
      </c>
      <c r="D5" s="32">
        <v>997</v>
      </c>
      <c r="E5" s="32" t="s">
        <v>117</v>
      </c>
      <c r="F5" s="32" t="s">
        <v>118</v>
      </c>
      <c r="G5" s="32" t="s">
        <v>119</v>
      </c>
      <c r="H5" s="32">
        <v>997</v>
      </c>
      <c r="I5" s="32">
        <v>994</v>
      </c>
      <c r="J5" s="32" t="s">
        <v>117</v>
      </c>
      <c r="K5" s="32">
        <v>3358</v>
      </c>
      <c r="L5" s="32">
        <v>2975.0926431900002</v>
      </c>
    </row>
    <row r="6" spans="1:12" x14ac:dyDescent="0.3">
      <c r="A6" s="32">
        <v>1</v>
      </c>
      <c r="B6" s="32">
        <v>12</v>
      </c>
      <c r="C6" s="32" t="s">
        <v>120</v>
      </c>
      <c r="D6" s="32">
        <v>122</v>
      </c>
      <c r="E6" s="32" t="s">
        <v>17</v>
      </c>
      <c r="F6" s="32" t="s">
        <v>118</v>
      </c>
      <c r="G6" s="32" t="s">
        <v>119</v>
      </c>
      <c r="H6" s="32">
        <v>997</v>
      </c>
      <c r="I6" s="32">
        <v>994</v>
      </c>
      <c r="J6" s="32" t="s">
        <v>117</v>
      </c>
      <c r="K6" s="32">
        <v>74</v>
      </c>
      <c r="L6" s="32">
        <v>82.486277786499997</v>
      </c>
    </row>
    <row r="7" spans="1:12" x14ac:dyDescent="0.3">
      <c r="A7" s="32">
        <v>2</v>
      </c>
      <c r="B7" s="32">
        <v>12</v>
      </c>
      <c r="C7" s="32" t="s">
        <v>120</v>
      </c>
      <c r="D7" s="32">
        <v>123</v>
      </c>
      <c r="E7" s="32" t="s">
        <v>18</v>
      </c>
      <c r="F7" s="32" t="s">
        <v>118</v>
      </c>
      <c r="G7" s="32" t="s">
        <v>119</v>
      </c>
      <c r="H7" s="32">
        <v>997</v>
      </c>
      <c r="I7" s="32">
        <v>994</v>
      </c>
      <c r="J7" s="32" t="s">
        <v>117</v>
      </c>
      <c r="K7" s="32">
        <v>63</v>
      </c>
      <c r="L7" s="32">
        <v>34.135766287800003</v>
      </c>
    </row>
    <row r="8" spans="1:12" x14ac:dyDescent="0.3">
      <c r="A8" s="32">
        <v>3</v>
      </c>
      <c r="B8" s="32">
        <v>12</v>
      </c>
      <c r="C8" s="32" t="s">
        <v>120</v>
      </c>
      <c r="D8" s="32">
        <v>1251</v>
      </c>
      <c r="E8" s="32" t="s">
        <v>19</v>
      </c>
      <c r="F8" s="32" t="s">
        <v>118</v>
      </c>
      <c r="G8" s="32" t="s">
        <v>119</v>
      </c>
      <c r="H8" s="32">
        <v>997</v>
      </c>
      <c r="I8" s="32">
        <v>994</v>
      </c>
      <c r="J8" s="32" t="s">
        <v>117</v>
      </c>
      <c r="K8" s="32">
        <v>761</v>
      </c>
      <c r="L8" s="32">
        <v>1607.0557880199999</v>
      </c>
    </row>
    <row r="9" spans="1:12" x14ac:dyDescent="0.3">
      <c r="A9" s="32">
        <v>4</v>
      </c>
      <c r="B9" s="32">
        <v>12</v>
      </c>
      <c r="C9" s="32" t="s">
        <v>120</v>
      </c>
      <c r="D9" s="32">
        <v>1263</v>
      </c>
      <c r="E9" s="32" t="s">
        <v>20</v>
      </c>
      <c r="F9" s="32" t="s">
        <v>118</v>
      </c>
      <c r="G9" s="32" t="s">
        <v>119</v>
      </c>
      <c r="H9" s="32">
        <v>997</v>
      </c>
      <c r="I9" s="32">
        <v>994</v>
      </c>
      <c r="J9" s="32" t="s">
        <v>117</v>
      </c>
      <c r="K9" s="32">
        <v>18</v>
      </c>
      <c r="L9" s="32">
        <v>10.4692889628</v>
      </c>
    </row>
    <row r="10" spans="1:12" x14ac:dyDescent="0.3">
      <c r="A10" s="32">
        <v>5</v>
      </c>
      <c r="B10" s="32">
        <v>12</v>
      </c>
      <c r="C10" s="32" t="s">
        <v>120</v>
      </c>
      <c r="D10" s="32">
        <v>1264</v>
      </c>
      <c r="E10" s="32" t="s">
        <v>21</v>
      </c>
      <c r="F10" s="32" t="s">
        <v>118</v>
      </c>
      <c r="G10" s="32" t="s">
        <v>119</v>
      </c>
      <c r="H10" s="32">
        <v>997</v>
      </c>
      <c r="I10" s="32">
        <v>994</v>
      </c>
      <c r="J10" s="32" t="s">
        <v>117</v>
      </c>
      <c r="K10" s="32">
        <v>9</v>
      </c>
      <c r="L10" s="32">
        <v>3.8793068082</v>
      </c>
    </row>
    <row r="11" spans="1:12" x14ac:dyDescent="0.3">
      <c r="A11" s="32">
        <v>6</v>
      </c>
      <c r="B11" s="32">
        <v>12</v>
      </c>
      <c r="C11" s="32" t="s">
        <v>120</v>
      </c>
      <c r="D11" s="32">
        <v>1279</v>
      </c>
      <c r="E11" s="32" t="s">
        <v>22</v>
      </c>
      <c r="F11" s="32" t="s">
        <v>118</v>
      </c>
      <c r="G11" s="32" t="s">
        <v>119</v>
      </c>
      <c r="H11" s="32">
        <v>997</v>
      </c>
      <c r="I11" s="32">
        <v>994</v>
      </c>
      <c r="J11" s="32" t="s">
        <v>117</v>
      </c>
      <c r="K11" s="32">
        <v>3</v>
      </c>
      <c r="L11" s="32">
        <v>13.3483150085</v>
      </c>
    </row>
    <row r="12" spans="1:12" x14ac:dyDescent="0.3">
      <c r="A12" s="32">
        <v>7</v>
      </c>
      <c r="B12" s="32">
        <v>12</v>
      </c>
      <c r="C12" s="32" t="s">
        <v>120</v>
      </c>
      <c r="D12" s="32">
        <v>1280</v>
      </c>
      <c r="E12" s="32" t="s">
        <v>23</v>
      </c>
      <c r="F12" s="32" t="s">
        <v>118</v>
      </c>
      <c r="G12" s="32" t="s">
        <v>119</v>
      </c>
      <c r="H12" s="32">
        <v>997</v>
      </c>
      <c r="I12" s="32">
        <v>994</v>
      </c>
      <c r="J12" s="32" t="s">
        <v>117</v>
      </c>
      <c r="K12" s="32">
        <v>103</v>
      </c>
      <c r="L12" s="32">
        <v>37.535269494600001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6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9" t="s">
        <v>5</v>
      </c>
    </row>
    <row r="2" spans="1:12" x14ac:dyDescent="0.3">
      <c r="B2" s="39" t="s">
        <v>121</v>
      </c>
    </row>
    <row r="4" spans="1:12" x14ac:dyDescent="0.3">
      <c r="A4" s="31" t="s">
        <v>95</v>
      </c>
      <c r="B4" s="31" t="s">
        <v>110</v>
      </c>
      <c r="C4" s="31" t="s">
        <v>111</v>
      </c>
      <c r="D4" s="31" t="s">
        <v>112</v>
      </c>
      <c r="E4" s="31" t="s">
        <v>113</v>
      </c>
      <c r="F4" s="31" t="s">
        <v>114</v>
      </c>
      <c r="G4" s="31" t="s">
        <v>99</v>
      </c>
      <c r="H4" s="31" t="s">
        <v>100</v>
      </c>
      <c r="I4" s="31" t="s">
        <v>115</v>
      </c>
      <c r="J4" s="31" t="s">
        <v>116</v>
      </c>
      <c r="K4" s="31" t="s">
        <v>101</v>
      </c>
      <c r="L4" s="31" t="s">
        <v>102</v>
      </c>
    </row>
    <row r="5" spans="1:12" x14ac:dyDescent="0.3">
      <c r="A5" s="32">
        <v>0</v>
      </c>
      <c r="B5" s="32">
        <v>213</v>
      </c>
      <c r="C5" s="32" t="s">
        <v>122</v>
      </c>
      <c r="D5" s="32">
        <v>21312</v>
      </c>
      <c r="E5" s="32" t="s">
        <v>26</v>
      </c>
      <c r="F5" s="32" t="s">
        <v>118</v>
      </c>
      <c r="G5" s="32" t="s">
        <v>117</v>
      </c>
      <c r="H5" s="32">
        <v>997</v>
      </c>
      <c r="I5" s="32">
        <v>994</v>
      </c>
      <c r="J5" s="32" t="s">
        <v>117</v>
      </c>
      <c r="K5" s="32">
        <v>5</v>
      </c>
      <c r="L5" s="32">
        <v>0.4777226691</v>
      </c>
    </row>
    <row r="6" spans="1:12" x14ac:dyDescent="0.3">
      <c r="A6" s="32">
        <v>1</v>
      </c>
      <c r="B6" s="32">
        <v>215</v>
      </c>
      <c r="C6" s="32" t="s">
        <v>123</v>
      </c>
      <c r="D6" s="32">
        <v>21514</v>
      </c>
      <c r="E6" s="32" t="s">
        <v>25</v>
      </c>
      <c r="F6" s="32" t="s">
        <v>118</v>
      </c>
      <c r="G6" s="32" t="s">
        <v>117</v>
      </c>
      <c r="H6" s="32">
        <v>997</v>
      </c>
      <c r="I6" s="32">
        <v>994</v>
      </c>
      <c r="J6" s="32" t="s">
        <v>117</v>
      </c>
      <c r="K6" s="32">
        <v>1</v>
      </c>
      <c r="L6" s="32">
        <v>0.3040775141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2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39" t="s">
        <v>5</v>
      </c>
    </row>
    <row r="2" spans="1:12" x14ac:dyDescent="0.3">
      <c r="B2" s="39" t="s">
        <v>124</v>
      </c>
    </row>
    <row r="4" spans="1:12" x14ac:dyDescent="0.3">
      <c r="A4" s="31" t="s">
        <v>95</v>
      </c>
      <c r="B4" s="31" t="s">
        <v>110</v>
      </c>
      <c r="C4" s="31" t="s">
        <v>111</v>
      </c>
      <c r="D4" s="31" t="s">
        <v>112</v>
      </c>
      <c r="E4" s="31" t="s">
        <v>113</v>
      </c>
      <c r="F4" s="31" t="s">
        <v>114</v>
      </c>
      <c r="G4" s="31" t="s">
        <v>99</v>
      </c>
      <c r="H4" s="31" t="s">
        <v>100</v>
      </c>
      <c r="I4" s="31" t="s">
        <v>115</v>
      </c>
      <c r="J4" s="31" t="s">
        <v>116</v>
      </c>
      <c r="K4" s="31" t="s">
        <v>101</v>
      </c>
      <c r="L4" s="31" t="s">
        <v>125</v>
      </c>
    </row>
    <row r="5" spans="1:12" x14ac:dyDescent="0.3">
      <c r="A5" s="32">
        <v>0</v>
      </c>
      <c r="B5" s="32">
        <v>211</v>
      </c>
      <c r="C5" s="32" t="s">
        <v>126</v>
      </c>
      <c r="D5" s="32">
        <v>2111</v>
      </c>
      <c r="E5" s="32" t="s">
        <v>29</v>
      </c>
      <c r="F5" s="32" t="s">
        <v>118</v>
      </c>
      <c r="G5" s="32" t="s">
        <v>117</v>
      </c>
      <c r="H5" s="32">
        <v>997</v>
      </c>
      <c r="I5" s="32">
        <v>994</v>
      </c>
      <c r="J5" s="32" t="s">
        <v>117</v>
      </c>
      <c r="K5" s="32">
        <v>59</v>
      </c>
      <c r="L5" s="32">
        <v>31.5393072476</v>
      </c>
    </row>
    <row r="6" spans="1:12" x14ac:dyDescent="0.3">
      <c r="A6" s="32">
        <v>1</v>
      </c>
      <c r="B6" s="32">
        <v>211</v>
      </c>
      <c r="C6" s="32" t="s">
        <v>126</v>
      </c>
      <c r="D6" s="32">
        <v>21120</v>
      </c>
      <c r="E6" s="32" t="s">
        <v>30</v>
      </c>
      <c r="F6" s="32" t="s">
        <v>118</v>
      </c>
      <c r="G6" s="32" t="s">
        <v>117</v>
      </c>
      <c r="H6" s="32">
        <v>997</v>
      </c>
      <c r="I6" s="32">
        <v>994</v>
      </c>
      <c r="J6" s="32" t="s">
        <v>117</v>
      </c>
      <c r="K6" s="32">
        <v>515</v>
      </c>
      <c r="L6" s="32">
        <v>135.29380256499999</v>
      </c>
    </row>
    <row r="7" spans="1:12" x14ac:dyDescent="0.3">
      <c r="A7" s="32">
        <v>2</v>
      </c>
      <c r="B7" s="32">
        <v>211</v>
      </c>
      <c r="C7" s="32" t="s">
        <v>126</v>
      </c>
      <c r="D7" s="32">
        <v>21121</v>
      </c>
      <c r="E7" s="32" t="s">
        <v>31</v>
      </c>
      <c r="F7" s="32" t="s">
        <v>118</v>
      </c>
      <c r="G7" s="32" t="s">
        <v>117</v>
      </c>
      <c r="H7" s="32">
        <v>997</v>
      </c>
      <c r="I7" s="32">
        <v>994</v>
      </c>
      <c r="J7" s="32" t="s">
        <v>117</v>
      </c>
      <c r="K7" s="32">
        <v>585</v>
      </c>
      <c r="L7" s="32">
        <v>193.43824739600001</v>
      </c>
    </row>
    <row r="8" spans="1:12" x14ac:dyDescent="0.3">
      <c r="A8" s="32">
        <v>3</v>
      </c>
      <c r="B8" s="32">
        <v>211</v>
      </c>
      <c r="C8" s="32" t="s">
        <v>126</v>
      </c>
      <c r="D8" s="32">
        <v>21122</v>
      </c>
      <c r="E8" s="32" t="s">
        <v>32</v>
      </c>
      <c r="F8" s="32" t="s">
        <v>118</v>
      </c>
      <c r="G8" s="32" t="s">
        <v>117</v>
      </c>
      <c r="H8" s="32">
        <v>997</v>
      </c>
      <c r="I8" s="32">
        <v>994</v>
      </c>
      <c r="J8" s="32" t="s">
        <v>117</v>
      </c>
      <c r="K8" s="32">
        <v>6037</v>
      </c>
      <c r="L8" s="32">
        <v>1108.5291699700001</v>
      </c>
    </row>
    <row r="9" spans="1:12" x14ac:dyDescent="0.3">
      <c r="A9" s="32">
        <v>4</v>
      </c>
      <c r="B9" s="32">
        <v>211</v>
      </c>
      <c r="C9" s="32" t="s">
        <v>126</v>
      </c>
      <c r="D9" s="32">
        <v>21124</v>
      </c>
      <c r="E9" s="32" t="s">
        <v>33</v>
      </c>
      <c r="F9" s="32" t="s">
        <v>118</v>
      </c>
      <c r="G9" s="32" t="s">
        <v>117</v>
      </c>
      <c r="H9" s="32">
        <v>997</v>
      </c>
      <c r="I9" s="32">
        <v>994</v>
      </c>
      <c r="J9" s="32" t="s">
        <v>117</v>
      </c>
      <c r="K9" s="32">
        <v>4870</v>
      </c>
      <c r="L9" s="32">
        <v>2527.9185714099999</v>
      </c>
    </row>
    <row r="10" spans="1:12" x14ac:dyDescent="0.3">
      <c r="A10" s="32">
        <v>5</v>
      </c>
      <c r="B10" s="32">
        <v>212</v>
      </c>
      <c r="C10" s="32" t="s">
        <v>127</v>
      </c>
      <c r="D10" s="32">
        <v>2121</v>
      </c>
      <c r="E10" s="32" t="s">
        <v>34</v>
      </c>
      <c r="F10" s="32" t="s">
        <v>118</v>
      </c>
      <c r="G10" s="32" t="s">
        <v>117</v>
      </c>
      <c r="H10" s="32">
        <v>997</v>
      </c>
      <c r="I10" s="32">
        <v>994</v>
      </c>
      <c r="J10" s="32" t="s">
        <v>117</v>
      </c>
      <c r="K10" s="32">
        <v>202</v>
      </c>
      <c r="L10" s="32">
        <v>127.27664864400001</v>
      </c>
    </row>
    <row r="11" spans="1:12" x14ac:dyDescent="0.3">
      <c r="A11" s="32">
        <v>6</v>
      </c>
      <c r="B11" s="32">
        <v>213</v>
      </c>
      <c r="C11" s="32" t="s">
        <v>122</v>
      </c>
      <c r="D11" s="32">
        <v>2130</v>
      </c>
      <c r="E11" s="32" t="s">
        <v>27</v>
      </c>
      <c r="F11" s="32" t="s">
        <v>118</v>
      </c>
      <c r="G11" s="32" t="s">
        <v>117</v>
      </c>
      <c r="H11" s="32">
        <v>997</v>
      </c>
      <c r="I11" s="32">
        <v>994</v>
      </c>
      <c r="J11" s="32" t="s">
        <v>117</v>
      </c>
      <c r="K11" s="32">
        <v>6</v>
      </c>
      <c r="L11" s="32">
        <v>2.0354431566</v>
      </c>
    </row>
    <row r="12" spans="1:12" x14ac:dyDescent="0.3">
      <c r="A12" s="32">
        <v>7</v>
      </c>
      <c r="B12" s="32">
        <v>215</v>
      </c>
      <c r="C12" s="32" t="s">
        <v>123</v>
      </c>
      <c r="D12" s="32">
        <v>21514</v>
      </c>
      <c r="E12" s="32" t="s">
        <v>25</v>
      </c>
      <c r="F12" s="32" t="s">
        <v>118</v>
      </c>
      <c r="G12" s="32" t="s">
        <v>117</v>
      </c>
      <c r="H12" s="32">
        <v>997</v>
      </c>
      <c r="I12" s="32">
        <v>994</v>
      </c>
      <c r="J12" s="32" t="s">
        <v>117</v>
      </c>
      <c r="K12" s="32">
        <v>1</v>
      </c>
      <c r="L12" s="32">
        <v>0.2174440883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7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9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39" t="s">
        <v>5</v>
      </c>
    </row>
    <row r="2" spans="1:12" x14ac:dyDescent="0.3">
      <c r="B2" s="39" t="s">
        <v>128</v>
      </c>
    </row>
    <row r="4" spans="1:12" x14ac:dyDescent="0.3">
      <c r="A4" s="31" t="s">
        <v>95</v>
      </c>
      <c r="B4" s="31" t="s">
        <v>110</v>
      </c>
      <c r="C4" s="31" t="s">
        <v>111</v>
      </c>
      <c r="D4" s="31" t="s">
        <v>112</v>
      </c>
      <c r="E4" s="31" t="s">
        <v>113</v>
      </c>
      <c r="F4" s="31" t="s">
        <v>114</v>
      </c>
      <c r="G4" s="31" t="s">
        <v>99</v>
      </c>
      <c r="H4" s="31" t="s">
        <v>100</v>
      </c>
      <c r="I4" s="31" t="s">
        <v>115</v>
      </c>
      <c r="J4" s="31" t="s">
        <v>116</v>
      </c>
      <c r="K4" s="31" t="s">
        <v>101</v>
      </c>
      <c r="L4" s="31" t="s">
        <v>125</v>
      </c>
    </row>
    <row r="5" spans="1:12" x14ac:dyDescent="0.3">
      <c r="A5" s="32">
        <v>0</v>
      </c>
      <c r="B5" s="32">
        <v>211</v>
      </c>
      <c r="C5" s="32" t="s">
        <v>126</v>
      </c>
      <c r="D5" s="32">
        <v>21122</v>
      </c>
      <c r="E5" s="32" t="s">
        <v>32</v>
      </c>
      <c r="F5" s="32" t="s">
        <v>118</v>
      </c>
      <c r="G5" s="32" t="s">
        <v>117</v>
      </c>
      <c r="H5" s="32">
        <v>997</v>
      </c>
      <c r="I5" s="32">
        <v>994</v>
      </c>
      <c r="J5" s="32" t="s">
        <v>117</v>
      </c>
      <c r="K5" s="32">
        <v>5</v>
      </c>
      <c r="L5" s="32">
        <v>0.64868515839999996</v>
      </c>
    </row>
    <row r="6" spans="1:12" x14ac:dyDescent="0.3">
      <c r="A6" s="32">
        <v>1</v>
      </c>
      <c r="B6" s="32">
        <v>211</v>
      </c>
      <c r="C6" s="32" t="s">
        <v>126</v>
      </c>
      <c r="D6" s="32">
        <v>21124</v>
      </c>
      <c r="E6" s="32" t="s">
        <v>33</v>
      </c>
      <c r="F6" s="32" t="s">
        <v>118</v>
      </c>
      <c r="G6" s="32" t="s">
        <v>117</v>
      </c>
      <c r="H6" s="32">
        <v>997</v>
      </c>
      <c r="I6" s="32">
        <v>994</v>
      </c>
      <c r="J6" s="32" t="s">
        <v>117</v>
      </c>
      <c r="K6" s="32">
        <v>102</v>
      </c>
      <c r="L6" s="32">
        <v>17.2219784049</v>
      </c>
    </row>
    <row r="7" spans="1:12" x14ac:dyDescent="0.3">
      <c r="A7" s="32">
        <v>2</v>
      </c>
      <c r="B7" s="32">
        <v>213</v>
      </c>
      <c r="C7" s="32" t="s">
        <v>122</v>
      </c>
      <c r="D7" s="32">
        <v>2130</v>
      </c>
      <c r="E7" s="32" t="s">
        <v>27</v>
      </c>
      <c r="F7" s="32" t="s">
        <v>118</v>
      </c>
      <c r="G7" s="32" t="s">
        <v>117</v>
      </c>
      <c r="H7" s="32">
        <v>997</v>
      </c>
      <c r="I7" s="32">
        <v>994</v>
      </c>
      <c r="J7" s="32" t="s">
        <v>117</v>
      </c>
      <c r="K7" s="32">
        <v>1</v>
      </c>
      <c r="L7" s="32">
        <v>0.1478102375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11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9" t="s">
        <v>5</v>
      </c>
    </row>
    <row r="2" spans="1:12" x14ac:dyDescent="0.3">
      <c r="B2" s="39" t="s">
        <v>129</v>
      </c>
    </row>
    <row r="4" spans="1:12" x14ac:dyDescent="0.3">
      <c r="A4" s="31" t="s">
        <v>95</v>
      </c>
      <c r="B4" s="31" t="s">
        <v>110</v>
      </c>
      <c r="C4" s="31" t="s">
        <v>111</v>
      </c>
      <c r="D4" s="31" t="s">
        <v>112</v>
      </c>
      <c r="E4" s="31" t="s">
        <v>113</v>
      </c>
      <c r="F4" s="31" t="s">
        <v>114</v>
      </c>
      <c r="G4" s="31" t="s">
        <v>99</v>
      </c>
      <c r="H4" s="31" t="s">
        <v>100</v>
      </c>
      <c r="I4" s="31" t="s">
        <v>115</v>
      </c>
      <c r="J4" s="31" t="s">
        <v>116</v>
      </c>
      <c r="K4" s="31" t="s">
        <v>101</v>
      </c>
      <c r="L4" s="31" t="s">
        <v>102</v>
      </c>
    </row>
    <row r="5" spans="1:12" x14ac:dyDescent="0.3">
      <c r="A5" s="32">
        <v>0</v>
      </c>
      <c r="B5" s="32">
        <v>215</v>
      </c>
      <c r="C5" s="32" t="s">
        <v>123</v>
      </c>
      <c r="D5" s="32">
        <v>21512</v>
      </c>
      <c r="E5" s="32" t="s">
        <v>36</v>
      </c>
      <c r="F5" s="32" t="s">
        <v>118</v>
      </c>
      <c r="G5" s="32" t="s">
        <v>117</v>
      </c>
      <c r="H5" s="32">
        <v>997</v>
      </c>
      <c r="I5" s="32">
        <v>994</v>
      </c>
      <c r="J5" s="32" t="s">
        <v>117</v>
      </c>
      <c r="K5" s="32">
        <v>25</v>
      </c>
      <c r="L5" s="32">
        <v>4.6910655489000002</v>
      </c>
    </row>
    <row r="6" spans="1:12" x14ac:dyDescent="0.3">
      <c r="A6" s="32">
        <v>1</v>
      </c>
      <c r="B6" s="32">
        <v>23</v>
      </c>
      <c r="C6" s="32" t="s">
        <v>130</v>
      </c>
      <c r="D6" s="32">
        <v>2301</v>
      </c>
      <c r="E6" s="32" t="s">
        <v>37</v>
      </c>
      <c r="F6" s="32" t="s">
        <v>118</v>
      </c>
      <c r="G6" s="32" t="s">
        <v>117</v>
      </c>
      <c r="H6" s="32">
        <v>997</v>
      </c>
      <c r="I6" s="32">
        <v>992</v>
      </c>
      <c r="J6" s="32" t="s">
        <v>117</v>
      </c>
      <c r="K6" s="32">
        <v>3</v>
      </c>
      <c r="L6" s="32">
        <v>178.00706260800001</v>
      </c>
    </row>
    <row r="7" spans="1:12" x14ac:dyDescent="0.3">
      <c r="A7" s="32">
        <v>2</v>
      </c>
      <c r="B7" s="32">
        <v>23</v>
      </c>
      <c r="C7" s="32" t="s">
        <v>130</v>
      </c>
      <c r="D7" s="32">
        <v>2301</v>
      </c>
      <c r="E7" s="32" t="s">
        <v>37</v>
      </c>
      <c r="F7" s="32" t="s">
        <v>118</v>
      </c>
      <c r="G7" s="32" t="s">
        <v>117</v>
      </c>
      <c r="H7" s="32">
        <v>997</v>
      </c>
      <c r="I7" s="32">
        <v>994</v>
      </c>
      <c r="J7" s="32" t="s">
        <v>117</v>
      </c>
      <c r="K7" s="32">
        <v>30</v>
      </c>
      <c r="L7" s="32">
        <v>118.201890429</v>
      </c>
    </row>
    <row r="8" spans="1:12" x14ac:dyDescent="0.3">
      <c r="A8" s="32">
        <v>3</v>
      </c>
      <c r="B8" s="32">
        <v>23</v>
      </c>
      <c r="C8" s="32" t="s">
        <v>130</v>
      </c>
      <c r="D8" s="32">
        <v>2302</v>
      </c>
      <c r="E8" s="32" t="s">
        <v>38</v>
      </c>
      <c r="F8" s="32" t="s">
        <v>118</v>
      </c>
      <c r="G8" s="32" t="s">
        <v>117</v>
      </c>
      <c r="H8" s="32">
        <v>997</v>
      </c>
      <c r="I8" s="32">
        <v>994</v>
      </c>
      <c r="J8" s="32" t="s">
        <v>117</v>
      </c>
      <c r="K8" s="32">
        <v>11</v>
      </c>
      <c r="L8" s="32">
        <v>63.566522980000002</v>
      </c>
    </row>
    <row r="9" spans="1:12" x14ac:dyDescent="0.3">
      <c r="A9" s="32">
        <v>4</v>
      </c>
      <c r="B9" s="32">
        <v>24</v>
      </c>
      <c r="C9" s="32" t="s">
        <v>131</v>
      </c>
      <c r="D9" s="32">
        <v>242</v>
      </c>
      <c r="E9" s="32" t="s">
        <v>40</v>
      </c>
      <c r="F9" s="32" t="s">
        <v>118</v>
      </c>
      <c r="G9" s="32" t="s">
        <v>117</v>
      </c>
      <c r="H9" s="32">
        <v>997</v>
      </c>
      <c r="I9" s="32">
        <v>992</v>
      </c>
      <c r="J9" s="32" t="s">
        <v>117</v>
      </c>
      <c r="K9" s="32">
        <v>1</v>
      </c>
      <c r="L9" s="32">
        <v>93.360987498499995</v>
      </c>
    </row>
    <row r="10" spans="1:12" x14ac:dyDescent="0.3">
      <c r="A10" s="32">
        <v>5</v>
      </c>
      <c r="B10" s="32">
        <v>24</v>
      </c>
      <c r="C10" s="32" t="s">
        <v>131</v>
      </c>
      <c r="D10" s="32">
        <v>241</v>
      </c>
      <c r="E10" s="32" t="s">
        <v>39</v>
      </c>
      <c r="F10" s="32" t="s">
        <v>118</v>
      </c>
      <c r="G10" s="32" t="s">
        <v>117</v>
      </c>
      <c r="H10" s="32">
        <v>997</v>
      </c>
      <c r="I10" s="32">
        <v>994</v>
      </c>
      <c r="J10" s="32" t="s">
        <v>117</v>
      </c>
      <c r="K10" s="32">
        <v>674</v>
      </c>
      <c r="L10" s="32">
        <v>433.132336366</v>
      </c>
    </row>
    <row r="11" spans="1:12" x14ac:dyDescent="0.3">
      <c r="A11" s="32">
        <v>6</v>
      </c>
      <c r="B11" s="32">
        <v>24</v>
      </c>
      <c r="C11" s="32" t="s">
        <v>131</v>
      </c>
      <c r="D11" s="32">
        <v>242</v>
      </c>
      <c r="E11" s="32" t="s">
        <v>40</v>
      </c>
      <c r="F11" s="32" t="s">
        <v>118</v>
      </c>
      <c r="G11" s="32" t="s">
        <v>117</v>
      </c>
      <c r="H11" s="32">
        <v>997</v>
      </c>
      <c r="I11" s="32">
        <v>994</v>
      </c>
      <c r="J11" s="32" t="s">
        <v>117</v>
      </c>
      <c r="K11" s="32">
        <v>2</v>
      </c>
      <c r="L11" s="32">
        <v>2.0268519146999999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6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3" customWidth="1"/>
    <col min="4" max="4" width="6" customWidth="1"/>
    <col min="5" max="5" width="4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9" t="s">
        <v>5</v>
      </c>
    </row>
    <row r="2" spans="1:12" x14ac:dyDescent="0.3">
      <c r="B2" s="39" t="s">
        <v>132</v>
      </c>
    </row>
    <row r="4" spans="1:12" x14ac:dyDescent="0.3">
      <c r="A4" s="31" t="s">
        <v>95</v>
      </c>
      <c r="B4" s="31" t="s">
        <v>110</v>
      </c>
      <c r="C4" s="31" t="s">
        <v>111</v>
      </c>
      <c r="D4" s="31" t="s">
        <v>112</v>
      </c>
      <c r="E4" s="31" t="s">
        <v>113</v>
      </c>
      <c r="F4" s="31" t="s">
        <v>114</v>
      </c>
      <c r="G4" s="31" t="s">
        <v>99</v>
      </c>
      <c r="H4" s="31" t="s">
        <v>100</v>
      </c>
      <c r="I4" s="31" t="s">
        <v>115</v>
      </c>
      <c r="J4" s="31" t="s">
        <v>116</v>
      </c>
      <c r="K4" s="31" t="s">
        <v>101</v>
      </c>
      <c r="L4" s="31" t="s">
        <v>102</v>
      </c>
    </row>
    <row r="5" spans="1:12" x14ac:dyDescent="0.3">
      <c r="A5" s="32">
        <v>0</v>
      </c>
      <c r="B5" s="32">
        <v>23</v>
      </c>
      <c r="C5" s="32" t="s">
        <v>130</v>
      </c>
      <c r="D5" s="32">
        <v>2301</v>
      </c>
      <c r="E5" s="32" t="s">
        <v>37</v>
      </c>
      <c r="F5" s="32" t="s">
        <v>118</v>
      </c>
      <c r="G5" s="32" t="s">
        <v>117</v>
      </c>
      <c r="H5" s="32">
        <v>997</v>
      </c>
      <c r="I5" s="32">
        <v>992</v>
      </c>
      <c r="J5" s="32" t="s">
        <v>117</v>
      </c>
      <c r="K5" s="32">
        <v>2</v>
      </c>
      <c r="L5" s="32">
        <v>3.4352651496000002</v>
      </c>
    </row>
    <row r="6" spans="1:12" x14ac:dyDescent="0.3">
      <c r="A6" s="32">
        <v>1</v>
      </c>
      <c r="B6" s="32">
        <v>23</v>
      </c>
      <c r="C6" s="32" t="s">
        <v>130</v>
      </c>
      <c r="D6" s="32">
        <v>2301</v>
      </c>
      <c r="E6" s="32" t="s">
        <v>37</v>
      </c>
      <c r="F6" s="32" t="s">
        <v>118</v>
      </c>
      <c r="G6" s="32" t="s">
        <v>117</v>
      </c>
      <c r="H6" s="32">
        <v>997</v>
      </c>
      <c r="I6" s="32">
        <v>994</v>
      </c>
      <c r="J6" s="32" t="s">
        <v>117</v>
      </c>
      <c r="K6" s="32">
        <v>2</v>
      </c>
      <c r="L6" s="32">
        <v>2.2821621832000001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7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39" t="s">
        <v>5</v>
      </c>
    </row>
    <row r="2" spans="1:12" x14ac:dyDescent="0.3">
      <c r="B2" s="39" t="s">
        <v>133</v>
      </c>
    </row>
    <row r="4" spans="1:12" x14ac:dyDescent="0.3">
      <c r="A4" s="31" t="s">
        <v>95</v>
      </c>
      <c r="B4" s="31" t="s">
        <v>110</v>
      </c>
      <c r="C4" s="31" t="s">
        <v>111</v>
      </c>
      <c r="D4" s="31" t="s">
        <v>112</v>
      </c>
      <c r="E4" s="31" t="s">
        <v>113</v>
      </c>
      <c r="F4" s="31" t="s">
        <v>114</v>
      </c>
      <c r="G4" s="31" t="s">
        <v>99</v>
      </c>
      <c r="H4" s="31" t="s">
        <v>100</v>
      </c>
      <c r="I4" s="31" t="s">
        <v>115</v>
      </c>
      <c r="J4" s="31" t="s">
        <v>116</v>
      </c>
      <c r="K4" s="31" t="s">
        <v>101</v>
      </c>
      <c r="L4" s="31" t="s">
        <v>125</v>
      </c>
    </row>
    <row r="5" spans="1:12" x14ac:dyDescent="0.3">
      <c r="A5" s="32">
        <v>0</v>
      </c>
      <c r="B5" s="32">
        <v>215</v>
      </c>
      <c r="C5" s="32" t="s">
        <v>123</v>
      </c>
      <c r="D5" s="32">
        <v>2152</v>
      </c>
      <c r="E5" s="32" t="s">
        <v>43</v>
      </c>
      <c r="F5" s="32" t="s">
        <v>118</v>
      </c>
      <c r="G5" s="32" t="s">
        <v>117</v>
      </c>
      <c r="H5" s="32">
        <v>997</v>
      </c>
      <c r="I5" s="32">
        <v>994</v>
      </c>
      <c r="J5" s="32" t="s">
        <v>117</v>
      </c>
      <c r="K5" s="32">
        <v>7</v>
      </c>
      <c r="L5" s="32">
        <v>0.72349422569999999</v>
      </c>
    </row>
    <row r="6" spans="1:12" x14ac:dyDescent="0.3">
      <c r="A6" s="32">
        <v>1</v>
      </c>
      <c r="B6" s="32">
        <v>22</v>
      </c>
      <c r="C6" s="32" t="s">
        <v>134</v>
      </c>
      <c r="D6" s="32">
        <v>221</v>
      </c>
      <c r="E6" s="32" t="s">
        <v>41</v>
      </c>
      <c r="F6" s="32" t="s">
        <v>118</v>
      </c>
      <c r="G6" s="32" t="s">
        <v>117</v>
      </c>
      <c r="H6" s="32">
        <v>997</v>
      </c>
      <c r="I6" s="32">
        <v>994</v>
      </c>
      <c r="J6" s="32" t="s">
        <v>117</v>
      </c>
      <c r="K6" s="32">
        <v>71</v>
      </c>
      <c r="L6" s="32">
        <v>233.34992408700001</v>
      </c>
    </row>
    <row r="7" spans="1:12" x14ac:dyDescent="0.3">
      <c r="A7" s="32">
        <v>2</v>
      </c>
      <c r="B7" s="32">
        <v>22</v>
      </c>
      <c r="C7" s="32" t="s">
        <v>134</v>
      </c>
      <c r="D7" s="32">
        <v>222</v>
      </c>
      <c r="E7" s="32" t="s">
        <v>42</v>
      </c>
      <c r="F7" s="32" t="s">
        <v>118</v>
      </c>
      <c r="G7" s="32" t="s">
        <v>117</v>
      </c>
      <c r="H7" s="32">
        <v>997</v>
      </c>
      <c r="I7" s="32">
        <v>994</v>
      </c>
      <c r="J7" s="32" t="s">
        <v>117</v>
      </c>
      <c r="K7" s="32">
        <v>7</v>
      </c>
      <c r="L7" s="32">
        <v>11.4294818705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6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39" t="s">
        <v>5</v>
      </c>
    </row>
    <row r="2" spans="1:12" x14ac:dyDescent="0.3">
      <c r="B2" s="39" t="s">
        <v>135</v>
      </c>
    </row>
    <row r="4" spans="1:12" x14ac:dyDescent="0.3">
      <c r="A4" s="31" t="s">
        <v>95</v>
      </c>
      <c r="B4" s="31" t="s">
        <v>110</v>
      </c>
      <c r="C4" s="31" t="s">
        <v>111</v>
      </c>
      <c r="D4" s="31" t="s">
        <v>112</v>
      </c>
      <c r="E4" s="31" t="s">
        <v>113</v>
      </c>
      <c r="F4" s="31" t="s">
        <v>114</v>
      </c>
      <c r="G4" s="31" t="s">
        <v>99</v>
      </c>
      <c r="H4" s="31" t="s">
        <v>100</v>
      </c>
      <c r="I4" s="31" t="s">
        <v>115</v>
      </c>
      <c r="J4" s="31" t="s">
        <v>116</v>
      </c>
      <c r="K4" s="31" t="s">
        <v>101</v>
      </c>
      <c r="L4" s="31" t="s">
        <v>125</v>
      </c>
    </row>
    <row r="5" spans="1:12" x14ac:dyDescent="0.3">
      <c r="A5" s="32">
        <v>0</v>
      </c>
      <c r="B5" s="32">
        <v>215</v>
      </c>
      <c r="C5" s="32" t="s">
        <v>123</v>
      </c>
      <c r="D5" s="32">
        <v>2152</v>
      </c>
      <c r="E5" s="32" t="s">
        <v>43</v>
      </c>
      <c r="F5" s="32" t="s">
        <v>118</v>
      </c>
      <c r="G5" s="32" t="s">
        <v>117</v>
      </c>
      <c r="H5" s="32">
        <v>997</v>
      </c>
      <c r="I5" s="32">
        <v>994</v>
      </c>
      <c r="J5" s="32" t="s">
        <v>117</v>
      </c>
      <c r="K5" s="32">
        <v>1</v>
      </c>
      <c r="L5" s="32">
        <v>0.45002573950000002</v>
      </c>
    </row>
    <row r="6" spans="1:12" x14ac:dyDescent="0.3">
      <c r="A6" s="32">
        <v>1</v>
      </c>
      <c r="B6" s="32">
        <v>22</v>
      </c>
      <c r="C6" s="32" t="s">
        <v>134</v>
      </c>
      <c r="D6" s="32">
        <v>221</v>
      </c>
      <c r="E6" s="32" t="s">
        <v>41</v>
      </c>
      <c r="F6" s="32" t="s">
        <v>118</v>
      </c>
      <c r="G6" s="32" t="s">
        <v>117</v>
      </c>
      <c r="H6" s="32">
        <v>997</v>
      </c>
      <c r="I6" s="32">
        <v>994</v>
      </c>
      <c r="J6" s="32" t="s">
        <v>117</v>
      </c>
      <c r="K6" s="32">
        <v>7</v>
      </c>
      <c r="L6" s="32">
        <v>4.0118861734999998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3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9" t="s">
        <v>5</v>
      </c>
    </row>
    <row r="2" spans="1:12" x14ac:dyDescent="0.3">
      <c r="B2" s="39" t="s">
        <v>136</v>
      </c>
    </row>
    <row r="4" spans="1:12" x14ac:dyDescent="0.3">
      <c r="A4" s="31" t="s">
        <v>95</v>
      </c>
      <c r="B4" s="31" t="s">
        <v>110</v>
      </c>
      <c r="C4" s="31" t="s">
        <v>111</v>
      </c>
      <c r="D4" s="31" t="s">
        <v>112</v>
      </c>
      <c r="E4" s="31" t="s">
        <v>113</v>
      </c>
      <c r="F4" s="31" t="s">
        <v>114</v>
      </c>
      <c r="G4" s="31" t="s">
        <v>99</v>
      </c>
      <c r="H4" s="31" t="s">
        <v>100</v>
      </c>
      <c r="I4" s="31" t="s">
        <v>115</v>
      </c>
      <c r="J4" s="31" t="s">
        <v>116</v>
      </c>
      <c r="K4" s="31" t="s">
        <v>101</v>
      </c>
      <c r="L4" s="31" t="s">
        <v>102</v>
      </c>
    </row>
    <row r="5" spans="1:12" x14ac:dyDescent="0.3">
      <c r="A5" s="32">
        <v>0</v>
      </c>
      <c r="B5" s="32">
        <v>2</v>
      </c>
      <c r="C5" s="32" t="s">
        <v>137</v>
      </c>
      <c r="D5" s="32">
        <v>21</v>
      </c>
      <c r="E5" s="32" t="s">
        <v>45</v>
      </c>
      <c r="F5" s="32" t="s">
        <v>138</v>
      </c>
      <c r="G5" s="32" t="s">
        <v>117</v>
      </c>
      <c r="H5" s="32">
        <v>997</v>
      </c>
      <c r="I5" s="32">
        <v>992</v>
      </c>
      <c r="J5" s="32" t="s">
        <v>117</v>
      </c>
      <c r="K5" s="32">
        <v>9</v>
      </c>
      <c r="L5" s="32">
        <v>78118.478344100004</v>
      </c>
    </row>
    <row r="6" spans="1:12" x14ac:dyDescent="0.3">
      <c r="A6" s="32">
        <v>1</v>
      </c>
      <c r="B6" s="32">
        <v>2</v>
      </c>
      <c r="C6" s="32" t="s">
        <v>137</v>
      </c>
      <c r="D6" s="32">
        <v>22</v>
      </c>
      <c r="E6" s="32" t="s">
        <v>139</v>
      </c>
      <c r="F6" s="32" t="s">
        <v>138</v>
      </c>
      <c r="G6" s="32" t="s">
        <v>117</v>
      </c>
      <c r="H6" s="32">
        <v>997</v>
      </c>
      <c r="I6" s="32">
        <v>992</v>
      </c>
      <c r="J6" s="32" t="s">
        <v>117</v>
      </c>
      <c r="K6" s="32">
        <v>1</v>
      </c>
      <c r="L6" s="32">
        <v>27.128195418099999</v>
      </c>
    </row>
    <row r="7" spans="1:12" x14ac:dyDescent="0.3">
      <c r="A7" s="32">
        <v>2</v>
      </c>
      <c r="B7" s="32">
        <v>2</v>
      </c>
      <c r="C7" s="32" t="s">
        <v>137</v>
      </c>
      <c r="D7" s="32">
        <v>23</v>
      </c>
      <c r="E7" s="32" t="s">
        <v>140</v>
      </c>
      <c r="F7" s="32" t="s">
        <v>138</v>
      </c>
      <c r="G7" s="32" t="s">
        <v>117</v>
      </c>
      <c r="H7" s="32">
        <v>997</v>
      </c>
      <c r="I7" s="32">
        <v>992</v>
      </c>
      <c r="J7" s="32" t="s">
        <v>117</v>
      </c>
      <c r="K7" s="32">
        <v>2</v>
      </c>
      <c r="L7" s="32">
        <v>192.549587191</v>
      </c>
    </row>
    <row r="8" spans="1:12" x14ac:dyDescent="0.3">
      <c r="A8" s="32">
        <v>3</v>
      </c>
      <c r="B8" s="32">
        <v>2</v>
      </c>
      <c r="C8" s="32" t="s">
        <v>137</v>
      </c>
      <c r="D8" s="32">
        <v>24</v>
      </c>
      <c r="E8" s="32" t="s">
        <v>141</v>
      </c>
      <c r="F8" s="32" t="s">
        <v>138</v>
      </c>
      <c r="G8" s="32" t="s">
        <v>117</v>
      </c>
      <c r="H8" s="32">
        <v>997</v>
      </c>
      <c r="I8" s="32">
        <v>992</v>
      </c>
      <c r="J8" s="32" t="s">
        <v>117</v>
      </c>
      <c r="K8" s="32">
        <v>8</v>
      </c>
      <c r="L8" s="32">
        <v>530.17634757400003</v>
      </c>
    </row>
    <row r="9" spans="1:12" x14ac:dyDescent="0.3">
      <c r="A9" s="32">
        <v>4</v>
      </c>
      <c r="B9" s="32">
        <v>3</v>
      </c>
      <c r="C9" s="32" t="s">
        <v>142</v>
      </c>
      <c r="D9" s="32">
        <v>31</v>
      </c>
      <c r="E9" s="32" t="s">
        <v>143</v>
      </c>
      <c r="F9" s="32" t="s">
        <v>138</v>
      </c>
      <c r="G9" s="32" t="s">
        <v>117</v>
      </c>
      <c r="H9" s="32">
        <v>997</v>
      </c>
      <c r="I9" s="32">
        <v>992</v>
      </c>
      <c r="J9" s="32" t="s">
        <v>117</v>
      </c>
      <c r="K9" s="32">
        <v>32</v>
      </c>
      <c r="L9" s="32">
        <v>3420.54052434</v>
      </c>
    </row>
    <row r="10" spans="1:12" x14ac:dyDescent="0.3">
      <c r="A10" s="32">
        <v>5</v>
      </c>
      <c r="B10" s="32">
        <v>3</v>
      </c>
      <c r="C10" s="32" t="s">
        <v>142</v>
      </c>
      <c r="D10" s="32">
        <v>32</v>
      </c>
      <c r="E10" s="32" t="s">
        <v>48</v>
      </c>
      <c r="F10" s="32" t="s">
        <v>138</v>
      </c>
      <c r="G10" s="32" t="s">
        <v>117</v>
      </c>
      <c r="H10" s="32">
        <v>997</v>
      </c>
      <c r="I10" s="32">
        <v>992</v>
      </c>
      <c r="J10" s="32" t="s">
        <v>117</v>
      </c>
      <c r="K10" s="32">
        <v>34</v>
      </c>
      <c r="L10" s="32">
        <v>4433.6203895899998</v>
      </c>
    </row>
    <row r="11" spans="1:12" x14ac:dyDescent="0.3">
      <c r="A11" s="32">
        <v>6</v>
      </c>
      <c r="B11" s="32">
        <v>3</v>
      </c>
      <c r="C11" s="32" t="s">
        <v>142</v>
      </c>
      <c r="D11" s="32">
        <v>33</v>
      </c>
      <c r="E11" s="32" t="s">
        <v>49</v>
      </c>
      <c r="F11" s="32" t="s">
        <v>138</v>
      </c>
      <c r="G11" s="32" t="s">
        <v>117</v>
      </c>
      <c r="H11" s="32">
        <v>997</v>
      </c>
      <c r="I11" s="32">
        <v>992</v>
      </c>
      <c r="J11" s="32" t="s">
        <v>117</v>
      </c>
      <c r="K11" s="32">
        <v>7</v>
      </c>
      <c r="L11" s="32">
        <v>239.74024512899999</v>
      </c>
    </row>
    <row r="12" spans="1:12" x14ac:dyDescent="0.3">
      <c r="A12" s="32">
        <v>7</v>
      </c>
      <c r="B12" s="32">
        <v>4</v>
      </c>
      <c r="C12" s="32" t="s">
        <v>144</v>
      </c>
      <c r="D12" s="32">
        <v>41</v>
      </c>
      <c r="E12" s="32" t="s">
        <v>145</v>
      </c>
      <c r="F12" s="32" t="s">
        <v>138</v>
      </c>
      <c r="G12" s="32" t="s">
        <v>117</v>
      </c>
      <c r="H12" s="32">
        <v>997</v>
      </c>
      <c r="I12" s="32">
        <v>992</v>
      </c>
      <c r="J12" s="32" t="s">
        <v>117</v>
      </c>
      <c r="K12" s="32">
        <v>3</v>
      </c>
      <c r="L12" s="32">
        <v>200.52247570099999</v>
      </c>
    </row>
    <row r="13" spans="1:12" x14ac:dyDescent="0.3">
      <c r="A13" s="32">
        <v>8</v>
      </c>
      <c r="B13" s="32">
        <v>998</v>
      </c>
      <c r="C13" s="32" t="s">
        <v>46</v>
      </c>
      <c r="D13" s="32">
        <v>998</v>
      </c>
      <c r="E13" s="32" t="s">
        <v>46</v>
      </c>
      <c r="F13" s="32" t="s">
        <v>138</v>
      </c>
      <c r="G13" s="32" t="s">
        <v>117</v>
      </c>
      <c r="H13" s="32">
        <v>997</v>
      </c>
      <c r="I13" s="32">
        <v>992</v>
      </c>
      <c r="J13" s="32" t="s">
        <v>117</v>
      </c>
      <c r="K13" s="32">
        <v>106</v>
      </c>
      <c r="L13" s="32">
        <v>8941.8714655200001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2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9" t="s">
        <v>5</v>
      </c>
    </row>
    <row r="2" spans="1:12" x14ac:dyDescent="0.3">
      <c r="B2" s="39" t="s">
        <v>146</v>
      </c>
    </row>
    <row r="4" spans="1:12" x14ac:dyDescent="0.3">
      <c r="A4" s="31" t="s">
        <v>95</v>
      </c>
      <c r="B4" s="31" t="s">
        <v>110</v>
      </c>
      <c r="C4" s="31" t="s">
        <v>111</v>
      </c>
      <c r="D4" s="31" t="s">
        <v>112</v>
      </c>
      <c r="E4" s="31" t="s">
        <v>113</v>
      </c>
      <c r="F4" s="31" t="s">
        <v>114</v>
      </c>
      <c r="G4" s="31" t="s">
        <v>99</v>
      </c>
      <c r="H4" s="31" t="s">
        <v>100</v>
      </c>
      <c r="I4" s="31" t="s">
        <v>115</v>
      </c>
      <c r="J4" s="31" t="s">
        <v>116</v>
      </c>
      <c r="K4" s="31" t="s">
        <v>101</v>
      </c>
      <c r="L4" s="31" t="s">
        <v>102</v>
      </c>
    </row>
    <row r="5" spans="1:12" x14ac:dyDescent="0.3">
      <c r="A5" s="32">
        <v>0</v>
      </c>
      <c r="B5" s="32">
        <v>2</v>
      </c>
      <c r="C5" s="32" t="s">
        <v>137</v>
      </c>
      <c r="D5" s="32">
        <v>21</v>
      </c>
      <c r="E5" s="32" t="s">
        <v>45</v>
      </c>
      <c r="F5" s="32" t="s">
        <v>138</v>
      </c>
      <c r="G5" s="32" t="s">
        <v>117</v>
      </c>
      <c r="H5" s="32">
        <v>997</v>
      </c>
      <c r="I5" s="32">
        <v>992</v>
      </c>
      <c r="J5" s="32" t="s">
        <v>117</v>
      </c>
      <c r="K5" s="32">
        <v>4</v>
      </c>
      <c r="L5" s="32">
        <v>1228.40280622</v>
      </c>
    </row>
    <row r="6" spans="1:12" x14ac:dyDescent="0.3">
      <c r="A6" s="32">
        <v>1</v>
      </c>
      <c r="B6" s="32">
        <v>2</v>
      </c>
      <c r="C6" s="32" t="s">
        <v>137</v>
      </c>
      <c r="D6" s="32">
        <v>23</v>
      </c>
      <c r="E6" s="32" t="s">
        <v>140</v>
      </c>
      <c r="F6" s="32" t="s">
        <v>138</v>
      </c>
      <c r="G6" s="32" t="s">
        <v>117</v>
      </c>
      <c r="H6" s="32">
        <v>997</v>
      </c>
      <c r="I6" s="32">
        <v>992</v>
      </c>
      <c r="J6" s="32" t="s">
        <v>117</v>
      </c>
      <c r="K6" s="32">
        <v>2</v>
      </c>
      <c r="L6" s="32">
        <v>11.4478452205</v>
      </c>
    </row>
    <row r="7" spans="1:12" x14ac:dyDescent="0.3">
      <c r="A7" s="32">
        <v>2</v>
      </c>
      <c r="B7" s="32">
        <v>2</v>
      </c>
      <c r="C7" s="32" t="s">
        <v>137</v>
      </c>
      <c r="D7" s="32">
        <v>24</v>
      </c>
      <c r="E7" s="32" t="s">
        <v>141</v>
      </c>
      <c r="F7" s="32" t="s">
        <v>138</v>
      </c>
      <c r="G7" s="32" t="s">
        <v>117</v>
      </c>
      <c r="H7" s="32">
        <v>997</v>
      </c>
      <c r="I7" s="32">
        <v>992</v>
      </c>
      <c r="J7" s="32" t="s">
        <v>117</v>
      </c>
      <c r="K7" s="32">
        <v>3</v>
      </c>
      <c r="L7" s="32">
        <v>11.0252144945</v>
      </c>
    </row>
    <row r="8" spans="1:12" x14ac:dyDescent="0.3">
      <c r="A8" s="32">
        <v>3</v>
      </c>
      <c r="B8" s="32">
        <v>3</v>
      </c>
      <c r="C8" s="32" t="s">
        <v>142</v>
      </c>
      <c r="D8" s="32">
        <v>31</v>
      </c>
      <c r="E8" s="32" t="s">
        <v>143</v>
      </c>
      <c r="F8" s="32" t="s">
        <v>138</v>
      </c>
      <c r="G8" s="32" t="s">
        <v>117</v>
      </c>
      <c r="H8" s="32">
        <v>997</v>
      </c>
      <c r="I8" s="32">
        <v>992</v>
      </c>
      <c r="J8" s="32" t="s">
        <v>117</v>
      </c>
      <c r="K8" s="32">
        <v>11</v>
      </c>
      <c r="L8" s="32">
        <v>116.873603045</v>
      </c>
    </row>
    <row r="9" spans="1:12" x14ac:dyDescent="0.3">
      <c r="A9" s="32">
        <v>4</v>
      </c>
      <c r="B9" s="32">
        <v>3</v>
      </c>
      <c r="C9" s="32" t="s">
        <v>142</v>
      </c>
      <c r="D9" s="32">
        <v>32</v>
      </c>
      <c r="E9" s="32" t="s">
        <v>48</v>
      </c>
      <c r="F9" s="32" t="s">
        <v>138</v>
      </c>
      <c r="G9" s="32" t="s">
        <v>117</v>
      </c>
      <c r="H9" s="32">
        <v>997</v>
      </c>
      <c r="I9" s="32">
        <v>992</v>
      </c>
      <c r="J9" s="32" t="s">
        <v>117</v>
      </c>
      <c r="K9" s="32">
        <v>17</v>
      </c>
      <c r="L9" s="32">
        <v>98.899790881000001</v>
      </c>
    </row>
    <row r="10" spans="1:12" x14ac:dyDescent="0.3">
      <c r="A10" s="32">
        <v>5</v>
      </c>
      <c r="B10" s="32">
        <v>3</v>
      </c>
      <c r="C10" s="32" t="s">
        <v>142</v>
      </c>
      <c r="D10" s="32">
        <v>33</v>
      </c>
      <c r="E10" s="32" t="s">
        <v>49</v>
      </c>
      <c r="F10" s="32" t="s">
        <v>138</v>
      </c>
      <c r="G10" s="32" t="s">
        <v>117</v>
      </c>
      <c r="H10" s="32">
        <v>997</v>
      </c>
      <c r="I10" s="32">
        <v>992</v>
      </c>
      <c r="J10" s="32" t="s">
        <v>117</v>
      </c>
      <c r="K10" s="32">
        <v>5</v>
      </c>
      <c r="L10" s="32">
        <v>55.997324334299996</v>
      </c>
    </row>
    <row r="11" spans="1:12" x14ac:dyDescent="0.3">
      <c r="A11" s="32">
        <v>6</v>
      </c>
      <c r="B11" s="32">
        <v>4</v>
      </c>
      <c r="C11" s="32" t="s">
        <v>144</v>
      </c>
      <c r="D11" s="32">
        <v>41</v>
      </c>
      <c r="E11" s="32" t="s">
        <v>145</v>
      </c>
      <c r="F11" s="32" t="s">
        <v>138</v>
      </c>
      <c r="G11" s="32" t="s">
        <v>117</v>
      </c>
      <c r="H11" s="32">
        <v>997</v>
      </c>
      <c r="I11" s="32">
        <v>992</v>
      </c>
      <c r="J11" s="32" t="s">
        <v>117</v>
      </c>
      <c r="K11" s="32">
        <v>3</v>
      </c>
      <c r="L11" s="32">
        <v>3.0293487162999999</v>
      </c>
    </row>
    <row r="12" spans="1:12" x14ac:dyDescent="0.3">
      <c r="A12" s="32">
        <v>7</v>
      </c>
      <c r="B12" s="32">
        <v>998</v>
      </c>
      <c r="C12" s="32" t="s">
        <v>46</v>
      </c>
      <c r="D12" s="32">
        <v>998</v>
      </c>
      <c r="E12" s="32" t="s">
        <v>46</v>
      </c>
      <c r="F12" s="32" t="s">
        <v>138</v>
      </c>
      <c r="G12" s="32" t="s">
        <v>117</v>
      </c>
      <c r="H12" s="32">
        <v>997</v>
      </c>
      <c r="I12" s="32">
        <v>992</v>
      </c>
      <c r="J12" s="32" t="s">
        <v>117</v>
      </c>
      <c r="K12" s="32">
        <v>8</v>
      </c>
      <c r="L12" s="32">
        <v>204.33536973899999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_maximumFloodExtentA_v1_aoi</vt:lpstr>
      <vt:lpstr>_builtUpA_v1_aoi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Eleni Gounela</cp:lastModifiedBy>
  <cp:lastPrinted>2020-10-14T12:56:37Z</cp:lastPrinted>
  <dcterms:created xsi:type="dcterms:W3CDTF">2017-04-13T10:25:13Z</dcterms:created>
  <dcterms:modified xsi:type="dcterms:W3CDTF">2024-10-24T14:08:09Z</dcterms:modified>
</cp:coreProperties>
</file>