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94\S94_dat1\EMSR773\EMSR773-AOI-01-PICASSENT\03MAPS\output\EMSR773\AOI01\DEL_MONIT02\FCT\EMSR773_AOI01_DEL_MONIT02_v1\20241106_stat_monit02\"/>
    </mc:Choice>
  </mc:AlternateContent>
  <bookViews>
    <workbookView xWindow="0" yWindow="0" windowWidth="24708" windowHeight="9732" activeTab="1"/>
  </bookViews>
  <sheets>
    <sheet name="Info_Delineation" sheetId="1" r:id="rId1"/>
    <sheet name="Delineation" sheetId="2" r:id="rId2"/>
    <sheet name="_observedEventA_v1_aoi" sheetId="3" r:id="rId3"/>
    <sheet name="_maximumFloodExt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62913"/>
</workbook>
</file>

<file path=xl/calcChain.xml><?xml version="1.0" encoding="utf-8"?>
<calcChain xmlns="http://schemas.openxmlformats.org/spreadsheetml/2006/main">
  <c r="B79" i="2" l="1"/>
  <c r="B78" i="2"/>
  <c r="B77" i="2"/>
  <c r="B76" i="2"/>
  <c r="B60" i="2" l="1"/>
  <c r="B59" i="2"/>
</calcChain>
</file>

<file path=xl/sharedStrings.xml><?xml version="1.0" encoding="utf-8"?>
<sst xmlns="http://schemas.openxmlformats.org/spreadsheetml/2006/main" count="664" uniqueCount="130">
  <si>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</si>
  <si>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</si>
  <si>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</si>
  <si>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</si>
  <si>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</si>
  <si>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01 Valencia province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</si>
  <si>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</si>
  <si>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</si>
  <si>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</si>
  <si>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</si>
  <si>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</si>
  <si>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</si>
  <si>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area*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</si>
  <si>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</si>
  <si>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</si>
  <si>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</si>
  <si>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</si>
  <si>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</si>
  <si>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</si>
  <si>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</si>
  <si>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</si>
  <si>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</si>
  <si>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</si>
  <si>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</si>
  <si>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</si>
  <si>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</si>
  <si>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</si>
  <si>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</si>
  <si>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</si>
  <si>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</si>
  <si>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</si>
  <si>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</si>
  <si>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</si>
  <si>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</si>
  <si>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</si>
  <si>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</si>
  <si>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</si>
  <si>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Subway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</si>
  <si>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</si>
  <si>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</si>
  <si>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</si>
  <si>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</si>
  <si>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</si>
  <si>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</si>
  <si>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</si>
  <si>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</si>
  <si>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</si>
  <si>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</si>
  <si>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</si>
  <si>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</si>
  <si>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</si>
  <si>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</si>
  <si>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>Other</t>
  </si>
  <si>
    <t>Shrub and/or herbaceous vegetation association</t>
  </si>
  <si>
    <t xml:space="preserve">Heterogeneous agricultural areas </t>
  </si>
  <si>
    <t xml:space="preserve">Coastal wetlands </t>
  </si>
  <si>
    <t xml:space="preserve">Forests </t>
  </si>
  <si>
    <t xml:space="preserve">Inland wetlands </t>
  </si>
  <si>
    <t>Open spaces with little or no vegetation</t>
  </si>
  <si>
    <t xml:space="preserve">Pastures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</si>
  <si>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</si>
  <si>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</si>
  <si>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</si>
  <si>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</si>
  <si>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</si>
  <si>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</si>
  <si>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</si>
  <si>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</si>
  <si>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</si>
  <si>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</si>
  <si>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</si>
  <si>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</si>
  <si>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</si>
  <si>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</si>
  <si>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</si>
  <si>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</si>
  <si>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</si>
  <si>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</si>
  <si>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</si>
  <si>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</si>
  <si>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</si>
  <si>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</si>
  <si>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</si>
  <si>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</si>
  <si>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</si>
  <si>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</si>
  <si>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</si>
  <si>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</si>
  <si>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</si>
  <si>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</si>
  <si>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</si>
  <si>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</si>
  <si>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</si>
  <si>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</si>
  <si>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</si>
  <si>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</si>
  <si>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</si>
  <si>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</si>
  <si>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</si>
  <si>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</si>
  <si>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</si>
  <si>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</si>
  <si>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</si>
  <si>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</si>
  <si>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</si>
  <si>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</si>
  <si>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</si>
  <si>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</si>
  <si>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</si>
  <si>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</si>
  <si>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</si>
  <si>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</si>
  <si>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</si>
  <si>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</si>
  <si>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</si>
  <si>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</si>
  <si>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</si>
  <si>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</si>
  <si>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</si>
  <si>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</si>
  <si>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</si>
  <si>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</si>
  <si>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</si>
  <si>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</si>
  <si>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</si>
  <si>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</si>
  <si>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</si>
  <si>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</si>
  <si>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 xml:space="preserve"> from the Copernicus GLO 30 Digital Elevation Model (DEM) (Airbus,2020).</t>
  </si>
  <si>
    <t>Access to the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</si>
</sst>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 applyAlignment="1"/>
    <xf numFmtId="0" fontId="14" fillId="0" borderId="0" xfId="0" applyFont="1" applyAlignment="1"/>
    <xf numFmtId="0" fontId="16" fillId="0" borderId="0" xfId="0" applyFont="1" applyAlignme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/>
    <xf numFmtId="0" fontId="17" fillId="2" borderId="0" xfId="0" applyFont="1" applyFill="1"/>
    <xf numFmtId="0" fontId="14" fillId="0" borderId="0" xfId="0" applyFont="1" applyAlignment="1">
      <alignment horizontal="left" vertical="center"/>
    </xf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21772</xdr:colOff>
      <xdr:row>65</xdr:row>
      <xdr:rowOff>1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99515" y="12028715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21772</xdr:colOff>
      <xdr:row>82</xdr:row>
      <xdr:rowOff>1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2258" y="15174687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21772</xdr:colOff>
      <xdr:row>81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999515" y="14989629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0"/>
  <sheetViews>
    <sheetView showGridLines="0" tabSelected="1" zoomScale="70" zoomScaleNormal="70" workbookViewId="0">
      <selection activeCell="I81" sqref="I81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9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66" t="s">
        <v>7</v>
      </c>
      <c r="D4" s="6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4" t="s">
        <v>10</v>
      </c>
      <c r="C5" s="34"/>
      <c r="D5" s="35" t="s">
        <v>11</v>
      </c>
      <c r="E5" s="34"/>
      <c r="F5" s="36">
        <v>3768.2168037299998</v>
      </c>
    </row>
    <row r="6" spans="1:11">
      <c r="B6" s="34" t="s">
        <v>12</v>
      </c>
      <c r="C6" s="34"/>
      <c r="D6" s="35" t="s">
        <v>11</v>
      </c>
      <c r="E6" s="34"/>
      <c r="F6" s="36">
        <v>12443.2103264</v>
      </c>
    </row>
    <row r="7" spans="1:11">
      <c r="B7" s="34" t="s">
        <v>13</v>
      </c>
      <c r="C7" s="34"/>
      <c r="D7" s="35" t="s">
        <v>11</v>
      </c>
      <c r="E7" s="34"/>
      <c r="F7" s="36">
        <v>17635.674942099999</v>
      </c>
    </row>
    <row r="8" spans="1:11">
      <c r="B8" s="21" t="s">
        <v>14</v>
      </c>
      <c r="C8" s="26" t="s">
        <v>15</v>
      </c>
      <c r="D8" s="25"/>
      <c r="E8" s="61">
        <v>3600</v>
      </c>
      <c r="F8" s="60">
        <v>2.5</v>
      </c>
      <c r="G8" s="3"/>
      <c r="H8" s="3"/>
      <c r="I8" s="4"/>
      <c r="J8" s="4"/>
      <c r="K8" s="6"/>
    </row>
    <row r="9" spans="1:11">
      <c r="B9" s="37" t="s">
        <v>16</v>
      </c>
      <c r="C9" s="41" t="s">
        <v>17</v>
      </c>
      <c r="D9" s="38" t="s">
        <v>11</v>
      </c>
      <c r="E9" s="42">
        <v>10.637224447299999</v>
      </c>
      <c r="F9" s="42">
        <v>17597.4248357</v>
      </c>
      <c r="G9" s="3"/>
      <c r="H9" s="3"/>
      <c r="I9" s="7"/>
      <c r="J9" s="18"/>
      <c r="K9" s="8"/>
    </row>
    <row r="10" spans="1:11">
      <c r="B10" s="43"/>
      <c r="C10" s="44" t="s">
        <v>18</v>
      </c>
      <c r="D10" s="45" t="s">
        <v>11</v>
      </c>
      <c r="E10" s="46">
        <v>1.0647637860000001</v>
      </c>
      <c r="F10" s="46">
        <v>324.64147002499999</v>
      </c>
      <c r="G10" s="3"/>
      <c r="H10" s="3"/>
      <c r="I10" s="7"/>
      <c r="J10" s="18"/>
      <c r="K10" s="8"/>
    </row>
    <row r="11" spans="1:11">
      <c r="B11" s="43"/>
      <c r="C11" s="44" t="s">
        <v>19</v>
      </c>
      <c r="D11" s="45" t="s">
        <v>11</v>
      </c>
      <c r="E11" s="46">
        <v>0</v>
      </c>
      <c r="F11" s="46">
        <v>101.068231771</v>
      </c>
      <c r="G11" s="3"/>
      <c r="H11" s="3"/>
      <c r="I11" s="3"/>
      <c r="J11" s="18"/>
      <c r="K11" s="8"/>
    </row>
    <row r="12" spans="1:11">
      <c r="B12" s="43"/>
      <c r="C12" s="44" t="s">
        <v>20</v>
      </c>
      <c r="D12" s="45" t="s">
        <v>11</v>
      </c>
      <c r="E12" s="46">
        <v>20.9811467862</v>
      </c>
      <c r="F12" s="46">
        <v>7380.02837791</v>
      </c>
      <c r="G12" s="3"/>
      <c r="H12" s="3"/>
      <c r="I12" s="3"/>
      <c r="J12" s="18"/>
      <c r="K12" s="9"/>
    </row>
    <row r="13" spans="1:11">
      <c r="B13" s="43"/>
      <c r="C13" s="44" t="s">
        <v>21</v>
      </c>
      <c r="D13" s="45" t="s">
        <v>11</v>
      </c>
      <c r="E13" s="46">
        <v>0</v>
      </c>
      <c r="F13" s="46">
        <v>593.22016820099998</v>
      </c>
      <c r="G13" s="3"/>
      <c r="H13" s="3"/>
      <c r="I13" s="3"/>
      <c r="J13" s="18"/>
      <c r="K13" s="9"/>
    </row>
    <row r="14" spans="1:11">
      <c r="B14" s="43"/>
      <c r="C14" s="44" t="s">
        <v>22</v>
      </c>
      <c r="D14" s="45" t="s">
        <v>11</v>
      </c>
      <c r="E14" s="46">
        <v>0</v>
      </c>
      <c r="F14" s="46">
        <v>24.742597679500001</v>
      </c>
    </row>
    <row r="15" spans="1:11">
      <c r="B15" s="43"/>
      <c r="C15" s="44" t="s">
        <v>23</v>
      </c>
      <c r="D15" s="45" t="s">
        <v>11</v>
      </c>
      <c r="E15" s="46">
        <v>0</v>
      </c>
      <c r="F15" s="46">
        <v>1370.30709482</v>
      </c>
    </row>
    <row r="16" spans="1:11">
      <c r="B16" s="47"/>
      <c r="C16" s="48" t="s">
        <v>24</v>
      </c>
      <c r="D16" s="49" t="s">
        <v>11</v>
      </c>
      <c r="E16" s="50">
        <v>0.13653468190000001</v>
      </c>
      <c r="F16" s="50">
        <v>183.13503244200001</v>
      </c>
    </row>
    <row r="17" spans="2:6">
      <c r="B17" s="37" t="s">
        <v>25</v>
      </c>
      <c r="C17" s="51" t="s">
        <v>26</v>
      </c>
      <c r="D17" s="38" t="s">
        <v>11</v>
      </c>
      <c r="E17" s="42">
        <v>0</v>
      </c>
      <c r="F17" s="42">
        <v>549.144486605</v>
      </c>
    </row>
    <row r="18" spans="2:6">
      <c r="B18" s="43"/>
      <c r="C18" s="44" t="s">
        <v>27</v>
      </c>
      <c r="D18" s="45" t="s">
        <v>11</v>
      </c>
      <c r="E18" s="46">
        <v>0</v>
      </c>
      <c r="F18" s="46">
        <v>2.6370709132000001</v>
      </c>
    </row>
    <row r="19" spans="2:6">
      <c r="B19" s="43"/>
      <c r="C19" s="44" t="s">
        <v>28</v>
      </c>
      <c r="D19" s="45" t="s">
        <v>11</v>
      </c>
      <c r="E19" s="46">
        <v>0</v>
      </c>
      <c r="F19" s="46">
        <v>1252.55363087</v>
      </c>
    </row>
    <row r="20" spans="2:6">
      <c r="B20" s="43"/>
      <c r="C20" s="44" t="s">
        <v>26</v>
      </c>
      <c r="D20" s="45" t="s">
        <v>29</v>
      </c>
      <c r="E20" s="46">
        <v>1.015564516</v>
      </c>
      <c r="F20" s="46">
        <v>35.144035146100002</v>
      </c>
    </row>
    <row r="21" spans="2:6">
      <c r="B21" s="43"/>
      <c r="C21" s="44" t="s">
        <v>30</v>
      </c>
      <c r="D21" s="45" t="s">
        <v>29</v>
      </c>
      <c r="E21" s="46">
        <v>15.410433788300001</v>
      </c>
      <c r="F21" s="46">
        <v>1760.85677424</v>
      </c>
    </row>
    <row r="22" spans="2:6">
      <c r="B22" s="43"/>
      <c r="C22" s="44" t="s">
        <v>31</v>
      </c>
      <c r="D22" s="45" t="s">
        <v>29</v>
      </c>
      <c r="E22" s="46">
        <v>10.363670283499999</v>
      </c>
      <c r="F22" s="46">
        <v>861.88403402699998</v>
      </c>
    </row>
    <row r="23" spans="2:6">
      <c r="B23" s="43"/>
      <c r="C23" s="44" t="s">
        <v>32</v>
      </c>
      <c r="D23" s="45" t="s">
        <v>29</v>
      </c>
      <c r="E23" s="46">
        <v>8.5917881936999994</v>
      </c>
      <c r="F23" s="46">
        <v>1619.80956098</v>
      </c>
    </row>
    <row r="24" spans="2:6">
      <c r="B24" s="43"/>
      <c r="C24" s="44" t="s">
        <v>33</v>
      </c>
      <c r="D24" s="45" t="s">
        <v>29</v>
      </c>
      <c r="E24" s="46">
        <v>94.846509252900006</v>
      </c>
      <c r="F24" s="46">
        <v>13534.9131831</v>
      </c>
    </row>
    <row r="25" spans="2:6">
      <c r="B25" s="43"/>
      <c r="C25" s="44" t="s">
        <v>34</v>
      </c>
      <c r="D25" s="45" t="s">
        <v>29</v>
      </c>
      <c r="E25" s="46">
        <v>427.73996549499998</v>
      </c>
      <c r="F25" s="46">
        <v>24613.1953607</v>
      </c>
    </row>
    <row r="26" spans="2:6">
      <c r="B26" s="43"/>
      <c r="C26" s="44" t="s">
        <v>35</v>
      </c>
      <c r="D26" s="45" t="s">
        <v>29</v>
      </c>
      <c r="E26" s="46">
        <v>0</v>
      </c>
      <c r="F26" s="46">
        <v>19.3651002109</v>
      </c>
    </row>
    <row r="27" spans="2:6">
      <c r="B27" s="43"/>
      <c r="C27" s="44" t="s">
        <v>36</v>
      </c>
      <c r="D27" s="45" t="s">
        <v>29</v>
      </c>
      <c r="E27" s="46">
        <v>0</v>
      </c>
      <c r="F27" s="46">
        <v>53.615234240900001</v>
      </c>
    </row>
    <row r="28" spans="2:6">
      <c r="B28" s="43"/>
      <c r="C28" s="44" t="s">
        <v>37</v>
      </c>
      <c r="D28" s="45" t="s">
        <v>29</v>
      </c>
      <c r="E28" s="46">
        <v>0</v>
      </c>
      <c r="F28" s="46">
        <v>202.503329251</v>
      </c>
    </row>
    <row r="29" spans="2:6">
      <c r="B29" s="43"/>
      <c r="C29" s="44" t="s">
        <v>28</v>
      </c>
      <c r="D29" s="45" t="s">
        <v>29</v>
      </c>
      <c r="E29" s="46">
        <v>0</v>
      </c>
      <c r="F29" s="46">
        <v>17.908899004399998</v>
      </c>
    </row>
    <row r="30" spans="2:6">
      <c r="B30" s="47"/>
      <c r="C30" s="48" t="s">
        <v>38</v>
      </c>
      <c r="D30" s="49" t="s">
        <v>29</v>
      </c>
      <c r="E30" s="50">
        <v>15.5800563571</v>
      </c>
      <c r="F30" s="50">
        <v>927.509849229</v>
      </c>
    </row>
    <row r="31" spans="2:6">
      <c r="B31" s="37" t="s">
        <v>39</v>
      </c>
      <c r="C31" s="51" t="s">
        <v>40</v>
      </c>
      <c r="D31" s="38" t="s">
        <v>11</v>
      </c>
      <c r="E31" s="42">
        <v>1.7488079731999999</v>
      </c>
      <c r="F31" s="42">
        <v>108.010648066</v>
      </c>
    </row>
    <row r="32" spans="2:6">
      <c r="B32" s="43"/>
      <c r="C32" s="44" t="s">
        <v>41</v>
      </c>
      <c r="D32" s="45" t="s">
        <v>11</v>
      </c>
      <c r="E32" s="46">
        <v>0</v>
      </c>
      <c r="F32" s="46">
        <v>8.2873977335000006</v>
      </c>
    </row>
    <row r="33" spans="2:6">
      <c r="B33" s="43"/>
      <c r="C33" s="44" t="s">
        <v>42</v>
      </c>
      <c r="D33" s="45" t="s">
        <v>11</v>
      </c>
      <c r="E33" s="46">
        <v>3.4566441000000001E-3</v>
      </c>
      <c r="F33" s="46">
        <v>27.924046343000001</v>
      </c>
    </row>
    <row r="34" spans="2:6">
      <c r="B34" s="43"/>
      <c r="C34" s="44" t="s">
        <v>43</v>
      </c>
      <c r="D34" s="45" t="s">
        <v>11</v>
      </c>
      <c r="E34" s="46">
        <v>9.2490582432000004</v>
      </c>
      <c r="F34" s="46">
        <v>1694.15141672</v>
      </c>
    </row>
    <row r="35" spans="2:6">
      <c r="B35" s="43"/>
      <c r="C35" s="44" t="s">
        <v>44</v>
      </c>
      <c r="D35" s="45" t="s">
        <v>11</v>
      </c>
      <c r="E35" s="46">
        <v>0</v>
      </c>
      <c r="F35" s="46">
        <v>236.14953294</v>
      </c>
    </row>
    <row r="36" spans="2:6">
      <c r="B36" s="43"/>
      <c r="C36" s="44" t="s">
        <v>45</v>
      </c>
      <c r="D36" s="45" t="s">
        <v>11</v>
      </c>
      <c r="E36" s="46">
        <v>1.0105876903</v>
      </c>
      <c r="F36" s="46">
        <v>2880.3638371900001</v>
      </c>
    </row>
    <row r="37" spans="2:6">
      <c r="B37" s="43"/>
      <c r="C37" s="52" t="s">
        <v>46</v>
      </c>
      <c r="D37" s="45" t="s">
        <v>11</v>
      </c>
      <c r="E37" s="46">
        <v>0</v>
      </c>
      <c r="F37" s="46">
        <v>32.329140417300003</v>
      </c>
    </row>
    <row r="38" spans="2:6">
      <c r="B38" s="43"/>
      <c r="C38" s="44" t="s">
        <v>47</v>
      </c>
      <c r="D38" s="45" t="s">
        <v>29</v>
      </c>
      <c r="E38" s="46">
        <v>33.230697343499997</v>
      </c>
      <c r="F38" s="46">
        <v>2171.0469334099998</v>
      </c>
    </row>
    <row r="39" spans="2:6">
      <c r="B39" s="43"/>
      <c r="C39" s="44" t="s">
        <v>48</v>
      </c>
      <c r="D39" s="45" t="s">
        <v>29</v>
      </c>
      <c r="E39" s="46">
        <v>20.202775276600001</v>
      </c>
      <c r="F39" s="46">
        <v>501.96256622999999</v>
      </c>
    </row>
    <row r="40" spans="2:6">
      <c r="B40" s="43"/>
      <c r="C40" s="44" t="s">
        <v>41</v>
      </c>
      <c r="D40" s="45" t="s">
        <v>29</v>
      </c>
      <c r="E40" s="46">
        <v>0</v>
      </c>
      <c r="F40" s="46">
        <v>1.4900303061</v>
      </c>
    </row>
    <row r="41" spans="2:6">
      <c r="B41" s="47"/>
      <c r="C41" s="48" t="s">
        <v>42</v>
      </c>
      <c r="D41" s="49" t="s">
        <v>29</v>
      </c>
      <c r="E41" s="50">
        <v>3.95357208E-2</v>
      </c>
      <c r="F41" s="50">
        <v>8.2801099648999994</v>
      </c>
    </row>
    <row r="42" spans="2:6">
      <c r="B42" s="53" t="s">
        <v>49</v>
      </c>
      <c r="C42" s="54" t="s">
        <v>50</v>
      </c>
      <c r="D42" s="38" t="s">
        <v>11</v>
      </c>
      <c r="E42" s="42">
        <v>15114.599325900001</v>
      </c>
      <c r="F42" s="42">
        <v>56341.734218700003</v>
      </c>
    </row>
    <row r="43" spans="2:6">
      <c r="B43" s="55"/>
      <c r="C43" s="52" t="s">
        <v>51</v>
      </c>
      <c r="D43" s="45" t="s">
        <v>11</v>
      </c>
      <c r="E43" s="46">
        <v>590.99120765099997</v>
      </c>
      <c r="F43" s="46">
        <v>268222.09483199997</v>
      </c>
    </row>
    <row r="44" spans="2:6">
      <c r="B44" s="55"/>
      <c r="C44" s="52" t="s">
        <v>52</v>
      </c>
      <c r="D44" s="45" t="s">
        <v>11</v>
      </c>
      <c r="E44" s="46">
        <v>181.63920429999999</v>
      </c>
      <c r="F44" s="56">
        <v>121851.66295300001</v>
      </c>
    </row>
    <row r="45" spans="2:6">
      <c r="B45" s="55"/>
      <c r="C45" s="52" t="s">
        <v>53</v>
      </c>
      <c r="D45" s="45" t="s">
        <v>11</v>
      </c>
      <c r="E45" s="46">
        <v>119.998610661</v>
      </c>
      <c r="F45" s="56">
        <v>381611.90759900003</v>
      </c>
    </row>
    <row r="46" spans="2:6">
      <c r="B46" s="55"/>
      <c r="C46" s="52" t="s">
        <v>54</v>
      </c>
      <c r="D46" s="45" t="s">
        <v>11</v>
      </c>
      <c r="E46" s="46">
        <v>87.172816684200001</v>
      </c>
      <c r="F46" s="56">
        <v>94393.801173900007</v>
      </c>
    </row>
    <row r="47" spans="2:6">
      <c r="B47" s="55"/>
      <c r="C47" s="52" t="s">
        <v>55</v>
      </c>
      <c r="D47" s="45" t="s">
        <v>11</v>
      </c>
      <c r="E47" s="46">
        <v>65.795682947499998</v>
      </c>
      <c r="F47" s="56">
        <v>734.13020240399999</v>
      </c>
    </row>
    <row r="48" spans="2:6">
      <c r="B48" s="55"/>
      <c r="C48" s="52" t="s">
        <v>56</v>
      </c>
      <c r="D48" s="45" t="s">
        <v>11</v>
      </c>
      <c r="E48" s="46">
        <v>28.454826289</v>
      </c>
      <c r="F48" s="56">
        <v>199723.22903399999</v>
      </c>
    </row>
    <row r="49" spans="2:6">
      <c r="B49" s="55"/>
      <c r="C49" s="52" t="s">
        <v>57</v>
      </c>
      <c r="D49" s="45" t="s">
        <v>11</v>
      </c>
      <c r="E49" s="46">
        <v>10.9161133034</v>
      </c>
      <c r="F49" s="56">
        <v>572.936216296</v>
      </c>
    </row>
    <row r="50" spans="2:6">
      <c r="B50" s="55"/>
      <c r="C50" s="52" t="s">
        <v>58</v>
      </c>
      <c r="D50" s="45" t="s">
        <v>11</v>
      </c>
      <c r="E50" s="46">
        <v>9.3438976126999993</v>
      </c>
      <c r="F50" s="56">
        <v>10278.8125521</v>
      </c>
    </row>
    <row r="51" spans="2:6">
      <c r="B51" s="57"/>
      <c r="C51" s="58" t="s">
        <v>59</v>
      </c>
      <c r="D51" s="49" t="s">
        <v>11</v>
      </c>
      <c r="E51" s="50">
        <v>2.5141873771999999</v>
      </c>
      <c r="F51" s="59">
        <v>7078.1115927999999</v>
      </c>
    </row>
    <row r="52" spans="2:6">
      <c r="B52" s="12"/>
      <c r="C52" s="14"/>
      <c r="D52" s="18"/>
      <c r="E52" s="18"/>
      <c r="F52" s="9"/>
    </row>
    <row r="53" spans="2:6">
      <c r="B53" s="62" t="s">
        <v>60</v>
      </c>
      <c r="C53" s="14"/>
      <c r="D53" s="18"/>
      <c r="E53" s="18"/>
      <c r="F53" s="9"/>
    </row>
    <row r="54" spans="2:6">
      <c r="B54" s="62" t="s">
        <v>61</v>
      </c>
      <c r="C54" s="14"/>
      <c r="D54" s="18"/>
      <c r="E54" s="18"/>
    </row>
    <row r="55" spans="2:6">
      <c r="B55" s="12"/>
      <c r="C55" s="14"/>
      <c r="D55" s="18"/>
      <c r="E55" s="18"/>
    </row>
    <row r="56" spans="2:6">
      <c r="B56" s="12"/>
      <c r="C56" s="14"/>
      <c r="D56" s="18"/>
      <c r="E56" s="18"/>
    </row>
    <row r="57" spans="2:6">
      <c r="B57" s="63" t="s">
        <v>62</v>
      </c>
      <c r="C57" s="14"/>
      <c r="D57" s="18"/>
      <c r="E57" s="18"/>
    </row>
    <row r="58" spans="2:6">
      <c r="B58" s="64" t="s">
        <v>63</v>
      </c>
      <c r="C58" s="14"/>
      <c r="D58" s="18"/>
      <c r="E58" s="18"/>
    </row>
    <row r="59" spans="2:6">
      <c r="B59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9" s="14"/>
      <c r="D59" s="18"/>
      <c r="E59" s="18"/>
    </row>
    <row r="60" spans="2:6">
      <c r="B60" s="64" t="str">
        <f>CONCATENATE(CHAR(169)," European Union / Copernicus Emergency Management Service")</f>
        <v>© European Union / Copernicus Emergency Management Service</v>
      </c>
      <c r="C60" s="14"/>
      <c r="D60" s="18"/>
      <c r="E60" s="18"/>
    </row>
    <row r="61" spans="2:6">
      <c r="B61" s="12"/>
      <c r="C61" s="14"/>
      <c r="D61" s="18"/>
      <c r="E61" s="18"/>
    </row>
    <row r="62" spans="2:6">
      <c r="B62" s="12"/>
      <c r="C62" s="14"/>
      <c r="D62" s="18"/>
      <c r="E62" s="18"/>
    </row>
    <row r="63" spans="2:6">
      <c r="B63" s="63" t="s">
        <v>64</v>
      </c>
      <c r="C63" s="16"/>
      <c r="D63" s="18"/>
      <c r="E63" s="18"/>
    </row>
    <row r="64" spans="2:6">
      <c r="B64" s="64" t="s">
        <v>65</v>
      </c>
      <c r="C64" s="16"/>
      <c r="D64" s="18"/>
      <c r="E64" s="18"/>
    </row>
    <row r="65" spans="1:27">
      <c r="B65" s="64" t="s">
        <v>66</v>
      </c>
      <c r="C65" s="16"/>
      <c r="D65" s="18"/>
      <c r="E65" s="73" t="s">
        <v>129</v>
      </c>
    </row>
    <row r="66" spans="1:27">
      <c r="B66" s="64" t="s">
        <v>67</v>
      </c>
      <c r="C66" s="16"/>
      <c r="D66" s="18"/>
      <c r="E66" s="18"/>
    </row>
    <row r="67" spans="1:27">
      <c r="B67" s="64" t="s">
        <v>68</v>
      </c>
      <c r="C67" s="16"/>
      <c r="D67" s="18"/>
      <c r="E67" s="18"/>
    </row>
    <row r="68" spans="1:27">
      <c r="B68" s="12"/>
      <c r="C68" s="16"/>
      <c r="D68" s="18"/>
      <c r="E68" s="18"/>
    </row>
    <row r="69" spans="1:27">
      <c r="B69" s="12"/>
      <c r="C69" s="16"/>
      <c r="D69" s="18"/>
      <c r="E69" s="18"/>
    </row>
    <row r="70" spans="1:27">
      <c r="B70" s="63" t="s">
        <v>69</v>
      </c>
      <c r="C70" s="16"/>
      <c r="D70" s="18"/>
      <c r="E70" s="18"/>
    </row>
    <row r="71" spans="1:27">
      <c r="B71" s="64" t="s">
        <v>70</v>
      </c>
      <c r="C71" s="16"/>
      <c r="D71" s="18"/>
      <c r="E71" s="18"/>
    </row>
    <row r="72" spans="1:27">
      <c r="B72" s="64" t="s">
        <v>71</v>
      </c>
      <c r="C72" s="16"/>
      <c r="D72" s="18"/>
      <c r="E72" s="18"/>
    </row>
    <row r="73" spans="1:27">
      <c r="B73" s="12"/>
      <c r="C73" s="16"/>
      <c r="D73" s="18"/>
      <c r="E73" s="18"/>
    </row>
    <row r="74" spans="1:27">
      <c r="B74" s="12"/>
      <c r="C74" s="16"/>
      <c r="D74" s="18"/>
      <c r="E74" s="18"/>
    </row>
    <row r="75" spans="1:27">
      <c r="B75" s="63" t="s">
        <v>72</v>
      </c>
    </row>
    <row r="76" spans="1:27">
      <c r="B76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7" spans="1:27">
      <c r="B77" s="33" t="str">
        <f>CONCATENATE("Corine Land Cover (CLC) 2018, EuroBoundaryMap 2017 ",CHAR(169),"EuroGeographics.  ")</f>
        <v xml:space="preserve">Corine Land Cover (CLC) 2018, EuroBoundaryMap 2017 ©EuroGeographics.  </v>
      </c>
    </row>
    <row r="78" spans="1:27">
      <c r="B78" s="3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9" spans="1:27" s="72" customFormat="1">
      <c r="A79" s="68"/>
      <c r="B79" s="33" t="str">
        <f>CONCATENATE("Digital Elevation Model:  FABDEM (ForestAndBuildingsremovedCopernicusDEM) removes building and tree height biases")</f>
        <v>Digital Elevation Model:  FABDEM (ForestAndBuildingsremovedCopernicusDEM) removes building and tree height biases</v>
      </c>
      <c r="C79" s="69"/>
      <c r="D79" s="70"/>
      <c r="E79" s="70"/>
      <c r="F79" s="71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</row>
    <row r="80" spans="1:27" s="72" customFormat="1">
      <c r="A80" s="68"/>
      <c r="B80" s="33" t="s">
        <v>128</v>
      </c>
      <c r="C80" s="69"/>
      <c r="D80" s="70"/>
      <c r="E80" s="70"/>
      <c r="F80" s="71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baseColWidth="10" defaultColWidth="8.88671875" defaultRowHeight="14.4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73</v>
      </c>
    </row>
    <row r="4" spans="1:8">
      <c r="A4" s="32" t="s">
        <v>74</v>
      </c>
      <c r="B4" s="32" t="s">
        <v>75</v>
      </c>
      <c r="C4" s="32" t="s">
        <v>76</v>
      </c>
      <c r="D4" s="32" t="s">
        <v>77</v>
      </c>
      <c r="E4" s="32" t="s">
        <v>78</v>
      </c>
      <c r="F4" s="32" t="s">
        <v>79</v>
      </c>
      <c r="G4" s="32" t="s">
        <v>80</v>
      </c>
      <c r="H4" s="32" t="s">
        <v>81</v>
      </c>
    </row>
    <row r="5" spans="1:8">
      <c r="A5" s="33">
        <v>0</v>
      </c>
      <c r="B5" s="33" t="s">
        <v>82</v>
      </c>
      <c r="C5" s="33" t="s">
        <v>83</v>
      </c>
      <c r="D5" s="33" t="s">
        <v>84</v>
      </c>
      <c r="E5" s="33" t="s">
        <v>10</v>
      </c>
      <c r="F5" s="33">
        <v>6</v>
      </c>
      <c r="G5" s="33">
        <v>28</v>
      </c>
      <c r="H5" s="33">
        <v>3768.2168037299998</v>
      </c>
    </row>
    <row r="6" spans="1:8">
      <c r="A6" s="33">
        <v>1</v>
      </c>
      <c r="B6" s="33" t="s">
        <v>82</v>
      </c>
      <c r="C6" s="33" t="s">
        <v>83</v>
      </c>
      <c r="D6" s="33" t="s">
        <v>84</v>
      </c>
      <c r="E6" s="33" t="s">
        <v>85</v>
      </c>
      <c r="F6" s="33">
        <v>6</v>
      </c>
      <c r="G6" s="33">
        <v>497</v>
      </c>
      <c r="H6" s="33">
        <v>12443.2103264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86</v>
      </c>
    </row>
    <row r="4" spans="1:8">
      <c r="A4" s="32" t="s">
        <v>74</v>
      </c>
      <c r="B4" s="32" t="s">
        <v>75</v>
      </c>
      <c r="C4" s="32" t="s">
        <v>76</v>
      </c>
      <c r="D4" s="32" t="s">
        <v>77</v>
      </c>
      <c r="E4" s="32" t="s">
        <v>78</v>
      </c>
      <c r="F4" s="32" t="s">
        <v>79</v>
      </c>
      <c r="G4" s="32" t="s">
        <v>80</v>
      </c>
      <c r="H4" s="32" t="s">
        <v>81</v>
      </c>
    </row>
    <row r="5" spans="1:8">
      <c r="A5" s="33">
        <v>0</v>
      </c>
      <c r="B5" s="33" t="s">
        <v>87</v>
      </c>
      <c r="C5" s="33" t="s">
        <v>87</v>
      </c>
      <c r="D5" s="33" t="s">
        <v>84</v>
      </c>
      <c r="E5" s="33" t="s">
        <v>87</v>
      </c>
      <c r="F5" s="33">
        <v>997</v>
      </c>
      <c r="G5" s="33">
        <v>915</v>
      </c>
      <c r="H5" s="33">
        <v>17635.674942099999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88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12</v>
      </c>
      <c r="C5" s="33" t="s">
        <v>96</v>
      </c>
      <c r="D5" s="33">
        <v>122</v>
      </c>
      <c r="E5" s="33" t="s">
        <v>18</v>
      </c>
      <c r="F5" s="33" t="s">
        <v>97</v>
      </c>
      <c r="G5" s="33" t="s">
        <v>98</v>
      </c>
      <c r="H5" s="33">
        <v>997</v>
      </c>
      <c r="I5" s="33">
        <v>994</v>
      </c>
      <c r="J5" s="33" t="s">
        <v>99</v>
      </c>
      <c r="K5" s="33">
        <v>395</v>
      </c>
      <c r="L5" s="33">
        <v>324.64147002499999</v>
      </c>
    </row>
    <row r="6" spans="1:12">
      <c r="A6" s="33">
        <v>1</v>
      </c>
      <c r="B6" s="33">
        <v>12</v>
      </c>
      <c r="C6" s="33" t="s">
        <v>96</v>
      </c>
      <c r="D6" s="33">
        <v>123</v>
      </c>
      <c r="E6" s="33" t="s">
        <v>19</v>
      </c>
      <c r="F6" s="33" t="s">
        <v>97</v>
      </c>
      <c r="G6" s="33" t="s">
        <v>98</v>
      </c>
      <c r="H6" s="33">
        <v>997</v>
      </c>
      <c r="I6" s="33">
        <v>994</v>
      </c>
      <c r="J6" s="33" t="s">
        <v>99</v>
      </c>
      <c r="K6" s="33">
        <v>180</v>
      </c>
      <c r="L6" s="33">
        <v>101.068231771</v>
      </c>
    </row>
    <row r="7" spans="1:12">
      <c r="A7" s="33">
        <v>2</v>
      </c>
      <c r="B7" s="33">
        <v>12</v>
      </c>
      <c r="C7" s="33" t="s">
        <v>96</v>
      </c>
      <c r="D7" s="33">
        <v>1251</v>
      </c>
      <c r="E7" s="33" t="s">
        <v>20</v>
      </c>
      <c r="F7" s="33" t="s">
        <v>97</v>
      </c>
      <c r="G7" s="33" t="s">
        <v>98</v>
      </c>
      <c r="H7" s="33">
        <v>997</v>
      </c>
      <c r="I7" s="33">
        <v>994</v>
      </c>
      <c r="J7" s="33" t="s">
        <v>99</v>
      </c>
      <c r="K7" s="33">
        <v>4925</v>
      </c>
      <c r="L7" s="33">
        <v>7380.02837791</v>
      </c>
    </row>
    <row r="8" spans="1:12">
      <c r="A8" s="33">
        <v>3</v>
      </c>
      <c r="B8" s="33">
        <v>12</v>
      </c>
      <c r="C8" s="33" t="s">
        <v>96</v>
      </c>
      <c r="D8" s="33">
        <v>1263</v>
      </c>
      <c r="E8" s="33" t="s">
        <v>21</v>
      </c>
      <c r="F8" s="33" t="s">
        <v>97</v>
      </c>
      <c r="G8" s="33" t="s">
        <v>98</v>
      </c>
      <c r="H8" s="33">
        <v>997</v>
      </c>
      <c r="I8" s="33">
        <v>994</v>
      </c>
      <c r="J8" s="33" t="s">
        <v>99</v>
      </c>
      <c r="K8" s="33">
        <v>894</v>
      </c>
      <c r="L8" s="33">
        <v>593.22016820099998</v>
      </c>
    </row>
    <row r="9" spans="1:12">
      <c r="A9" s="33">
        <v>4</v>
      </c>
      <c r="B9" s="33">
        <v>12</v>
      </c>
      <c r="C9" s="33" t="s">
        <v>96</v>
      </c>
      <c r="D9" s="33">
        <v>1264</v>
      </c>
      <c r="E9" s="33" t="s">
        <v>22</v>
      </c>
      <c r="F9" s="33" t="s">
        <v>97</v>
      </c>
      <c r="G9" s="33" t="s">
        <v>98</v>
      </c>
      <c r="H9" s="33">
        <v>997</v>
      </c>
      <c r="I9" s="33">
        <v>994</v>
      </c>
      <c r="J9" s="33" t="s">
        <v>99</v>
      </c>
      <c r="K9" s="33">
        <v>72</v>
      </c>
      <c r="L9" s="33">
        <v>24.742597679500001</v>
      </c>
    </row>
    <row r="10" spans="1:12">
      <c r="A10" s="33">
        <v>5</v>
      </c>
      <c r="B10" s="33">
        <v>12</v>
      </c>
      <c r="C10" s="33" t="s">
        <v>96</v>
      </c>
      <c r="D10" s="33">
        <v>1279</v>
      </c>
      <c r="E10" s="33" t="s">
        <v>23</v>
      </c>
      <c r="F10" s="33" t="s">
        <v>97</v>
      </c>
      <c r="G10" s="33" t="s">
        <v>98</v>
      </c>
      <c r="H10" s="33">
        <v>997</v>
      </c>
      <c r="I10" s="33">
        <v>994</v>
      </c>
      <c r="J10" s="33" t="s">
        <v>99</v>
      </c>
      <c r="K10" s="33">
        <v>200</v>
      </c>
      <c r="L10" s="33">
        <v>1370.30709482</v>
      </c>
    </row>
    <row r="11" spans="1:12">
      <c r="A11" s="33">
        <v>6</v>
      </c>
      <c r="B11" s="33">
        <v>12</v>
      </c>
      <c r="C11" s="33" t="s">
        <v>96</v>
      </c>
      <c r="D11" s="33">
        <v>1280</v>
      </c>
      <c r="E11" s="33" t="s">
        <v>24</v>
      </c>
      <c r="F11" s="33" t="s">
        <v>97</v>
      </c>
      <c r="G11" s="33" t="s">
        <v>98</v>
      </c>
      <c r="H11" s="33">
        <v>997</v>
      </c>
      <c r="I11" s="33">
        <v>994</v>
      </c>
      <c r="J11" s="33" t="s">
        <v>99</v>
      </c>
      <c r="K11" s="33">
        <v>348</v>
      </c>
      <c r="L11" s="33">
        <v>183.13503244200001</v>
      </c>
    </row>
    <row r="12" spans="1:12">
      <c r="A12" s="33">
        <v>7</v>
      </c>
      <c r="B12" s="33">
        <v>11</v>
      </c>
      <c r="C12" s="33" t="s">
        <v>17</v>
      </c>
      <c r="D12" s="33">
        <v>997</v>
      </c>
      <c r="E12" s="33" t="s">
        <v>99</v>
      </c>
      <c r="F12" s="33" t="s">
        <v>97</v>
      </c>
      <c r="G12" s="33" t="s">
        <v>98</v>
      </c>
      <c r="H12" s="33">
        <v>997</v>
      </c>
      <c r="I12" s="33">
        <v>994</v>
      </c>
      <c r="J12" s="33" t="s">
        <v>99</v>
      </c>
      <c r="K12" s="33">
        <v>42025</v>
      </c>
      <c r="L12" s="33">
        <v>17597.4248357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100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12</v>
      </c>
      <c r="C5" s="33" t="s">
        <v>96</v>
      </c>
      <c r="D5" s="33">
        <v>122</v>
      </c>
      <c r="E5" s="33" t="s">
        <v>18</v>
      </c>
      <c r="F5" s="33" t="s">
        <v>97</v>
      </c>
      <c r="G5" s="33" t="s">
        <v>98</v>
      </c>
      <c r="H5" s="33">
        <v>997</v>
      </c>
      <c r="I5" s="33">
        <v>994</v>
      </c>
      <c r="J5" s="33" t="s">
        <v>99</v>
      </c>
      <c r="K5" s="33">
        <v>4</v>
      </c>
      <c r="L5" s="33">
        <v>1.0647637860000001</v>
      </c>
    </row>
    <row r="6" spans="1:12">
      <c r="A6" s="33">
        <v>1</v>
      </c>
      <c r="B6" s="33">
        <v>12</v>
      </c>
      <c r="C6" s="33" t="s">
        <v>96</v>
      </c>
      <c r="D6" s="33">
        <v>1251</v>
      </c>
      <c r="E6" s="33" t="s">
        <v>20</v>
      </c>
      <c r="F6" s="33" t="s">
        <v>97</v>
      </c>
      <c r="G6" s="33" t="s">
        <v>98</v>
      </c>
      <c r="H6" s="33">
        <v>997</v>
      </c>
      <c r="I6" s="33">
        <v>994</v>
      </c>
      <c r="J6" s="33" t="s">
        <v>99</v>
      </c>
      <c r="K6" s="33">
        <v>28</v>
      </c>
      <c r="L6" s="33">
        <v>20.9811467862</v>
      </c>
    </row>
    <row r="7" spans="1:12">
      <c r="A7" s="33">
        <v>2</v>
      </c>
      <c r="B7" s="33">
        <v>12</v>
      </c>
      <c r="C7" s="33" t="s">
        <v>96</v>
      </c>
      <c r="D7" s="33">
        <v>1280</v>
      </c>
      <c r="E7" s="33" t="s">
        <v>24</v>
      </c>
      <c r="F7" s="33" t="s">
        <v>97</v>
      </c>
      <c r="G7" s="33" t="s">
        <v>98</v>
      </c>
      <c r="H7" s="33">
        <v>997</v>
      </c>
      <c r="I7" s="33">
        <v>994</v>
      </c>
      <c r="J7" s="33" t="s">
        <v>99</v>
      </c>
      <c r="K7" s="33">
        <v>1</v>
      </c>
      <c r="L7" s="33">
        <v>0.13653468190000001</v>
      </c>
    </row>
    <row r="8" spans="1:12">
      <c r="A8" s="33">
        <v>3</v>
      </c>
      <c r="B8" s="33">
        <v>11</v>
      </c>
      <c r="C8" s="33" t="s">
        <v>17</v>
      </c>
      <c r="D8" s="33">
        <v>997</v>
      </c>
      <c r="E8" s="33" t="s">
        <v>99</v>
      </c>
      <c r="F8" s="33" t="s">
        <v>97</v>
      </c>
      <c r="G8" s="33" t="s">
        <v>98</v>
      </c>
      <c r="H8" s="33">
        <v>997</v>
      </c>
      <c r="I8" s="33">
        <v>994</v>
      </c>
      <c r="J8" s="33" t="s">
        <v>99</v>
      </c>
      <c r="K8" s="33">
        <v>33</v>
      </c>
      <c r="L8" s="33">
        <v>10.637224447299999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101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213</v>
      </c>
      <c r="C5" s="33" t="s">
        <v>102</v>
      </c>
      <c r="D5" s="33">
        <v>2130</v>
      </c>
      <c r="E5" s="33" t="s">
        <v>26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7</v>
      </c>
      <c r="L5" s="33">
        <v>549.144486605</v>
      </c>
    </row>
    <row r="6" spans="1:12">
      <c r="A6" s="33">
        <v>1</v>
      </c>
      <c r="B6" s="33">
        <v>213</v>
      </c>
      <c r="C6" s="33" t="s">
        <v>102</v>
      </c>
      <c r="D6" s="33">
        <v>21312</v>
      </c>
      <c r="E6" s="33" t="s">
        <v>27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38</v>
      </c>
      <c r="L6" s="33">
        <v>2.6370709132000001</v>
      </c>
    </row>
    <row r="7" spans="1:12">
      <c r="A7" s="33">
        <v>2</v>
      </c>
      <c r="B7" s="33">
        <v>215</v>
      </c>
      <c r="C7" s="33" t="s">
        <v>103</v>
      </c>
      <c r="D7" s="33">
        <v>21510</v>
      </c>
      <c r="E7" s="33" t="s">
        <v>28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1</v>
      </c>
      <c r="L7" s="33">
        <v>1252.55363087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5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104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105</v>
      </c>
    </row>
    <row r="5" spans="1:12">
      <c r="A5" s="33">
        <v>0</v>
      </c>
      <c r="B5" s="33">
        <v>211</v>
      </c>
      <c r="C5" s="33" t="s">
        <v>106</v>
      </c>
      <c r="D5" s="33">
        <v>2111</v>
      </c>
      <c r="E5" s="33" t="s">
        <v>30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4241</v>
      </c>
      <c r="L5" s="33">
        <v>1760.85677424</v>
      </c>
    </row>
    <row r="6" spans="1:12">
      <c r="A6" s="33">
        <v>1</v>
      </c>
      <c r="B6" s="33">
        <v>211</v>
      </c>
      <c r="C6" s="33" t="s">
        <v>106</v>
      </c>
      <c r="D6" s="33">
        <v>21120</v>
      </c>
      <c r="E6" s="33" t="s">
        <v>31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4063</v>
      </c>
      <c r="L6" s="33">
        <v>861.88403402699998</v>
      </c>
    </row>
    <row r="7" spans="1:12">
      <c r="A7" s="33">
        <v>2</v>
      </c>
      <c r="B7" s="33">
        <v>211</v>
      </c>
      <c r="C7" s="33" t="s">
        <v>106</v>
      </c>
      <c r="D7" s="33">
        <v>21121</v>
      </c>
      <c r="E7" s="33" t="s">
        <v>32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5088</v>
      </c>
      <c r="L7" s="33">
        <v>1619.80956098</v>
      </c>
    </row>
    <row r="8" spans="1:12">
      <c r="A8" s="33">
        <v>3</v>
      </c>
      <c r="B8" s="33">
        <v>211</v>
      </c>
      <c r="C8" s="33" t="s">
        <v>106</v>
      </c>
      <c r="D8" s="33">
        <v>21122</v>
      </c>
      <c r="E8" s="33" t="s">
        <v>33</v>
      </c>
      <c r="F8" s="33" t="s">
        <v>97</v>
      </c>
      <c r="G8" s="33" t="s">
        <v>99</v>
      </c>
      <c r="H8" s="33">
        <v>997</v>
      </c>
      <c r="I8" s="33">
        <v>994</v>
      </c>
      <c r="J8" s="33" t="s">
        <v>99</v>
      </c>
      <c r="K8" s="33">
        <v>77998</v>
      </c>
      <c r="L8" s="33">
        <v>13534.9131831</v>
      </c>
    </row>
    <row r="9" spans="1:12">
      <c r="A9" s="33">
        <v>4</v>
      </c>
      <c r="B9" s="33">
        <v>211</v>
      </c>
      <c r="C9" s="33" t="s">
        <v>106</v>
      </c>
      <c r="D9" s="33">
        <v>21124</v>
      </c>
      <c r="E9" s="33" t="s">
        <v>34</v>
      </c>
      <c r="F9" s="33" t="s">
        <v>97</v>
      </c>
      <c r="G9" s="33" t="s">
        <v>99</v>
      </c>
      <c r="H9" s="33">
        <v>997</v>
      </c>
      <c r="I9" s="33">
        <v>994</v>
      </c>
      <c r="J9" s="33" t="s">
        <v>99</v>
      </c>
      <c r="K9" s="33">
        <v>49115</v>
      </c>
      <c r="L9" s="33">
        <v>24613.1953607</v>
      </c>
    </row>
    <row r="10" spans="1:12">
      <c r="A10" s="33">
        <v>5</v>
      </c>
      <c r="B10" s="33">
        <v>212</v>
      </c>
      <c r="C10" s="33" t="s">
        <v>107</v>
      </c>
      <c r="D10" s="33">
        <v>2121</v>
      </c>
      <c r="E10" s="33" t="s">
        <v>38</v>
      </c>
      <c r="F10" s="33" t="s">
        <v>97</v>
      </c>
      <c r="G10" s="33" t="s">
        <v>99</v>
      </c>
      <c r="H10" s="33">
        <v>997</v>
      </c>
      <c r="I10" s="33">
        <v>994</v>
      </c>
      <c r="J10" s="33" t="s">
        <v>99</v>
      </c>
      <c r="K10" s="33">
        <v>1533</v>
      </c>
      <c r="L10" s="33">
        <v>927.509849229</v>
      </c>
    </row>
    <row r="11" spans="1:12">
      <c r="A11" s="33">
        <v>6</v>
      </c>
      <c r="B11" s="33">
        <v>212</v>
      </c>
      <c r="C11" s="33" t="s">
        <v>107</v>
      </c>
      <c r="D11" s="33">
        <v>21210</v>
      </c>
      <c r="E11" s="33" t="s">
        <v>35</v>
      </c>
      <c r="F11" s="33" t="s">
        <v>97</v>
      </c>
      <c r="G11" s="33" t="s">
        <v>99</v>
      </c>
      <c r="H11" s="33">
        <v>997</v>
      </c>
      <c r="I11" s="33">
        <v>994</v>
      </c>
      <c r="J11" s="33" t="s">
        <v>99</v>
      </c>
      <c r="K11" s="33">
        <v>186</v>
      </c>
      <c r="L11" s="33">
        <v>19.3651002109</v>
      </c>
    </row>
    <row r="12" spans="1:12">
      <c r="A12" s="33">
        <v>7</v>
      </c>
      <c r="B12" s="33">
        <v>212</v>
      </c>
      <c r="C12" s="33" t="s">
        <v>107</v>
      </c>
      <c r="D12" s="33">
        <v>21220</v>
      </c>
      <c r="E12" s="33" t="s">
        <v>36</v>
      </c>
      <c r="F12" s="33" t="s">
        <v>97</v>
      </c>
      <c r="G12" s="33" t="s">
        <v>99</v>
      </c>
      <c r="H12" s="33">
        <v>997</v>
      </c>
      <c r="I12" s="33">
        <v>994</v>
      </c>
      <c r="J12" s="33" t="s">
        <v>99</v>
      </c>
      <c r="K12" s="33">
        <v>174</v>
      </c>
      <c r="L12" s="33">
        <v>53.615234240900001</v>
      </c>
    </row>
    <row r="13" spans="1:12">
      <c r="A13" s="33">
        <v>8</v>
      </c>
      <c r="B13" s="33">
        <v>212</v>
      </c>
      <c r="C13" s="33" t="s">
        <v>107</v>
      </c>
      <c r="D13" s="33">
        <v>21221</v>
      </c>
      <c r="E13" s="33" t="s">
        <v>37</v>
      </c>
      <c r="F13" s="33" t="s">
        <v>97</v>
      </c>
      <c r="G13" s="33" t="s">
        <v>99</v>
      </c>
      <c r="H13" s="33">
        <v>997</v>
      </c>
      <c r="I13" s="33">
        <v>994</v>
      </c>
      <c r="J13" s="33" t="s">
        <v>99</v>
      </c>
      <c r="K13" s="33">
        <v>495</v>
      </c>
      <c r="L13" s="33">
        <v>202.503329251</v>
      </c>
    </row>
    <row r="14" spans="1:12">
      <c r="A14" s="33">
        <v>9</v>
      </c>
      <c r="B14" s="33">
        <v>213</v>
      </c>
      <c r="C14" s="33" t="s">
        <v>102</v>
      </c>
      <c r="D14" s="33">
        <v>2130</v>
      </c>
      <c r="E14" s="33" t="s">
        <v>26</v>
      </c>
      <c r="F14" s="33" t="s">
        <v>97</v>
      </c>
      <c r="G14" s="33" t="s">
        <v>99</v>
      </c>
      <c r="H14" s="33">
        <v>997</v>
      </c>
      <c r="I14" s="33">
        <v>994</v>
      </c>
      <c r="J14" s="33" t="s">
        <v>99</v>
      </c>
      <c r="K14" s="33">
        <v>99</v>
      </c>
      <c r="L14" s="33">
        <v>35.144035146100002</v>
      </c>
    </row>
    <row r="15" spans="1:12">
      <c r="A15" s="33">
        <v>10</v>
      </c>
      <c r="B15" s="33">
        <v>215</v>
      </c>
      <c r="C15" s="33" t="s">
        <v>103</v>
      </c>
      <c r="D15" s="33">
        <v>21510</v>
      </c>
      <c r="E15" s="33" t="s">
        <v>28</v>
      </c>
      <c r="F15" s="33" t="s">
        <v>97</v>
      </c>
      <c r="G15" s="33" t="s">
        <v>99</v>
      </c>
      <c r="H15" s="33">
        <v>997</v>
      </c>
      <c r="I15" s="33">
        <v>994</v>
      </c>
      <c r="J15" s="33" t="s">
        <v>99</v>
      </c>
      <c r="K15" s="33">
        <v>1</v>
      </c>
      <c r="L15" s="33">
        <v>17.908899004399998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108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105</v>
      </c>
    </row>
    <row r="5" spans="1:12">
      <c r="A5" s="33">
        <v>0</v>
      </c>
      <c r="B5" s="33">
        <v>211</v>
      </c>
      <c r="C5" s="33" t="s">
        <v>106</v>
      </c>
      <c r="D5" s="33">
        <v>2111</v>
      </c>
      <c r="E5" s="33" t="s">
        <v>30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39</v>
      </c>
      <c r="L5" s="33">
        <v>15.410433788300001</v>
      </c>
    </row>
    <row r="6" spans="1:12">
      <c r="A6" s="33">
        <v>1</v>
      </c>
      <c r="B6" s="33">
        <v>211</v>
      </c>
      <c r="C6" s="33" t="s">
        <v>106</v>
      </c>
      <c r="D6" s="33">
        <v>21120</v>
      </c>
      <c r="E6" s="33" t="s">
        <v>31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32</v>
      </c>
      <c r="L6" s="33">
        <v>10.363670283499999</v>
      </c>
    </row>
    <row r="7" spans="1:12">
      <c r="A7" s="33">
        <v>2</v>
      </c>
      <c r="B7" s="33">
        <v>211</v>
      </c>
      <c r="C7" s="33" t="s">
        <v>106</v>
      </c>
      <c r="D7" s="33">
        <v>21121</v>
      </c>
      <c r="E7" s="33" t="s">
        <v>32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21</v>
      </c>
      <c r="L7" s="33">
        <v>8.5917881936999994</v>
      </c>
    </row>
    <row r="8" spans="1:12">
      <c r="A8" s="33">
        <v>3</v>
      </c>
      <c r="B8" s="33">
        <v>211</v>
      </c>
      <c r="C8" s="33" t="s">
        <v>106</v>
      </c>
      <c r="D8" s="33">
        <v>21122</v>
      </c>
      <c r="E8" s="33" t="s">
        <v>33</v>
      </c>
      <c r="F8" s="33" t="s">
        <v>97</v>
      </c>
      <c r="G8" s="33" t="s">
        <v>99</v>
      </c>
      <c r="H8" s="33">
        <v>997</v>
      </c>
      <c r="I8" s="33">
        <v>994</v>
      </c>
      <c r="J8" s="33" t="s">
        <v>99</v>
      </c>
      <c r="K8" s="33">
        <v>209</v>
      </c>
      <c r="L8" s="33">
        <v>94.846509252900006</v>
      </c>
    </row>
    <row r="9" spans="1:12">
      <c r="A9" s="33">
        <v>4</v>
      </c>
      <c r="B9" s="33">
        <v>211</v>
      </c>
      <c r="C9" s="33" t="s">
        <v>106</v>
      </c>
      <c r="D9" s="33">
        <v>21124</v>
      </c>
      <c r="E9" s="33" t="s">
        <v>34</v>
      </c>
      <c r="F9" s="33" t="s">
        <v>97</v>
      </c>
      <c r="G9" s="33" t="s">
        <v>99</v>
      </c>
      <c r="H9" s="33">
        <v>997</v>
      </c>
      <c r="I9" s="33">
        <v>994</v>
      </c>
      <c r="J9" s="33" t="s">
        <v>99</v>
      </c>
      <c r="K9" s="33">
        <v>942</v>
      </c>
      <c r="L9" s="33">
        <v>427.73996549499998</v>
      </c>
    </row>
    <row r="10" spans="1:12">
      <c r="A10" s="33">
        <v>5</v>
      </c>
      <c r="B10" s="33">
        <v>212</v>
      </c>
      <c r="C10" s="33" t="s">
        <v>107</v>
      </c>
      <c r="D10" s="33">
        <v>2121</v>
      </c>
      <c r="E10" s="33" t="s">
        <v>38</v>
      </c>
      <c r="F10" s="33" t="s">
        <v>97</v>
      </c>
      <c r="G10" s="33" t="s">
        <v>99</v>
      </c>
      <c r="H10" s="33">
        <v>997</v>
      </c>
      <c r="I10" s="33">
        <v>994</v>
      </c>
      <c r="J10" s="33" t="s">
        <v>99</v>
      </c>
      <c r="K10" s="33">
        <v>40</v>
      </c>
      <c r="L10" s="33">
        <v>15.5800563571</v>
      </c>
    </row>
    <row r="11" spans="1:12">
      <c r="A11" s="33">
        <v>6</v>
      </c>
      <c r="B11" s="33">
        <v>213</v>
      </c>
      <c r="C11" s="33" t="s">
        <v>102</v>
      </c>
      <c r="D11" s="33">
        <v>2130</v>
      </c>
      <c r="E11" s="33" t="s">
        <v>26</v>
      </c>
      <c r="F11" s="33" t="s">
        <v>97</v>
      </c>
      <c r="G11" s="33" t="s">
        <v>99</v>
      </c>
      <c r="H11" s="33">
        <v>997</v>
      </c>
      <c r="I11" s="33">
        <v>994</v>
      </c>
      <c r="J11" s="33" t="s">
        <v>99</v>
      </c>
      <c r="K11" s="33">
        <v>3</v>
      </c>
      <c r="L11" s="33">
        <v>1.015564516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109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215</v>
      </c>
      <c r="C5" s="33" t="s">
        <v>103</v>
      </c>
      <c r="D5" s="33">
        <v>21512</v>
      </c>
      <c r="E5" s="33" t="s">
        <v>40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151</v>
      </c>
      <c r="L5" s="33">
        <v>108.010648066</v>
      </c>
    </row>
    <row r="6" spans="1:12">
      <c r="A6" s="33">
        <v>1</v>
      </c>
      <c r="B6" s="33">
        <v>215</v>
      </c>
      <c r="C6" s="33" t="s">
        <v>103</v>
      </c>
      <c r="D6" s="33">
        <v>21513</v>
      </c>
      <c r="E6" s="33" t="s">
        <v>41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16</v>
      </c>
      <c r="L6" s="33">
        <v>8.2873977335000006</v>
      </c>
    </row>
    <row r="7" spans="1:12">
      <c r="A7" s="33">
        <v>2</v>
      </c>
      <c r="B7" s="33">
        <v>215</v>
      </c>
      <c r="C7" s="33" t="s">
        <v>103</v>
      </c>
      <c r="D7" s="33">
        <v>2152</v>
      </c>
      <c r="E7" s="33" t="s">
        <v>42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28</v>
      </c>
      <c r="L7" s="33">
        <v>27.924046343000001</v>
      </c>
    </row>
    <row r="8" spans="1:12">
      <c r="A8" s="33">
        <v>3</v>
      </c>
      <c r="B8" s="33">
        <v>23</v>
      </c>
      <c r="C8" s="33" t="s">
        <v>110</v>
      </c>
      <c r="D8" s="33">
        <v>2301</v>
      </c>
      <c r="E8" s="33" t="s">
        <v>43</v>
      </c>
      <c r="F8" s="33" t="s">
        <v>97</v>
      </c>
      <c r="G8" s="33" t="s">
        <v>99</v>
      </c>
      <c r="H8" s="33">
        <v>997</v>
      </c>
      <c r="I8" s="33">
        <v>994</v>
      </c>
      <c r="J8" s="33" t="s">
        <v>99</v>
      </c>
      <c r="K8" s="33">
        <v>166</v>
      </c>
      <c r="L8" s="33">
        <v>1694.15141672</v>
      </c>
    </row>
    <row r="9" spans="1:12">
      <c r="A9" s="33">
        <v>4</v>
      </c>
      <c r="B9" s="33">
        <v>23</v>
      </c>
      <c r="C9" s="33" t="s">
        <v>110</v>
      </c>
      <c r="D9" s="33">
        <v>2302</v>
      </c>
      <c r="E9" s="33" t="s">
        <v>44</v>
      </c>
      <c r="F9" s="33" t="s">
        <v>97</v>
      </c>
      <c r="G9" s="33" t="s">
        <v>99</v>
      </c>
      <c r="H9" s="33">
        <v>997</v>
      </c>
      <c r="I9" s="33">
        <v>994</v>
      </c>
      <c r="J9" s="33" t="s">
        <v>99</v>
      </c>
      <c r="K9" s="33">
        <v>34</v>
      </c>
      <c r="L9" s="33">
        <v>236.14953294</v>
      </c>
    </row>
    <row r="10" spans="1:12">
      <c r="A10" s="33">
        <v>5</v>
      </c>
      <c r="B10" s="33">
        <v>24</v>
      </c>
      <c r="C10" s="33" t="s">
        <v>111</v>
      </c>
      <c r="D10" s="33">
        <v>241</v>
      </c>
      <c r="E10" s="33" t="s">
        <v>45</v>
      </c>
      <c r="F10" s="33" t="s">
        <v>97</v>
      </c>
      <c r="G10" s="33" t="s">
        <v>99</v>
      </c>
      <c r="H10" s="33">
        <v>997</v>
      </c>
      <c r="I10" s="33">
        <v>994</v>
      </c>
      <c r="J10" s="33" t="s">
        <v>99</v>
      </c>
      <c r="K10" s="33">
        <v>12149</v>
      </c>
      <c r="L10" s="33">
        <v>2880.3638371900001</v>
      </c>
    </row>
    <row r="11" spans="1:12">
      <c r="A11" s="33">
        <v>6</v>
      </c>
      <c r="B11" s="33">
        <v>24</v>
      </c>
      <c r="C11" s="33" t="s">
        <v>111</v>
      </c>
      <c r="D11" s="33">
        <v>242</v>
      </c>
      <c r="E11" s="33" t="s">
        <v>46</v>
      </c>
      <c r="F11" s="33" t="s">
        <v>97</v>
      </c>
      <c r="G11" s="33" t="s">
        <v>99</v>
      </c>
      <c r="H11" s="33">
        <v>997</v>
      </c>
      <c r="I11" s="33">
        <v>994</v>
      </c>
      <c r="J11" s="33" t="s">
        <v>99</v>
      </c>
      <c r="K11" s="33">
        <v>23</v>
      </c>
      <c r="L11" s="33">
        <v>32.329140417300003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112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215</v>
      </c>
      <c r="C5" s="33" t="s">
        <v>103</v>
      </c>
      <c r="D5" s="33">
        <v>21512</v>
      </c>
      <c r="E5" s="33" t="s">
        <v>40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3</v>
      </c>
      <c r="L5" s="33">
        <v>1.7488079731999999</v>
      </c>
    </row>
    <row r="6" spans="1:12">
      <c r="A6" s="33">
        <v>1</v>
      </c>
      <c r="B6" s="33">
        <v>215</v>
      </c>
      <c r="C6" s="33" t="s">
        <v>103</v>
      </c>
      <c r="D6" s="33">
        <v>2152</v>
      </c>
      <c r="E6" s="33" t="s">
        <v>42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1</v>
      </c>
      <c r="L6" s="33">
        <v>3.4566441000000001E-3</v>
      </c>
    </row>
    <row r="7" spans="1:12">
      <c r="A7" s="33">
        <v>2</v>
      </c>
      <c r="B7" s="33">
        <v>23</v>
      </c>
      <c r="C7" s="33" t="s">
        <v>110</v>
      </c>
      <c r="D7" s="33">
        <v>2301</v>
      </c>
      <c r="E7" s="33" t="s">
        <v>43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8</v>
      </c>
      <c r="L7" s="33">
        <v>9.2490582432000004</v>
      </c>
    </row>
    <row r="8" spans="1:12">
      <c r="A8" s="33">
        <v>3</v>
      </c>
      <c r="B8" s="33">
        <v>24</v>
      </c>
      <c r="C8" s="33" t="s">
        <v>111</v>
      </c>
      <c r="D8" s="33">
        <v>241</v>
      </c>
      <c r="E8" s="33" t="s">
        <v>45</v>
      </c>
      <c r="F8" s="33" t="s">
        <v>97</v>
      </c>
      <c r="G8" s="33" t="s">
        <v>99</v>
      </c>
      <c r="H8" s="33">
        <v>997</v>
      </c>
      <c r="I8" s="33">
        <v>994</v>
      </c>
      <c r="J8" s="33" t="s">
        <v>99</v>
      </c>
      <c r="K8" s="33">
        <v>17</v>
      </c>
      <c r="L8" s="33">
        <v>1.0105876903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113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105</v>
      </c>
    </row>
    <row r="5" spans="1:12">
      <c r="A5" s="33">
        <v>0</v>
      </c>
      <c r="B5" s="33">
        <v>215</v>
      </c>
      <c r="C5" s="33" t="s">
        <v>103</v>
      </c>
      <c r="D5" s="33">
        <v>21513</v>
      </c>
      <c r="E5" s="33" t="s">
        <v>41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4</v>
      </c>
      <c r="L5" s="33">
        <v>1.4900303061</v>
      </c>
    </row>
    <row r="6" spans="1:12">
      <c r="A6" s="33">
        <v>1</v>
      </c>
      <c r="B6" s="33">
        <v>215</v>
      </c>
      <c r="C6" s="33" t="s">
        <v>103</v>
      </c>
      <c r="D6" s="33">
        <v>2152</v>
      </c>
      <c r="E6" s="33" t="s">
        <v>42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190</v>
      </c>
      <c r="L6" s="33">
        <v>8.2801099648999994</v>
      </c>
    </row>
    <row r="7" spans="1:12">
      <c r="A7" s="33">
        <v>2</v>
      </c>
      <c r="B7" s="33">
        <v>22</v>
      </c>
      <c r="C7" s="33" t="s">
        <v>114</v>
      </c>
      <c r="D7" s="33">
        <v>221</v>
      </c>
      <c r="E7" s="33" t="s">
        <v>47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633</v>
      </c>
      <c r="L7" s="33">
        <v>2171.0469334099998</v>
      </c>
    </row>
    <row r="8" spans="1:12">
      <c r="A8" s="33">
        <v>3</v>
      </c>
      <c r="B8" s="33">
        <v>22</v>
      </c>
      <c r="C8" s="33" t="s">
        <v>114</v>
      </c>
      <c r="D8" s="33">
        <v>222</v>
      </c>
      <c r="E8" s="33" t="s">
        <v>48</v>
      </c>
      <c r="F8" s="33" t="s">
        <v>97</v>
      </c>
      <c r="G8" s="33" t="s">
        <v>99</v>
      </c>
      <c r="H8" s="33">
        <v>997</v>
      </c>
      <c r="I8" s="33">
        <v>994</v>
      </c>
      <c r="J8" s="33" t="s">
        <v>99</v>
      </c>
      <c r="K8" s="33">
        <v>586</v>
      </c>
      <c r="L8" s="33">
        <v>501.96256622999999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115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105</v>
      </c>
    </row>
    <row r="5" spans="1:12">
      <c r="A5" s="33">
        <v>0</v>
      </c>
      <c r="B5" s="33">
        <v>215</v>
      </c>
      <c r="C5" s="33" t="s">
        <v>103</v>
      </c>
      <c r="D5" s="33">
        <v>2152</v>
      </c>
      <c r="E5" s="33" t="s">
        <v>42</v>
      </c>
      <c r="F5" s="33" t="s">
        <v>97</v>
      </c>
      <c r="G5" s="33" t="s">
        <v>99</v>
      </c>
      <c r="H5" s="33">
        <v>997</v>
      </c>
      <c r="I5" s="33">
        <v>994</v>
      </c>
      <c r="J5" s="33" t="s">
        <v>99</v>
      </c>
      <c r="K5" s="33">
        <v>1</v>
      </c>
      <c r="L5" s="33">
        <v>3.95357208E-2</v>
      </c>
    </row>
    <row r="6" spans="1:12">
      <c r="A6" s="33">
        <v>1</v>
      </c>
      <c r="B6" s="33">
        <v>22</v>
      </c>
      <c r="C6" s="33" t="s">
        <v>114</v>
      </c>
      <c r="D6" s="33">
        <v>221</v>
      </c>
      <c r="E6" s="33" t="s">
        <v>47</v>
      </c>
      <c r="F6" s="33" t="s">
        <v>97</v>
      </c>
      <c r="G6" s="33" t="s">
        <v>99</v>
      </c>
      <c r="H6" s="33">
        <v>997</v>
      </c>
      <c r="I6" s="33">
        <v>994</v>
      </c>
      <c r="J6" s="33" t="s">
        <v>99</v>
      </c>
      <c r="K6" s="33">
        <v>12</v>
      </c>
      <c r="L6" s="33">
        <v>33.230697343499997</v>
      </c>
    </row>
    <row r="7" spans="1:12">
      <c r="A7" s="33">
        <v>2</v>
      </c>
      <c r="B7" s="33">
        <v>22</v>
      </c>
      <c r="C7" s="33" t="s">
        <v>114</v>
      </c>
      <c r="D7" s="33">
        <v>222</v>
      </c>
      <c r="E7" s="33" t="s">
        <v>48</v>
      </c>
      <c r="F7" s="33" t="s">
        <v>97</v>
      </c>
      <c r="G7" s="33" t="s">
        <v>99</v>
      </c>
      <c r="H7" s="33">
        <v>997</v>
      </c>
      <c r="I7" s="33">
        <v>994</v>
      </c>
      <c r="J7" s="33" t="s">
        <v>99</v>
      </c>
      <c r="K7" s="33">
        <v>31</v>
      </c>
      <c r="L7" s="33">
        <v>20.202775276600001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116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2</v>
      </c>
      <c r="C5" s="33" t="s">
        <v>117</v>
      </c>
      <c r="D5" s="33">
        <v>21</v>
      </c>
      <c r="E5" s="33" t="s">
        <v>50</v>
      </c>
      <c r="F5" s="33" t="s">
        <v>118</v>
      </c>
      <c r="G5" s="33" t="s">
        <v>99</v>
      </c>
      <c r="H5" s="33">
        <v>997</v>
      </c>
      <c r="I5" s="33">
        <v>992</v>
      </c>
      <c r="J5" s="33" t="s">
        <v>99</v>
      </c>
      <c r="K5" s="33">
        <v>325</v>
      </c>
      <c r="L5" s="33">
        <v>56341.734218700003</v>
      </c>
    </row>
    <row r="6" spans="1:12">
      <c r="A6" s="33">
        <v>1</v>
      </c>
      <c r="B6" s="33">
        <v>2</v>
      </c>
      <c r="C6" s="33" t="s">
        <v>117</v>
      </c>
      <c r="D6" s="33">
        <v>22</v>
      </c>
      <c r="E6" s="33" t="s">
        <v>119</v>
      </c>
      <c r="F6" s="33" t="s">
        <v>118</v>
      </c>
      <c r="G6" s="33" t="s">
        <v>99</v>
      </c>
      <c r="H6" s="33">
        <v>997</v>
      </c>
      <c r="I6" s="33">
        <v>992</v>
      </c>
      <c r="J6" s="33" t="s">
        <v>99</v>
      </c>
      <c r="K6" s="33">
        <v>985</v>
      </c>
      <c r="L6" s="33">
        <v>268222.09483199997</v>
      </c>
    </row>
    <row r="7" spans="1:12">
      <c r="A7" s="33">
        <v>2</v>
      </c>
      <c r="B7" s="33">
        <v>2</v>
      </c>
      <c r="C7" s="33" t="s">
        <v>117</v>
      </c>
      <c r="D7" s="33">
        <v>23</v>
      </c>
      <c r="E7" s="33" t="s">
        <v>120</v>
      </c>
      <c r="F7" s="33" t="s">
        <v>118</v>
      </c>
      <c r="G7" s="33" t="s">
        <v>99</v>
      </c>
      <c r="H7" s="33">
        <v>997</v>
      </c>
      <c r="I7" s="33">
        <v>992</v>
      </c>
      <c r="J7" s="33" t="s">
        <v>99</v>
      </c>
      <c r="K7" s="33">
        <v>105</v>
      </c>
      <c r="L7" s="33">
        <v>7078.1115927999999</v>
      </c>
    </row>
    <row r="8" spans="1:12">
      <c r="A8" s="33">
        <v>3</v>
      </c>
      <c r="B8" s="33">
        <v>2</v>
      </c>
      <c r="C8" s="33" t="s">
        <v>117</v>
      </c>
      <c r="D8" s="33">
        <v>24</v>
      </c>
      <c r="E8" s="33" t="s">
        <v>121</v>
      </c>
      <c r="F8" s="33" t="s">
        <v>118</v>
      </c>
      <c r="G8" s="33" t="s">
        <v>99</v>
      </c>
      <c r="H8" s="33">
        <v>997</v>
      </c>
      <c r="I8" s="33">
        <v>992</v>
      </c>
      <c r="J8" s="33" t="s">
        <v>99</v>
      </c>
      <c r="K8" s="33">
        <v>1144</v>
      </c>
      <c r="L8" s="33">
        <v>94393.801173900007</v>
      </c>
    </row>
    <row r="9" spans="1:12">
      <c r="A9" s="33">
        <v>4</v>
      </c>
      <c r="B9" s="33">
        <v>3</v>
      </c>
      <c r="C9" s="33" t="s">
        <v>122</v>
      </c>
      <c r="D9" s="33">
        <v>31</v>
      </c>
      <c r="E9" s="33" t="s">
        <v>123</v>
      </c>
      <c r="F9" s="33" t="s">
        <v>118</v>
      </c>
      <c r="G9" s="33" t="s">
        <v>99</v>
      </c>
      <c r="H9" s="33">
        <v>997</v>
      </c>
      <c r="I9" s="33">
        <v>992</v>
      </c>
      <c r="J9" s="33" t="s">
        <v>99</v>
      </c>
      <c r="K9" s="33">
        <v>653</v>
      </c>
      <c r="L9" s="33">
        <v>199723.22903399999</v>
      </c>
    </row>
    <row r="10" spans="1:12">
      <c r="A10" s="33">
        <v>5</v>
      </c>
      <c r="B10" s="33">
        <v>3</v>
      </c>
      <c r="C10" s="33" t="s">
        <v>122</v>
      </c>
      <c r="D10" s="33">
        <v>32</v>
      </c>
      <c r="E10" s="33" t="s">
        <v>53</v>
      </c>
      <c r="F10" s="33" t="s">
        <v>118</v>
      </c>
      <c r="G10" s="33" t="s">
        <v>99</v>
      </c>
      <c r="H10" s="33">
        <v>997</v>
      </c>
      <c r="I10" s="33">
        <v>992</v>
      </c>
      <c r="J10" s="33" t="s">
        <v>99</v>
      </c>
      <c r="K10" s="33">
        <v>1841</v>
      </c>
      <c r="L10" s="33">
        <v>381611.90759900003</v>
      </c>
    </row>
    <row r="11" spans="1:12">
      <c r="A11" s="33">
        <v>6</v>
      </c>
      <c r="B11" s="33">
        <v>3</v>
      </c>
      <c r="C11" s="33" t="s">
        <v>122</v>
      </c>
      <c r="D11" s="33">
        <v>33</v>
      </c>
      <c r="E11" s="33" t="s">
        <v>58</v>
      </c>
      <c r="F11" s="33" t="s">
        <v>118</v>
      </c>
      <c r="G11" s="33" t="s">
        <v>99</v>
      </c>
      <c r="H11" s="33">
        <v>997</v>
      </c>
      <c r="I11" s="33">
        <v>992</v>
      </c>
      <c r="J11" s="33" t="s">
        <v>99</v>
      </c>
      <c r="K11" s="33">
        <v>85</v>
      </c>
      <c r="L11" s="33">
        <v>10278.8125521</v>
      </c>
    </row>
    <row r="12" spans="1:12">
      <c r="A12" s="33">
        <v>7</v>
      </c>
      <c r="B12" s="33">
        <v>4</v>
      </c>
      <c r="C12" s="33" t="s">
        <v>124</v>
      </c>
      <c r="D12" s="33">
        <v>41</v>
      </c>
      <c r="E12" s="33" t="s">
        <v>125</v>
      </c>
      <c r="F12" s="33" t="s">
        <v>118</v>
      </c>
      <c r="G12" s="33" t="s">
        <v>99</v>
      </c>
      <c r="H12" s="33">
        <v>997</v>
      </c>
      <c r="I12" s="33">
        <v>992</v>
      </c>
      <c r="J12" s="33" t="s">
        <v>99</v>
      </c>
      <c r="K12" s="33">
        <v>3</v>
      </c>
      <c r="L12" s="33">
        <v>572.936216296</v>
      </c>
    </row>
    <row r="13" spans="1:12">
      <c r="A13" s="33">
        <v>8</v>
      </c>
      <c r="B13" s="33">
        <v>4</v>
      </c>
      <c r="C13" s="33" t="s">
        <v>124</v>
      </c>
      <c r="D13" s="33">
        <v>42</v>
      </c>
      <c r="E13" s="33" t="s">
        <v>126</v>
      </c>
      <c r="F13" s="33" t="s">
        <v>118</v>
      </c>
      <c r="G13" s="33" t="s">
        <v>99</v>
      </c>
      <c r="H13" s="33">
        <v>997</v>
      </c>
      <c r="I13" s="33">
        <v>992</v>
      </c>
      <c r="J13" s="33" t="s">
        <v>99</v>
      </c>
      <c r="K13" s="33">
        <v>11</v>
      </c>
      <c r="L13" s="33">
        <v>734.13020240399999</v>
      </c>
    </row>
    <row r="14" spans="1:12">
      <c r="A14" s="33">
        <v>9</v>
      </c>
      <c r="B14" s="33">
        <v>998</v>
      </c>
      <c r="C14" s="33" t="s">
        <v>52</v>
      </c>
      <c r="D14" s="33">
        <v>998</v>
      </c>
      <c r="E14" s="33" t="s">
        <v>52</v>
      </c>
      <c r="F14" s="33" t="s">
        <v>118</v>
      </c>
      <c r="G14" s="33" t="s">
        <v>99</v>
      </c>
      <c r="H14" s="33">
        <v>997</v>
      </c>
      <c r="I14" s="33">
        <v>992</v>
      </c>
      <c r="J14" s="33" t="s">
        <v>99</v>
      </c>
      <c r="K14" s="33">
        <v>717</v>
      </c>
      <c r="L14" s="33">
        <v>121851.66295300001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127</v>
      </c>
    </row>
    <row r="4" spans="1:12">
      <c r="A4" s="32" t="s">
        <v>74</v>
      </c>
      <c r="B4" s="32" t="s">
        <v>89</v>
      </c>
      <c r="C4" s="32" t="s">
        <v>90</v>
      </c>
      <c r="D4" s="32" t="s">
        <v>91</v>
      </c>
      <c r="E4" s="32" t="s">
        <v>92</v>
      </c>
      <c r="F4" s="32" t="s">
        <v>93</v>
      </c>
      <c r="G4" s="32" t="s">
        <v>78</v>
      </c>
      <c r="H4" s="32" t="s">
        <v>79</v>
      </c>
      <c r="I4" s="32" t="s">
        <v>94</v>
      </c>
      <c r="J4" s="32" t="s">
        <v>95</v>
      </c>
      <c r="K4" s="32" t="s">
        <v>80</v>
      </c>
      <c r="L4" s="32" t="s">
        <v>81</v>
      </c>
    </row>
    <row r="5" spans="1:12">
      <c r="A5" s="33">
        <v>0</v>
      </c>
      <c r="B5" s="33">
        <v>2</v>
      </c>
      <c r="C5" s="33" t="s">
        <v>117</v>
      </c>
      <c r="D5" s="33">
        <v>21</v>
      </c>
      <c r="E5" s="33" t="s">
        <v>50</v>
      </c>
      <c r="F5" s="33" t="s">
        <v>118</v>
      </c>
      <c r="G5" s="33" t="s">
        <v>99</v>
      </c>
      <c r="H5" s="33">
        <v>997</v>
      </c>
      <c r="I5" s="33">
        <v>992</v>
      </c>
      <c r="J5" s="33" t="s">
        <v>99</v>
      </c>
      <c r="K5" s="33">
        <v>19</v>
      </c>
      <c r="L5" s="33">
        <v>15114.599325900001</v>
      </c>
    </row>
    <row r="6" spans="1:12">
      <c r="A6" s="33">
        <v>1</v>
      </c>
      <c r="B6" s="33">
        <v>2</v>
      </c>
      <c r="C6" s="33" t="s">
        <v>117</v>
      </c>
      <c r="D6" s="33">
        <v>22</v>
      </c>
      <c r="E6" s="33" t="s">
        <v>119</v>
      </c>
      <c r="F6" s="33" t="s">
        <v>118</v>
      </c>
      <c r="G6" s="33" t="s">
        <v>99</v>
      </c>
      <c r="H6" s="33">
        <v>997</v>
      </c>
      <c r="I6" s="33">
        <v>992</v>
      </c>
      <c r="J6" s="33" t="s">
        <v>99</v>
      </c>
      <c r="K6" s="33">
        <v>32</v>
      </c>
      <c r="L6" s="33">
        <v>590.99120765099997</v>
      </c>
    </row>
    <row r="7" spans="1:12">
      <c r="A7" s="33">
        <v>2</v>
      </c>
      <c r="B7" s="33">
        <v>2</v>
      </c>
      <c r="C7" s="33" t="s">
        <v>117</v>
      </c>
      <c r="D7" s="33">
        <v>23</v>
      </c>
      <c r="E7" s="33" t="s">
        <v>120</v>
      </c>
      <c r="F7" s="33" t="s">
        <v>118</v>
      </c>
      <c r="G7" s="33" t="s">
        <v>99</v>
      </c>
      <c r="H7" s="33">
        <v>997</v>
      </c>
      <c r="I7" s="33">
        <v>992</v>
      </c>
      <c r="J7" s="33" t="s">
        <v>99</v>
      </c>
      <c r="K7" s="33">
        <v>2</v>
      </c>
      <c r="L7" s="33">
        <v>2.5141873771999999</v>
      </c>
    </row>
    <row r="8" spans="1:12">
      <c r="A8" s="33">
        <v>3</v>
      </c>
      <c r="B8" s="33">
        <v>2</v>
      </c>
      <c r="C8" s="33" t="s">
        <v>117</v>
      </c>
      <c r="D8" s="33">
        <v>24</v>
      </c>
      <c r="E8" s="33" t="s">
        <v>121</v>
      </c>
      <c r="F8" s="33" t="s">
        <v>118</v>
      </c>
      <c r="G8" s="33" t="s">
        <v>99</v>
      </c>
      <c r="H8" s="33">
        <v>997</v>
      </c>
      <c r="I8" s="33">
        <v>992</v>
      </c>
      <c r="J8" s="33" t="s">
        <v>99</v>
      </c>
      <c r="K8" s="33">
        <v>30</v>
      </c>
      <c r="L8" s="33">
        <v>87.172816684200001</v>
      </c>
    </row>
    <row r="9" spans="1:12">
      <c r="A9" s="33">
        <v>4</v>
      </c>
      <c r="B9" s="33">
        <v>3</v>
      </c>
      <c r="C9" s="33" t="s">
        <v>122</v>
      </c>
      <c r="D9" s="33">
        <v>31</v>
      </c>
      <c r="E9" s="33" t="s">
        <v>123</v>
      </c>
      <c r="F9" s="33" t="s">
        <v>118</v>
      </c>
      <c r="G9" s="33" t="s">
        <v>99</v>
      </c>
      <c r="H9" s="33">
        <v>997</v>
      </c>
      <c r="I9" s="33">
        <v>992</v>
      </c>
      <c r="J9" s="33" t="s">
        <v>99</v>
      </c>
      <c r="K9" s="33">
        <v>8</v>
      </c>
      <c r="L9" s="33">
        <v>28.454826289</v>
      </c>
    </row>
    <row r="10" spans="1:12">
      <c r="A10" s="33">
        <v>5</v>
      </c>
      <c r="B10" s="33">
        <v>3</v>
      </c>
      <c r="C10" s="33" t="s">
        <v>122</v>
      </c>
      <c r="D10" s="33">
        <v>32</v>
      </c>
      <c r="E10" s="33" t="s">
        <v>53</v>
      </c>
      <c r="F10" s="33" t="s">
        <v>118</v>
      </c>
      <c r="G10" s="33" t="s">
        <v>99</v>
      </c>
      <c r="H10" s="33">
        <v>997</v>
      </c>
      <c r="I10" s="33">
        <v>992</v>
      </c>
      <c r="J10" s="33" t="s">
        <v>99</v>
      </c>
      <c r="K10" s="33">
        <v>32</v>
      </c>
      <c r="L10" s="33">
        <v>119.998610661</v>
      </c>
    </row>
    <row r="11" spans="1:12">
      <c r="A11" s="33">
        <v>6</v>
      </c>
      <c r="B11" s="33">
        <v>3</v>
      </c>
      <c r="C11" s="33" t="s">
        <v>122</v>
      </c>
      <c r="D11" s="33">
        <v>33</v>
      </c>
      <c r="E11" s="33" t="s">
        <v>58</v>
      </c>
      <c r="F11" s="33" t="s">
        <v>118</v>
      </c>
      <c r="G11" s="33" t="s">
        <v>99</v>
      </c>
      <c r="H11" s="33">
        <v>997</v>
      </c>
      <c r="I11" s="33">
        <v>992</v>
      </c>
      <c r="J11" s="33" t="s">
        <v>99</v>
      </c>
      <c r="K11" s="33">
        <v>2</v>
      </c>
      <c r="L11" s="33">
        <v>9.3438976126999993</v>
      </c>
    </row>
    <row r="12" spans="1:12">
      <c r="A12" s="33">
        <v>7</v>
      </c>
      <c r="B12" s="33">
        <v>4</v>
      </c>
      <c r="C12" s="33" t="s">
        <v>124</v>
      </c>
      <c r="D12" s="33">
        <v>41</v>
      </c>
      <c r="E12" s="33" t="s">
        <v>125</v>
      </c>
      <c r="F12" s="33" t="s">
        <v>118</v>
      </c>
      <c r="G12" s="33" t="s">
        <v>99</v>
      </c>
      <c r="H12" s="33">
        <v>997</v>
      </c>
      <c r="I12" s="33">
        <v>992</v>
      </c>
      <c r="J12" s="33" t="s">
        <v>99</v>
      </c>
      <c r="K12" s="33">
        <v>2</v>
      </c>
      <c r="L12" s="33">
        <v>10.9161133034</v>
      </c>
    </row>
    <row r="13" spans="1:12">
      <c r="A13" s="33">
        <v>8</v>
      </c>
      <c r="B13" s="33">
        <v>4</v>
      </c>
      <c r="C13" s="33" t="s">
        <v>124</v>
      </c>
      <c r="D13" s="33">
        <v>42</v>
      </c>
      <c r="E13" s="33" t="s">
        <v>126</v>
      </c>
      <c r="F13" s="33" t="s">
        <v>118</v>
      </c>
      <c r="G13" s="33" t="s">
        <v>99</v>
      </c>
      <c r="H13" s="33">
        <v>997</v>
      </c>
      <c r="I13" s="33">
        <v>992</v>
      </c>
      <c r="J13" s="33" t="s">
        <v>99</v>
      </c>
      <c r="K13" s="33">
        <v>7</v>
      </c>
      <c r="L13" s="33">
        <v>65.795682947499998</v>
      </c>
    </row>
    <row r="14" spans="1:12">
      <c r="A14" s="33">
        <v>9</v>
      </c>
      <c r="B14" s="33">
        <v>998</v>
      </c>
      <c r="C14" s="33" t="s">
        <v>52</v>
      </c>
      <c r="D14" s="33">
        <v>998</v>
      </c>
      <c r="E14" s="33" t="s">
        <v>52</v>
      </c>
      <c r="F14" s="33" t="s">
        <v>118</v>
      </c>
      <c r="G14" s="33" t="s">
        <v>99</v>
      </c>
      <c r="H14" s="33">
        <v>997</v>
      </c>
      <c r="I14" s="33">
        <v>992</v>
      </c>
      <c r="J14" s="33" t="s">
        <v>99</v>
      </c>
      <c r="K14" s="33">
        <v>43</v>
      </c>
      <c r="L14" s="33">
        <v>181.63920429999999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2024-11-06T04:32:36Z</dcterms:modified>
</cp:coreProperties>
</file>