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Z:\EMSR773-AOI-02-PLANA-DE-UTIEL\03MAPS\output\EMSR773\AOI02\DEL_PRODUCT\EMSR773_AOI02_DEL_PRODUCT_v1\"/>
    </mc:Choice>
  </mc:AlternateContent>
  <xr:revisionPtr revIDLastSave="0" documentId="13_ncr:1_{176F060C-AC8E-4456-AC70-5CB0AB20414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builtUpA_v1_aoi" sheetId="5" r:id="rId5"/>
    <sheet name="_builtUpA_v1_aff" sheetId="6" r:id="rId6"/>
    <sheet name="_transportationA_v1_aoi" sheetId="7" r:id="rId7"/>
    <sheet name="_transportationL_v1_aoi" sheetId="8" r:id="rId8"/>
    <sheet name="_transportationL_v1_aff" sheetId="9" r:id="rId9"/>
    <sheet name="_facilitiesA_v1_aoi" sheetId="10" r:id="rId10"/>
    <sheet name="_facilitiesA_v1_aff" sheetId="11" r:id="rId11"/>
    <sheet name="_facilitiesL_v1_aoi" sheetId="12" r:id="rId12"/>
    <sheet name="_facilitiesL_v1_aff" sheetId="13" r:id="rId13"/>
    <sheet name="_naturalLandUseA_v1_aoi" sheetId="14" r:id="rId14"/>
    <sheet name="_naturalLandUseA_v1_aff" sheetId="15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58" i="2" l="1"/>
  <c r="B57" i="2"/>
  <c r="B56" i="2"/>
  <c r="B40" i="2"/>
  <c r="B39" i="2"/>
</calcChain>
</file>

<file path=xl/sharedStrings.xml><?xml version="1.0" encoding="utf-8"?>
<sst xmlns="http://schemas.openxmlformats.org/spreadsheetml/2006/main" count="530" uniqueCount="137">
  <si>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</si>
  <si>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</si>
  <si>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</si>
  <si>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</si>
  <si>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</si>
  <si>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EMSR773 AOI: 02 Plana de Utiel Delineation</t>
  </si>
  <si>
    <t>Consequences within the AOI</t>
  </si>
  <si>
    <t xml:space="preserve">Unit of measurement </t>
  </si>
  <si>
    <t>Affected</t>
  </si>
  <si>
    <t>Total in AOI</t>
  </si>
  <si>
    <t>Mudflow</t>
  </si>
  <si>
    <t>ha</t>
  </si>
  <si>
    <t>Flood trace</t>
  </si>
  <si>
    <t>Flooded area</t>
  </si>
  <si>
    <t>Estimated population</t>
  </si>
  <si>
    <t>Number of inhabitants</t>
  </si>
  <si>
    <t>Built-up</t>
  </si>
  <si>
    <t>Residential Buildings</t>
  </si>
  <si>
    <t>Office buildings</t>
  </si>
  <si>
    <t>Industrial buildings</t>
  </si>
  <si>
    <t>Cemetery</t>
  </si>
  <si>
    <t>Transportation</t>
  </si>
  <si>
    <t>Helipad</t>
  </si>
  <si>
    <t>Highways</t>
  </si>
  <si>
    <t>km</t>
  </si>
  <si>
    <t>Primary Road</t>
  </si>
  <si>
    <t>Secondary Road</t>
  </si>
  <si>
    <t>Local Road</t>
  </si>
  <si>
    <t>Cart Track</t>
  </si>
  <si>
    <t>Long-distance railways</t>
  </si>
  <si>
    <t>Facilities</t>
  </si>
  <si>
    <t>Settling Basin</t>
  </si>
  <si>
    <t>Constructions for mining or extraction</t>
  </si>
  <si>
    <t>Power plant constructions</t>
  </si>
  <si>
    <t>Sport and recreation constructions</t>
  </si>
  <si>
    <t>Other civil engineering works not elsewhere classified</t>
  </si>
  <si>
    <t>Long-distance pipelines, communication and electricity lines</t>
  </si>
  <si>
    <t>Local pipelines and cables</t>
  </si>
  <si>
    <t>Dams</t>
  </si>
  <si>
    <t>Land use</t>
  </si>
  <si>
    <t xml:space="preserve">Permanent crops </t>
  </si>
  <si>
    <t>Other</t>
  </si>
  <si>
    <t xml:space="preserve">Heterogeneous agricultural areas </t>
  </si>
  <si>
    <t xml:space="preserve">Pastures </t>
  </si>
  <si>
    <t>Arable land</t>
  </si>
  <si>
    <t xml:space="preserve">Forests </t>
  </si>
  <si>
    <t>Shrub and/or herbaceous vegetation association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</si>
  <si>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</si>
  <si>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</si>
  <si>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</si>
  <si>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</si>
  <si>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</si>
  <si>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Access to the portal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</si>
  <si>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</si>
  <si>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</si>
  <si>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</si>
  <si>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</si>
  <si>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</si>
  <si>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</si>
  <si>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AOI: 02 Plana de Utiel</t>
  </si>
  <si>
    <t>Data Source</t>
  </si>
  <si>
    <t>GEOSTAT_2021_v1-0</t>
  </si>
  <si>
    <t>GHS_POP_E2020_GLOBE_R2023A_4326_3ss_v1-0</t>
  </si>
  <si>
    <t>GPW_v4_Population_Count_Rev11_2020</t>
  </si>
  <si>
    <t>High_Resolution_Settlement_Layer_2020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</si>
  <si>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</si>
  <si>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</si>
  <si>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</si>
  <si>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</si>
  <si>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</si>
  <si>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</si>
  <si>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</si>
  <si>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</si>
  <si>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Eurostat, Population and Migration</t>
  </si>
  <si>
    <t>GHS-POP R2023A - GHS population grid (2023). European Commission, Joint Research Centre (JRC)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</si>
  <si>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</si>
  <si>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</si>
  <si>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</si>
  <si>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</si>
  <si>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 xml:space="preserve">WorldPop (www.worldpop.org) </t>
  </si>
  <si>
    <t>Indications of the differences between the population datasets.</t>
  </si>
  <si>
    <t>very good: &lt;20%_x000D_
good: 21%-40%_x000D_
moderate: 41%-60%_x000D_
poor: 61%-80%_x000D_
very poor: &gt;80%</t>
  </si>
  <si>
    <t>good</t>
  </si>
  <si>
    <t>Total Affected</t>
  </si>
  <si>
    <t>moderate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</si>
  <si>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</si>
  <si>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</si>
  <si>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</si>
  <si>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</si>
  <si>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</si>
  <si>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</si>
  <si>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</si>
  <si>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</si>
  <si>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</si>
  <si>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Mass Movement</t>
  </si>
  <si>
    <t>Photo-interpretation</t>
  </si>
  <si>
    <t>Not Applicable</t>
  </si>
  <si>
    <t>Riverine flood</t>
  </si>
  <si>
    <t>Flood</t>
  </si>
  <si>
    <t>Semi-automatic extraction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</si>
  <si>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</si>
  <si>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</si>
  <si>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</si>
  <si>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</si>
  <si>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</si>
  <si>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</si>
  <si>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</si>
  <si>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</si>
  <si>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 visible damage</t>
  </si>
  <si>
    <t>Building block</t>
  </si>
  <si>
    <t>Non-residential Buildings</t>
  </si>
  <si>
    <t>_builtUpA_v1_aff</t>
  </si>
  <si>
    <t>_transportationA_v1_aoi</t>
  </si>
  <si>
    <t>Airfield</t>
  </si>
  <si>
    <t>_transportationL_v1_aoi</t>
  </si>
  <si>
    <t>Length</t>
  </si>
  <si>
    <t>Highways, Streets and Roads</t>
  </si>
  <si>
    <t>Railways</t>
  </si>
  <si>
    <t>_transportationL_v1_aff</t>
  </si>
  <si>
    <t>_facilitiesA_v1_aoi</t>
  </si>
  <si>
    <t>Harbours, waterways, dams and other waterworks</t>
  </si>
  <si>
    <t>Complex Constructions on Industrial Sites</t>
  </si>
  <si>
    <t>Other Civil Engineering Works</t>
  </si>
  <si>
    <t>_facilitiesA_v1_aff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</si>
  <si>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</si>
  <si>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</si>
  <si>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</si>
  <si>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</si>
  <si>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</si>
  <si>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Not Affected</t>
  </si>
  <si>
    <t>Permanent crops</t>
  </si>
  <si>
    <t>Pastures</t>
  </si>
  <si>
    <t>Heterogeneous agricultural areas</t>
  </si>
  <si>
    <t>Forests and Semi-natural Areas</t>
  </si>
  <si>
    <t>Forests</t>
  </si>
  <si>
    <t>_naturalLandUseA_v1_aff</t>
  </si>
  <si>
    <t>Digital Elevation Model: Spain National DTM 2m (2015)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</si>
</sst>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[&lt;0.004]0;[&lt;0.05]0.00;#,###,##0.0"/>
    <numFmt numFmtId="166" formatCode="&quot;~&quot;\ ###,###"/>
  </numFmts>
  <fonts count="19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CCFF33"/>
        <bgColor rgb="FFCCFF33"/>
      </patternFill>
    </fill>
    <fill>
      <patternFill patternType="solid">
        <fgColor rgb="FFFFFF66"/>
        <bgColor rgb="FFFFFF6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7">
    <xf numFmtId="0" fontId="0" fillId="0" borderId="0" xfId="0"/>
    <xf numFmtId="0" fontId="0" fillId="2" borderId="0" xfId="0" applyFill="1"/>
    <xf numFmtId="0" fontId="0" fillId="0" borderId="0" xfId="0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13" fillId="0" borderId="0" xfId="0" applyFont="1"/>
    <xf numFmtId="0" fontId="14" fillId="0" borderId="7" xfId="0" applyFont="1" applyBorder="1"/>
    <xf numFmtId="0" fontId="14" fillId="0" borderId="7" xfId="0" applyFont="1" applyBorder="1" applyAlignment="1">
      <alignment horizontal="right" vertical="center"/>
    </xf>
    <xf numFmtId="165" fontId="14" fillId="0" borderId="7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vertical="top" wrapText="1"/>
    </xf>
    <xf numFmtId="0" fontId="10" fillId="0" borderId="8" xfId="0" applyFont="1" applyBorder="1" applyAlignment="1">
      <alignment horizontal="right" vertical="center" wrapText="1"/>
    </xf>
    <xf numFmtId="165" fontId="14" fillId="0" borderId="0" xfId="0" applyNumberFormat="1" applyFont="1" applyAlignment="1">
      <alignment horizontal="left" vertical="center"/>
    </xf>
    <xf numFmtId="165" fontId="14" fillId="0" borderId="0" xfId="0" applyNumberFormat="1" applyFont="1"/>
    <xf numFmtId="0" fontId="10" fillId="0" borderId="8" xfId="0" applyFont="1" applyBorder="1" applyAlignment="1">
      <alignment vertical="center" wrapText="1"/>
    </xf>
    <xf numFmtId="165" fontId="14" fillId="0" borderId="8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10" fillId="0" borderId="9" xfId="0" applyFont="1" applyBorder="1" applyAlignment="1">
      <alignment horizontal="right" vertical="center" wrapText="1"/>
    </xf>
    <xf numFmtId="165" fontId="14" fillId="0" borderId="9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0" fillId="0" borderId="10" xfId="0" applyFont="1" applyBorder="1" applyAlignment="1">
      <alignment horizontal="right" vertical="center" wrapText="1"/>
    </xf>
    <xf numFmtId="165" fontId="14" fillId="0" borderId="10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0" fontId="11" fillId="0" borderId="9" xfId="0" applyFont="1" applyBorder="1" applyAlignment="1">
      <alignment vertical="center"/>
    </xf>
    <xf numFmtId="0" fontId="10" fillId="0" borderId="8" xfId="0" applyFont="1" applyBorder="1"/>
    <xf numFmtId="0" fontId="11" fillId="0" borderId="8" xfId="0" applyFont="1" applyBorder="1" applyAlignment="1">
      <alignment vertical="center"/>
    </xf>
    <xf numFmtId="0" fontId="0" fillId="0" borderId="9" xfId="0" applyBorder="1"/>
    <xf numFmtId="165" fontId="14" fillId="0" borderId="9" xfId="0" applyNumberFormat="1" applyFont="1" applyBorder="1" applyAlignment="1">
      <alignment horizontal="center" vertical="center"/>
    </xf>
    <xf numFmtId="0" fontId="0" fillId="0" borderId="10" xfId="0" applyBorder="1"/>
    <xf numFmtId="0" fontId="11" fillId="0" borderId="10" xfId="0" applyFont="1" applyBorder="1" applyAlignment="1">
      <alignment vertical="center"/>
    </xf>
    <xf numFmtId="165" fontId="14" fillId="0" borderId="10" xfId="0" applyNumberFormat="1" applyFont="1" applyBorder="1" applyAlignment="1">
      <alignment horizontal="center" vertical="center"/>
    </xf>
    <xf numFmtId="166" fontId="14" fillId="0" borderId="6" xfId="0" applyNumberFormat="1" applyFont="1" applyBorder="1" applyAlignment="1">
      <alignment horizontal="center"/>
    </xf>
    <xf numFmtId="166" fontId="14" fillId="0" borderId="5" xfId="0" applyNumberFormat="1" applyFont="1" applyBorder="1" applyAlignment="1">
      <alignment horizontal="center"/>
    </xf>
    <xf numFmtId="0" fontId="15" fillId="0" borderId="0" xfId="0" applyFont="1"/>
    <xf numFmtId="0" fontId="14" fillId="0" borderId="0" xfId="0" applyFont="1"/>
    <xf numFmtId="0" fontId="16" fillId="0" borderId="0" xfId="0" applyFont="1"/>
    <xf numFmtId="0" fontId="14" fillId="0" borderId="0" xfId="0" applyFont="1" applyAlignment="1">
      <alignment horizontal="left" vertical="center"/>
    </xf>
    <xf numFmtId="0" fontId="13" fillId="4" borderId="7" xfId="0" applyFont="1" applyFill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7" fillId="0" borderId="7" xfId="0" applyFont="1" applyBorder="1" applyAlignment="1">
      <alignment horizontal="left" vertical="center" wrapText="1"/>
    </xf>
    <xf numFmtId="0" fontId="13" fillId="0" borderId="7" xfId="0" applyFont="1" applyBorder="1"/>
    <xf numFmtId="0" fontId="0" fillId="0" borderId="7" xfId="0" applyBorder="1"/>
    <xf numFmtId="0" fontId="0" fillId="5" borderId="7" xfId="0" applyFill="1" applyBorder="1"/>
    <xf numFmtId="0" fontId="0" fillId="6" borderId="7" xfId="0" applyFill="1" applyBorder="1"/>
    <xf numFmtId="0" fontId="0" fillId="7" borderId="7" xfId="0" applyFill="1" applyBorder="1"/>
    <xf numFmtId="0" fontId="0" fillId="8" borderId="7" xfId="0" applyFill="1" applyBorder="1"/>
    <xf numFmtId="0" fontId="18" fillId="0" borderId="0" xfId="0" applyFont="1" applyAlignment="1">
      <alignment vertical="center"/>
    </xf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45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62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61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tabSelected="1" workbookViewId="0"/>
  </sheetViews>
  <sheetFormatPr defaultColWidth="11.42578125" defaultRowHeight="15"/>
  <cols>
    <col min="2" max="2" width="154.7109375" style="2" bestFit="1" customWidth="1"/>
  </cols>
  <sheetData>
    <row r="1" spans="2:2">
      <c r="B1" s="22"/>
    </row>
    <row r="2" spans="2:2" ht="20.25" customHeight="1">
      <c r="B2" s="23" t="s">
        <v>0</v>
      </c>
    </row>
    <row r="3" spans="2:2">
      <c r="B3" s="22"/>
    </row>
    <row r="4" spans="2:2" ht="15.75" customHeight="1">
      <c r="B4" s="30" t="s">
        <v>1</v>
      </c>
    </row>
    <row r="5" spans="2:2" ht="15.75" customHeight="1">
      <c r="B5" s="30" t="s">
        <v>2</v>
      </c>
    </row>
    <row r="6" spans="2:2" ht="15.75" customHeight="1">
      <c r="B6" s="30"/>
    </row>
    <row r="7" spans="2:2" ht="15.75" customHeight="1">
      <c r="B7" s="30" t="s">
        <v>3</v>
      </c>
    </row>
    <row r="8" spans="2:2" ht="15.75" customHeight="1">
      <c r="B8" s="30"/>
    </row>
    <row r="9" spans="2:2" ht="30.75" customHeight="1">
      <c r="B9" s="31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9"/>
  <sheetViews>
    <sheetView showGridLines="0" zoomScale="70" zoomScaleNormal="70" workbookViewId="0"/>
  </sheetViews>
  <sheetFormatPr defaultColWidth="9.140625" defaultRowHeight="15"/>
  <cols>
    <col min="1" max="1" width="9.140625" style="2" customWidth="1"/>
    <col min="2" max="2" width="28.140625" style="2" customWidth="1"/>
    <col min="3" max="3" width="57" style="17" customWidth="1"/>
    <col min="4" max="4" width="7.7109375" style="10" bestFit="1" customWidth="1"/>
    <col min="5" max="5" width="11" style="10" customWidth="1"/>
    <col min="6" max="6" width="11.42578125" style="11" bestFit="1" customWidth="1"/>
    <col min="7" max="8" width="9.140625" style="2" customWidth="1"/>
    <col min="9" max="9" width="56" style="2" bestFit="1" customWidth="1"/>
    <col min="10" max="10" width="7.7109375" style="2" bestFit="1" customWidth="1"/>
    <col min="11" max="11" width="11.42578125" style="2" bestFit="1" customWidth="1"/>
    <col min="12" max="27" width="9.140625" style="2" customWidth="1"/>
    <col min="28" max="28" width="9.140625" style="1" customWidth="1"/>
    <col min="29" max="16384" width="9.140625" style="1"/>
  </cols>
  <sheetData>
    <row r="1" spans="1:11">
      <c r="A1" s="15"/>
      <c r="B1" s="38" t="s">
        <v>5</v>
      </c>
    </row>
    <row r="3" spans="1:11">
      <c r="B3" s="27" t="s">
        <v>6</v>
      </c>
      <c r="C3" s="28"/>
      <c r="D3" s="28"/>
      <c r="E3" s="28"/>
      <c r="F3" s="29"/>
      <c r="G3" s="3"/>
      <c r="H3" s="3"/>
      <c r="I3" s="13"/>
      <c r="J3" s="13"/>
      <c r="K3" s="13"/>
    </row>
    <row r="4" spans="1:11">
      <c r="B4" s="19"/>
      <c r="C4" s="75" t="s">
        <v>7</v>
      </c>
      <c r="D4" s="76"/>
      <c r="E4" s="24" t="s">
        <v>8</v>
      </c>
      <c r="F4" s="20" t="s">
        <v>9</v>
      </c>
      <c r="G4" s="3"/>
      <c r="H4" s="3"/>
      <c r="I4" s="18"/>
      <c r="J4" s="18"/>
      <c r="K4" s="5"/>
    </row>
    <row r="5" spans="1:11">
      <c r="B5" s="33" t="s">
        <v>10</v>
      </c>
      <c r="C5" s="33"/>
      <c r="D5" s="34" t="s">
        <v>11</v>
      </c>
      <c r="E5" s="33"/>
      <c r="F5" s="35">
        <v>46.542884289100002</v>
      </c>
    </row>
    <row r="6" spans="1:11">
      <c r="B6" s="33" t="s">
        <v>12</v>
      </c>
      <c r="C6" s="33"/>
      <c r="D6" s="34" t="s">
        <v>11</v>
      </c>
      <c r="E6" s="33"/>
      <c r="F6" s="35">
        <v>70.319916366800001</v>
      </c>
    </row>
    <row r="7" spans="1:11">
      <c r="B7" s="33" t="s">
        <v>13</v>
      </c>
      <c r="C7" s="33"/>
      <c r="D7" s="34" t="s">
        <v>11</v>
      </c>
      <c r="E7" s="33"/>
      <c r="F7" s="35">
        <v>56.2881797103</v>
      </c>
    </row>
    <row r="8" spans="1:11">
      <c r="B8" s="21" t="s">
        <v>14</v>
      </c>
      <c r="C8" s="26" t="s">
        <v>15</v>
      </c>
      <c r="D8" s="25"/>
      <c r="E8" s="59">
        <v>1300</v>
      </c>
      <c r="F8" s="60">
        <v>27000</v>
      </c>
      <c r="G8" s="3"/>
      <c r="H8" s="3"/>
      <c r="I8" s="4"/>
      <c r="J8" s="4"/>
      <c r="K8" s="6"/>
    </row>
    <row r="9" spans="1:11">
      <c r="B9" s="36" t="s">
        <v>16</v>
      </c>
      <c r="C9" s="40" t="s">
        <v>17</v>
      </c>
      <c r="D9" s="37" t="s">
        <v>11</v>
      </c>
      <c r="E9" s="41">
        <v>21.480104707900001</v>
      </c>
      <c r="F9" s="41">
        <v>338.80245922500001</v>
      </c>
      <c r="G9" s="3"/>
      <c r="H9" s="3"/>
      <c r="I9" s="7"/>
      <c r="J9" s="18"/>
      <c r="K9" s="8"/>
    </row>
    <row r="10" spans="1:11">
      <c r="B10" s="42"/>
      <c r="C10" s="43" t="s">
        <v>18</v>
      </c>
      <c r="D10" s="44" t="s">
        <v>11</v>
      </c>
      <c r="E10" s="45">
        <v>0</v>
      </c>
      <c r="F10" s="45">
        <v>5.5132252890000002</v>
      </c>
      <c r="G10" s="3"/>
      <c r="H10" s="3"/>
      <c r="I10" s="7"/>
      <c r="J10" s="18"/>
      <c r="K10" s="8"/>
    </row>
    <row r="11" spans="1:11">
      <c r="B11" s="42"/>
      <c r="C11" s="43" t="s">
        <v>19</v>
      </c>
      <c r="D11" s="44" t="s">
        <v>11</v>
      </c>
      <c r="E11" s="45">
        <v>4.2044980452000003</v>
      </c>
      <c r="F11" s="45">
        <v>149.25952695199999</v>
      </c>
      <c r="G11" s="3"/>
      <c r="H11" s="3"/>
      <c r="I11" s="3"/>
      <c r="J11" s="18"/>
      <c r="K11" s="9"/>
    </row>
    <row r="12" spans="1:11">
      <c r="B12" s="46"/>
      <c r="C12" s="47" t="s">
        <v>20</v>
      </c>
      <c r="D12" s="48" t="s">
        <v>11</v>
      </c>
      <c r="E12" s="49">
        <v>0</v>
      </c>
      <c r="F12" s="49">
        <v>3.3620283349000002</v>
      </c>
    </row>
    <row r="13" spans="1:11">
      <c r="B13" s="36" t="s">
        <v>21</v>
      </c>
      <c r="C13" s="50" t="s">
        <v>22</v>
      </c>
      <c r="D13" s="37" t="s">
        <v>11</v>
      </c>
      <c r="E13" s="41">
        <v>0</v>
      </c>
      <c r="F13" s="41">
        <v>0.104928677</v>
      </c>
    </row>
    <row r="14" spans="1:11">
      <c r="B14" s="42"/>
      <c r="C14" s="43" t="s">
        <v>23</v>
      </c>
      <c r="D14" s="44" t="s">
        <v>24</v>
      </c>
      <c r="E14" s="45">
        <v>2.0730837053000002</v>
      </c>
      <c r="F14" s="45">
        <v>102.995680142</v>
      </c>
    </row>
    <row r="15" spans="1:11">
      <c r="B15" s="42"/>
      <c r="C15" s="43" t="s">
        <v>25</v>
      </c>
      <c r="D15" s="44" t="s">
        <v>24</v>
      </c>
      <c r="E15" s="45">
        <v>0.1047264108</v>
      </c>
      <c r="F15" s="45">
        <v>7.4436558008000002</v>
      </c>
    </row>
    <row r="16" spans="1:11">
      <c r="B16" s="42"/>
      <c r="C16" s="43" t="s">
        <v>26</v>
      </c>
      <c r="D16" s="44" t="s">
        <v>24</v>
      </c>
      <c r="E16" s="45">
        <v>0.1238186912</v>
      </c>
      <c r="F16" s="45">
        <v>93.9223087572</v>
      </c>
    </row>
    <row r="17" spans="2:6">
      <c r="B17" s="42"/>
      <c r="C17" s="43" t="s">
        <v>27</v>
      </c>
      <c r="D17" s="44" t="s">
        <v>24</v>
      </c>
      <c r="E17" s="45">
        <v>9.5149670697000008</v>
      </c>
      <c r="F17" s="45">
        <v>236.06257114799999</v>
      </c>
    </row>
    <row r="18" spans="2:6">
      <c r="B18" s="42"/>
      <c r="C18" s="43" t="s">
        <v>28</v>
      </c>
      <c r="D18" s="44" t="s">
        <v>24</v>
      </c>
      <c r="E18" s="45">
        <v>5.9573876776999999</v>
      </c>
      <c r="F18" s="45">
        <v>645.74721982899996</v>
      </c>
    </row>
    <row r="19" spans="2:6">
      <c r="B19" s="46"/>
      <c r="C19" s="47" t="s">
        <v>29</v>
      </c>
      <c r="D19" s="48" t="s">
        <v>24</v>
      </c>
      <c r="E19" s="49">
        <v>1.2521593119000001</v>
      </c>
      <c r="F19" s="49">
        <v>102.583225524</v>
      </c>
    </row>
    <row r="20" spans="2:6">
      <c r="B20" s="36" t="s">
        <v>30</v>
      </c>
      <c r="C20" s="50" t="s">
        <v>31</v>
      </c>
      <c r="D20" s="37" t="s">
        <v>11</v>
      </c>
      <c r="E20" s="41">
        <v>1.8453402000000001E-2</v>
      </c>
      <c r="F20" s="41">
        <v>5.0555719990999997</v>
      </c>
    </row>
    <row r="21" spans="2:6">
      <c r="B21" s="42"/>
      <c r="C21" s="43" t="s">
        <v>32</v>
      </c>
      <c r="D21" s="44" t="s">
        <v>11</v>
      </c>
      <c r="E21" s="45">
        <v>0</v>
      </c>
      <c r="F21" s="45">
        <v>22.1399546938</v>
      </c>
    </row>
    <row r="22" spans="2:6">
      <c r="B22" s="42"/>
      <c r="C22" s="43" t="s">
        <v>33</v>
      </c>
      <c r="D22" s="44" t="s">
        <v>11</v>
      </c>
      <c r="E22" s="45">
        <v>0</v>
      </c>
      <c r="F22" s="45">
        <v>18.382309143899999</v>
      </c>
    </row>
    <row r="23" spans="2:6">
      <c r="B23" s="42"/>
      <c r="C23" s="43" t="s">
        <v>34</v>
      </c>
      <c r="D23" s="44" t="s">
        <v>11</v>
      </c>
      <c r="E23" s="45">
        <v>4.1668425128999997</v>
      </c>
      <c r="F23" s="45">
        <v>46.6326170289</v>
      </c>
    </row>
    <row r="24" spans="2:6">
      <c r="B24" s="42"/>
      <c r="C24" s="51" t="s">
        <v>35</v>
      </c>
      <c r="D24" s="44" t="s">
        <v>11</v>
      </c>
      <c r="E24" s="45">
        <v>9.5559854299999997E-2</v>
      </c>
      <c r="F24" s="45">
        <v>23.143945716600001</v>
      </c>
    </row>
    <row r="25" spans="2:6">
      <c r="B25" s="42"/>
      <c r="C25" s="43" t="s">
        <v>36</v>
      </c>
      <c r="D25" s="44" t="s">
        <v>24</v>
      </c>
      <c r="E25" s="45">
        <v>0.1188018065</v>
      </c>
      <c r="F25" s="45">
        <v>66.680284666399999</v>
      </c>
    </row>
    <row r="26" spans="2:6">
      <c r="B26" s="42"/>
      <c r="C26" s="43" t="s">
        <v>37</v>
      </c>
      <c r="D26" s="44" t="s">
        <v>24</v>
      </c>
      <c r="E26" s="45">
        <v>0.45732646510000002</v>
      </c>
      <c r="F26" s="45">
        <v>31.295106817800001</v>
      </c>
    </row>
    <row r="27" spans="2:6">
      <c r="B27" s="46"/>
      <c r="C27" s="47" t="s">
        <v>38</v>
      </c>
      <c r="D27" s="48" t="s">
        <v>24</v>
      </c>
      <c r="E27" s="49">
        <v>0</v>
      </c>
      <c r="F27" s="49">
        <v>3.8578535099999998E-2</v>
      </c>
    </row>
    <row r="28" spans="2:6">
      <c r="B28" s="52" t="s">
        <v>39</v>
      </c>
      <c r="C28" s="53" t="s">
        <v>40</v>
      </c>
      <c r="D28" s="37" t="s">
        <v>11</v>
      </c>
      <c r="E28" s="41">
        <v>112.37128730800001</v>
      </c>
      <c r="F28" s="41">
        <v>21864.024078900002</v>
      </c>
    </row>
    <row r="29" spans="2:6">
      <c r="B29" s="54"/>
      <c r="C29" s="51" t="s">
        <v>41</v>
      </c>
      <c r="D29" s="44" t="s">
        <v>11</v>
      </c>
      <c r="E29" s="45">
        <v>38.901469619300002</v>
      </c>
      <c r="F29" s="55">
        <v>947.25434595700006</v>
      </c>
    </row>
    <row r="30" spans="2:6">
      <c r="B30" s="54"/>
      <c r="C30" s="51" t="s">
        <v>42</v>
      </c>
      <c r="D30" s="44" t="s">
        <v>11</v>
      </c>
      <c r="E30" s="45">
        <v>18.4399009652</v>
      </c>
      <c r="F30" s="55">
        <v>2705.0122669699999</v>
      </c>
    </row>
    <row r="31" spans="2:6">
      <c r="B31" s="54"/>
      <c r="C31" s="51" t="s">
        <v>43</v>
      </c>
      <c r="D31" s="44" t="s">
        <v>11</v>
      </c>
      <c r="E31" s="45">
        <v>2.2298209843999999</v>
      </c>
      <c r="F31" s="55">
        <v>36.504095589899997</v>
      </c>
    </row>
    <row r="32" spans="2:6">
      <c r="B32" s="54"/>
      <c r="C32" s="51" t="s">
        <v>44</v>
      </c>
      <c r="D32" s="44" t="s">
        <v>11</v>
      </c>
      <c r="E32" s="45">
        <v>0.73014304220000004</v>
      </c>
      <c r="F32" s="45">
        <v>121.568539687</v>
      </c>
    </row>
    <row r="33" spans="2:6">
      <c r="B33" s="54"/>
      <c r="C33" s="51" t="s">
        <v>45</v>
      </c>
      <c r="D33" s="44" t="s">
        <v>11</v>
      </c>
      <c r="E33" s="45">
        <v>0.3093234212</v>
      </c>
      <c r="F33" s="55">
        <v>1742.9901739500001</v>
      </c>
    </row>
    <row r="34" spans="2:6">
      <c r="B34" s="56"/>
      <c r="C34" s="57" t="s">
        <v>46</v>
      </c>
      <c r="D34" s="48" t="s">
        <v>11</v>
      </c>
      <c r="E34" s="49">
        <v>0.1690355133</v>
      </c>
      <c r="F34" s="58">
        <v>1407.85867441</v>
      </c>
    </row>
    <row r="35" spans="2:6">
      <c r="B35" s="12"/>
      <c r="C35" s="14"/>
      <c r="D35" s="18"/>
      <c r="E35" s="18"/>
      <c r="F35" s="9"/>
    </row>
    <row r="36" spans="2:6">
      <c r="B36" s="12"/>
      <c r="C36" s="14"/>
      <c r="D36" s="18"/>
      <c r="E36" s="18"/>
      <c r="F36" s="9"/>
    </row>
    <row r="37" spans="2:6">
      <c r="B37" s="61" t="s">
        <v>47</v>
      </c>
      <c r="C37" s="14"/>
      <c r="D37" s="18"/>
      <c r="E37" s="18"/>
    </row>
    <row r="38" spans="2:6">
      <c r="B38" s="62" t="s">
        <v>48</v>
      </c>
      <c r="C38" s="14"/>
      <c r="D38" s="18"/>
      <c r="E38" s="18"/>
    </row>
    <row r="39" spans="2:6">
      <c r="B39" s="63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39" s="14"/>
      <c r="D39" s="18"/>
      <c r="E39" s="18"/>
    </row>
    <row r="40" spans="2:6">
      <c r="B40" s="62" t="str">
        <f>CONCATENATE(CHAR(169)," European Union / Copernicus Emergency Management Service")</f>
        <v>© European Union / Copernicus Emergency Management Service</v>
      </c>
      <c r="C40" s="14"/>
      <c r="D40" s="18"/>
      <c r="E40" s="18"/>
    </row>
    <row r="41" spans="2:6">
      <c r="B41" s="12"/>
      <c r="C41" s="14"/>
      <c r="D41" s="18"/>
      <c r="E41" s="18"/>
    </row>
    <row r="42" spans="2:6">
      <c r="B42" s="12"/>
      <c r="C42" s="14"/>
      <c r="D42" s="18"/>
      <c r="E42" s="18"/>
    </row>
    <row r="43" spans="2:6">
      <c r="B43" s="61" t="s">
        <v>49</v>
      </c>
      <c r="C43" s="14"/>
      <c r="D43" s="18"/>
      <c r="E43" s="18"/>
    </row>
    <row r="44" spans="2:6">
      <c r="B44" s="62" t="s">
        <v>50</v>
      </c>
      <c r="C44" s="14"/>
      <c r="D44" s="18"/>
      <c r="E44" s="18"/>
    </row>
    <row r="45" spans="2:6">
      <c r="B45" s="62" t="s">
        <v>51</v>
      </c>
      <c r="C45" s="14"/>
      <c r="D45" s="18"/>
      <c r="E45" s="64" t="s">
        <v>52</v>
      </c>
    </row>
    <row r="46" spans="2:6">
      <c r="B46" s="62" t="s">
        <v>53</v>
      </c>
      <c r="C46" s="16"/>
      <c r="D46" s="18"/>
      <c r="E46" s="18"/>
    </row>
    <row r="47" spans="2:6">
      <c r="B47" s="62" t="s">
        <v>54</v>
      </c>
      <c r="C47" s="16"/>
      <c r="D47" s="18"/>
      <c r="E47" s="18"/>
    </row>
    <row r="48" spans="2:6">
      <c r="B48" s="12"/>
      <c r="C48" s="16"/>
      <c r="D48" s="18"/>
      <c r="E48" s="18"/>
    </row>
    <row r="49" spans="2:5">
      <c r="B49" s="12"/>
      <c r="C49" s="16"/>
      <c r="D49" s="18"/>
      <c r="E49" s="18"/>
    </row>
    <row r="50" spans="2:5">
      <c r="B50" s="61" t="s">
        <v>55</v>
      </c>
      <c r="C50" s="16"/>
      <c r="D50" s="18"/>
      <c r="E50" s="18"/>
    </row>
    <row r="51" spans="2:5">
      <c r="B51" s="62" t="s">
        <v>56</v>
      </c>
      <c r="C51" s="16"/>
      <c r="D51" s="18"/>
      <c r="E51" s="18"/>
    </row>
    <row r="52" spans="2:5">
      <c r="B52" s="62" t="s">
        <v>57</v>
      </c>
      <c r="C52" s="16"/>
      <c r="D52" s="18"/>
      <c r="E52" s="18"/>
    </row>
    <row r="53" spans="2:5">
      <c r="B53" s="12"/>
      <c r="C53" s="16"/>
      <c r="D53" s="18"/>
      <c r="E53" s="18"/>
    </row>
    <row r="54" spans="2:5">
      <c r="B54" s="12"/>
      <c r="C54" s="16"/>
      <c r="D54" s="18"/>
      <c r="E54" s="18"/>
    </row>
    <row r="55" spans="2:5">
      <c r="B55" s="61" t="s">
        <v>58</v>
      </c>
      <c r="C55" s="16"/>
      <c r="D55" s="18"/>
      <c r="E55" s="18"/>
    </row>
    <row r="56" spans="2:5">
      <c r="B56" s="62" t="str">
        <f>CONCATENATE("Base  Vector  Layers: OpenStreetMap  ", CHAR(169)," OpenStreetMap contributors  (2024), Wikimapia.org, GeoNames  2015, ")</f>
        <v xml:space="preserve">Base  Vector  Layers: OpenStreetMap  © OpenStreetMap contributors  (2024), Wikimapia.org, GeoNames  2015, </v>
      </c>
      <c r="C56" s="16"/>
      <c r="D56" s="18"/>
      <c r="E56" s="18"/>
    </row>
    <row r="57" spans="2:5">
      <c r="B57" s="62" t="str">
        <f>CONCATENATE("Corine Land Cover (CLC) 2018, EuroBoundaryMap 2017 ",CHAR(169),"EuroGeographics.  ")</f>
        <v xml:space="preserve">Corine Land Cover (CLC) 2018, EuroBoundaryMap 2017 ©EuroGeographics.  </v>
      </c>
    </row>
    <row r="58" spans="2:5">
      <c r="B58" s="62" t="str">
        <f>CONCATENATE("Inset  Maps: JRC  2013,  GISCO  2010  ",CHAR(169),"  EuroGeographics, Natural  Earth 2012, CCM River DB ",CHAR(169)," EUJRC2007, GeoNames 2015.")</f>
        <v>Inset  Maps: JRC  2013,  GISCO  2010  ©  EuroGeographics, Natural  Earth 2012, CCM River DB © EUJRC2007, GeoNames 2015.</v>
      </c>
    </row>
    <row r="59" spans="2:5">
      <c r="B59" s="62" t="s">
        <v>136</v>
      </c>
      <c r="C59" s="74"/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defaultRowHeight="15"/>
  <cols>
    <col min="1" max="12" width="22" style="2" customWidth="1"/>
  </cols>
  <sheetData>
    <row r="1" spans="1:12">
      <c r="A1" t="s">
        <v>59</v>
      </c>
    </row>
    <row r="3" spans="1:12" ht="38.25">
      <c r="A3" s="65" t="s">
        <v>60</v>
      </c>
      <c r="B3" s="65" t="s">
        <v>61</v>
      </c>
      <c r="C3" s="65" t="s">
        <v>62</v>
      </c>
      <c r="D3" s="65" t="s">
        <v>63</v>
      </c>
      <c r="E3" s="65" t="s">
        <v>64</v>
      </c>
      <c r="F3" s="65" t="s">
        <v>65</v>
      </c>
      <c r="G3" s="65" t="s">
        <v>66</v>
      </c>
      <c r="H3" s="65" t="s">
        <v>67</v>
      </c>
      <c r="I3" s="65" t="s">
        <v>68</v>
      </c>
      <c r="J3" s="65" t="s">
        <v>69</v>
      </c>
      <c r="K3" s="65" t="s">
        <v>70</v>
      </c>
      <c r="L3" s="65" t="s">
        <v>71</v>
      </c>
    </row>
    <row r="4" spans="1:12" ht="56.25">
      <c r="A4" s="66" t="s">
        <v>72</v>
      </c>
      <c r="B4" s="67" t="s">
        <v>73</v>
      </c>
      <c r="C4" s="67" t="s">
        <v>74</v>
      </c>
      <c r="D4" s="67" t="s">
        <v>75</v>
      </c>
      <c r="E4" s="67" t="s">
        <v>76</v>
      </c>
      <c r="F4" s="67" t="s">
        <v>77</v>
      </c>
      <c r="G4" s="67" t="s">
        <v>78</v>
      </c>
      <c r="H4" s="67" t="s">
        <v>79</v>
      </c>
      <c r="I4" s="67" t="s">
        <v>80</v>
      </c>
      <c r="J4" s="67" t="s">
        <v>80</v>
      </c>
      <c r="K4" s="67" t="s">
        <v>80</v>
      </c>
      <c r="L4" s="67" t="s">
        <v>81</v>
      </c>
    </row>
    <row r="5" spans="1:12">
      <c r="A5" s="68" t="s">
        <v>9</v>
      </c>
      <c r="B5" s="69">
        <v>30220</v>
      </c>
      <c r="C5" s="70">
        <v>27345</v>
      </c>
      <c r="D5" s="69">
        <v>10196</v>
      </c>
      <c r="E5" s="69">
        <v>22285</v>
      </c>
      <c r="F5" s="69">
        <v>31647</v>
      </c>
      <c r="G5" s="69">
        <v>30118</v>
      </c>
      <c r="H5" s="69">
        <v>28448</v>
      </c>
      <c r="I5" s="71">
        <v>25751</v>
      </c>
      <c r="J5" s="71">
        <v>6945</v>
      </c>
      <c r="K5" s="71">
        <v>27</v>
      </c>
      <c r="L5" s="72" t="s">
        <v>82</v>
      </c>
    </row>
    <row r="6" spans="1:12">
      <c r="A6" s="68" t="s">
        <v>83</v>
      </c>
      <c r="B6" s="69">
        <v>1620</v>
      </c>
      <c r="C6" s="70">
        <v>1255</v>
      </c>
      <c r="D6" s="69">
        <v>95</v>
      </c>
      <c r="E6" s="69">
        <v>484</v>
      </c>
      <c r="F6" s="69">
        <v>1001</v>
      </c>
      <c r="G6" s="69">
        <v>1716</v>
      </c>
      <c r="H6" s="69">
        <v>1431</v>
      </c>
      <c r="I6" s="71">
        <v>1086</v>
      </c>
      <c r="J6" s="71">
        <v>558</v>
      </c>
      <c r="K6" s="71">
        <v>51.4</v>
      </c>
      <c r="L6" s="73" t="s">
        <v>84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9"/>
  <sheetViews>
    <sheetView workbookViewId="0"/>
  </sheetViews>
  <sheetFormatPr defaultRowHeight="15"/>
  <cols>
    <col min="1" max="1" width="5" style="2" customWidth="1"/>
    <col min="2" max="2" width="16" style="2" customWidth="1"/>
    <col min="3" max="3" width="15" style="2" customWidth="1"/>
    <col min="4" max="4" width="27" style="2" customWidth="1"/>
    <col min="5" max="5" width="16" style="2" customWidth="1"/>
    <col min="6" max="6" width="12" style="2" customWidth="1"/>
    <col min="7" max="7" width="11" style="2" customWidth="1"/>
    <col min="8" max="8" width="6" style="2" customWidth="1"/>
  </cols>
  <sheetData>
    <row r="1" spans="1:8">
      <c r="B1" s="39" t="s">
        <v>5</v>
      </c>
    </row>
    <row r="2" spans="1:8">
      <c r="B2" s="39" t="s">
        <v>85</v>
      </c>
    </row>
    <row r="4" spans="1:8">
      <c r="A4" s="32" t="s">
        <v>86</v>
      </c>
      <c r="B4" s="32" t="s">
        <v>87</v>
      </c>
      <c r="C4" s="32" t="s">
        <v>88</v>
      </c>
      <c r="D4" s="32" t="s">
        <v>89</v>
      </c>
      <c r="E4" s="32" t="s">
        <v>90</v>
      </c>
      <c r="F4" s="32" t="s">
        <v>91</v>
      </c>
      <c r="G4" s="32" t="s">
        <v>92</v>
      </c>
      <c r="H4" s="32" t="s">
        <v>93</v>
      </c>
    </row>
    <row r="5" spans="1:8">
      <c r="A5" s="62">
        <v>0</v>
      </c>
      <c r="B5" s="62" t="s">
        <v>10</v>
      </c>
      <c r="C5" s="62" t="s">
        <v>94</v>
      </c>
      <c r="D5" s="62" t="s">
        <v>95</v>
      </c>
      <c r="E5" s="62" t="s">
        <v>96</v>
      </c>
      <c r="F5" s="62">
        <v>3</v>
      </c>
      <c r="G5" s="62">
        <v>38</v>
      </c>
      <c r="H5" s="62">
        <v>46.542884289100002</v>
      </c>
    </row>
    <row r="6" spans="1:8">
      <c r="A6" s="62">
        <v>1</v>
      </c>
      <c r="B6" s="62" t="s">
        <v>97</v>
      </c>
      <c r="C6" s="62" t="s">
        <v>98</v>
      </c>
      <c r="D6" s="62" t="s">
        <v>95</v>
      </c>
      <c r="E6" s="62" t="s">
        <v>12</v>
      </c>
      <c r="F6" s="62">
        <v>2</v>
      </c>
      <c r="G6" s="62">
        <v>56</v>
      </c>
      <c r="H6" s="62">
        <v>4.9008577475999999</v>
      </c>
    </row>
    <row r="7" spans="1:8">
      <c r="A7" s="62">
        <v>2</v>
      </c>
      <c r="B7" s="62" t="s">
        <v>97</v>
      </c>
      <c r="C7" s="62" t="s">
        <v>98</v>
      </c>
      <c r="D7" s="62" t="s">
        <v>95</v>
      </c>
      <c r="E7" s="62" t="s">
        <v>12</v>
      </c>
      <c r="F7" s="62">
        <v>3</v>
      </c>
      <c r="G7" s="62">
        <v>290</v>
      </c>
      <c r="H7" s="62">
        <v>65.419058619200001</v>
      </c>
    </row>
    <row r="8" spans="1:8">
      <c r="A8" s="62">
        <v>3</v>
      </c>
      <c r="B8" s="62" t="s">
        <v>97</v>
      </c>
      <c r="C8" s="62" t="s">
        <v>98</v>
      </c>
      <c r="D8" s="62" t="s">
        <v>99</v>
      </c>
      <c r="E8" s="62" t="s">
        <v>13</v>
      </c>
      <c r="F8" s="62">
        <v>2</v>
      </c>
      <c r="G8" s="62">
        <v>6</v>
      </c>
      <c r="H8" s="62">
        <v>0.66559992680000002</v>
      </c>
    </row>
    <row r="9" spans="1:8">
      <c r="A9" s="62">
        <v>4</v>
      </c>
      <c r="B9" s="62" t="s">
        <v>97</v>
      </c>
      <c r="C9" s="62" t="s">
        <v>98</v>
      </c>
      <c r="D9" s="62" t="s">
        <v>99</v>
      </c>
      <c r="E9" s="62" t="s">
        <v>13</v>
      </c>
      <c r="F9" s="62">
        <v>3</v>
      </c>
      <c r="G9" s="62">
        <v>193</v>
      </c>
      <c r="H9" s="62">
        <v>55.622579783500001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L8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2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100</v>
      </c>
    </row>
    <row r="4" spans="1:12">
      <c r="A4" s="32" t="s">
        <v>86</v>
      </c>
      <c r="B4" s="32" t="s">
        <v>101</v>
      </c>
      <c r="C4" s="32" t="s">
        <v>102</v>
      </c>
      <c r="D4" s="32" t="s">
        <v>103</v>
      </c>
      <c r="E4" s="32" t="s">
        <v>104</v>
      </c>
      <c r="F4" s="32" t="s">
        <v>105</v>
      </c>
      <c r="G4" s="32" t="s">
        <v>90</v>
      </c>
      <c r="H4" s="32" t="s">
        <v>91</v>
      </c>
      <c r="I4" s="32" t="s">
        <v>106</v>
      </c>
      <c r="J4" s="32" t="s">
        <v>107</v>
      </c>
      <c r="K4" s="32" t="s">
        <v>92</v>
      </c>
      <c r="L4" s="32" t="s">
        <v>93</v>
      </c>
    </row>
    <row r="5" spans="1:12">
      <c r="A5" s="62">
        <v>0</v>
      </c>
      <c r="B5" s="62">
        <v>11</v>
      </c>
      <c r="C5" s="62" t="s">
        <v>17</v>
      </c>
      <c r="D5" s="62">
        <v>997</v>
      </c>
      <c r="E5" s="62" t="s">
        <v>96</v>
      </c>
      <c r="F5" s="62" t="s">
        <v>108</v>
      </c>
      <c r="G5" s="62" t="s">
        <v>109</v>
      </c>
      <c r="H5" s="62">
        <v>997</v>
      </c>
      <c r="I5" s="62">
        <v>994</v>
      </c>
      <c r="J5" s="62" t="s">
        <v>96</v>
      </c>
      <c r="K5" s="62">
        <v>1028</v>
      </c>
      <c r="L5" s="62">
        <v>338.80245922500001</v>
      </c>
    </row>
    <row r="6" spans="1:12">
      <c r="A6" s="62">
        <v>1</v>
      </c>
      <c r="B6" s="62">
        <v>12</v>
      </c>
      <c r="C6" s="62" t="s">
        <v>110</v>
      </c>
      <c r="D6" s="62">
        <v>122</v>
      </c>
      <c r="E6" s="62" t="s">
        <v>18</v>
      </c>
      <c r="F6" s="62" t="s">
        <v>108</v>
      </c>
      <c r="G6" s="62" t="s">
        <v>109</v>
      </c>
      <c r="H6" s="62">
        <v>997</v>
      </c>
      <c r="I6" s="62">
        <v>994</v>
      </c>
      <c r="J6" s="62" t="s">
        <v>96</v>
      </c>
      <c r="K6" s="62">
        <v>5</v>
      </c>
      <c r="L6" s="62">
        <v>5.5132252890000002</v>
      </c>
    </row>
    <row r="7" spans="1:12">
      <c r="A7" s="62">
        <v>2</v>
      </c>
      <c r="B7" s="62">
        <v>12</v>
      </c>
      <c r="C7" s="62" t="s">
        <v>110</v>
      </c>
      <c r="D7" s="62">
        <v>1251</v>
      </c>
      <c r="E7" s="62" t="s">
        <v>19</v>
      </c>
      <c r="F7" s="62" t="s">
        <v>108</v>
      </c>
      <c r="G7" s="62" t="s">
        <v>109</v>
      </c>
      <c r="H7" s="62">
        <v>997</v>
      </c>
      <c r="I7" s="62">
        <v>994</v>
      </c>
      <c r="J7" s="62" t="s">
        <v>96</v>
      </c>
      <c r="K7" s="62">
        <v>68</v>
      </c>
      <c r="L7" s="62">
        <v>149.25952695199999</v>
      </c>
    </row>
    <row r="8" spans="1:12">
      <c r="A8" s="62">
        <v>3</v>
      </c>
      <c r="B8" s="62">
        <v>12</v>
      </c>
      <c r="C8" s="62" t="s">
        <v>110</v>
      </c>
      <c r="D8" s="62">
        <v>1280</v>
      </c>
      <c r="E8" s="62" t="s">
        <v>20</v>
      </c>
      <c r="F8" s="62" t="s">
        <v>108</v>
      </c>
      <c r="G8" s="62" t="s">
        <v>109</v>
      </c>
      <c r="H8" s="62">
        <v>997</v>
      </c>
      <c r="I8" s="62">
        <v>994</v>
      </c>
      <c r="J8" s="62" t="s">
        <v>96</v>
      </c>
      <c r="K8" s="62">
        <v>5</v>
      </c>
      <c r="L8" s="62">
        <v>3.3620283349000002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6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27" style="2" customWidth="1"/>
    <col min="4" max="4" width="6" style="2" customWidth="1"/>
    <col min="5" max="5" width="2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111</v>
      </c>
    </row>
    <row r="4" spans="1:12">
      <c r="A4" s="32" t="s">
        <v>86</v>
      </c>
      <c r="B4" s="32" t="s">
        <v>101</v>
      </c>
      <c r="C4" s="32" t="s">
        <v>102</v>
      </c>
      <c r="D4" s="32" t="s">
        <v>103</v>
      </c>
      <c r="E4" s="32" t="s">
        <v>104</v>
      </c>
      <c r="F4" s="32" t="s">
        <v>105</v>
      </c>
      <c r="G4" s="32" t="s">
        <v>90</v>
      </c>
      <c r="H4" s="32" t="s">
        <v>91</v>
      </c>
      <c r="I4" s="32" t="s">
        <v>106</v>
      </c>
      <c r="J4" s="32" t="s">
        <v>107</v>
      </c>
      <c r="K4" s="32" t="s">
        <v>92</v>
      </c>
      <c r="L4" s="32" t="s">
        <v>93</v>
      </c>
    </row>
    <row r="5" spans="1:12">
      <c r="A5" s="62">
        <v>0</v>
      </c>
      <c r="B5" s="62">
        <v>11</v>
      </c>
      <c r="C5" s="62" t="s">
        <v>17</v>
      </c>
      <c r="D5" s="62">
        <v>997</v>
      </c>
      <c r="E5" s="62" t="s">
        <v>96</v>
      </c>
      <c r="F5" s="62" t="s">
        <v>108</v>
      </c>
      <c r="G5" s="62" t="s">
        <v>109</v>
      </c>
      <c r="H5" s="62">
        <v>997</v>
      </c>
      <c r="I5" s="62">
        <v>994</v>
      </c>
      <c r="J5" s="62" t="s">
        <v>96</v>
      </c>
      <c r="K5" s="62">
        <v>65</v>
      </c>
      <c r="L5" s="62">
        <v>21.480104707900001</v>
      </c>
    </row>
    <row r="6" spans="1:12">
      <c r="A6" s="62">
        <v>1</v>
      </c>
      <c r="B6" s="62">
        <v>12</v>
      </c>
      <c r="C6" s="62" t="s">
        <v>110</v>
      </c>
      <c r="D6" s="62">
        <v>1251</v>
      </c>
      <c r="E6" s="62" t="s">
        <v>19</v>
      </c>
      <c r="F6" s="62" t="s">
        <v>108</v>
      </c>
      <c r="G6" s="62" t="s">
        <v>109</v>
      </c>
      <c r="H6" s="62">
        <v>997</v>
      </c>
      <c r="I6" s="62">
        <v>994</v>
      </c>
      <c r="J6" s="62" t="s">
        <v>96</v>
      </c>
      <c r="K6" s="62">
        <v>8</v>
      </c>
      <c r="L6" s="62">
        <v>4.2044980452000003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5"/>
  <sheetViews>
    <sheetView workbookViewId="0"/>
  </sheetViews>
  <sheetFormatPr defaultRowHeight="15"/>
  <cols>
    <col min="1" max="1" width="5" style="2" customWidth="1"/>
    <col min="2" max="3" width="10" style="2" customWidth="1"/>
    <col min="4" max="4" width="6" style="2" customWidth="1"/>
    <col min="5" max="5" width="1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112</v>
      </c>
    </row>
    <row r="4" spans="1:12">
      <c r="A4" s="32" t="s">
        <v>86</v>
      </c>
      <c r="B4" s="32" t="s">
        <v>101</v>
      </c>
      <c r="C4" s="32" t="s">
        <v>102</v>
      </c>
      <c r="D4" s="32" t="s">
        <v>103</v>
      </c>
      <c r="E4" s="32" t="s">
        <v>104</v>
      </c>
      <c r="F4" s="32" t="s">
        <v>105</v>
      </c>
      <c r="G4" s="32" t="s">
        <v>90</v>
      </c>
      <c r="H4" s="32" t="s">
        <v>91</v>
      </c>
      <c r="I4" s="32" t="s">
        <v>106</v>
      </c>
      <c r="J4" s="32" t="s">
        <v>107</v>
      </c>
      <c r="K4" s="32" t="s">
        <v>92</v>
      </c>
      <c r="L4" s="32" t="s">
        <v>93</v>
      </c>
    </row>
    <row r="5" spans="1:12">
      <c r="A5" s="62">
        <v>0</v>
      </c>
      <c r="B5" s="62">
        <v>213</v>
      </c>
      <c r="C5" s="62" t="s">
        <v>113</v>
      </c>
      <c r="D5" s="62">
        <v>21312</v>
      </c>
      <c r="E5" s="62" t="s">
        <v>22</v>
      </c>
      <c r="F5" s="62" t="s">
        <v>108</v>
      </c>
      <c r="G5" s="62" t="s">
        <v>96</v>
      </c>
      <c r="H5" s="62">
        <v>997</v>
      </c>
      <c r="I5" s="62">
        <v>994</v>
      </c>
      <c r="J5" s="62" t="s">
        <v>96</v>
      </c>
      <c r="K5" s="62">
        <v>1</v>
      </c>
      <c r="L5" s="62">
        <v>0.104928677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10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24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114</v>
      </c>
    </row>
    <row r="4" spans="1:12">
      <c r="A4" s="32" t="s">
        <v>86</v>
      </c>
      <c r="B4" s="32" t="s">
        <v>101</v>
      </c>
      <c r="C4" s="32" t="s">
        <v>102</v>
      </c>
      <c r="D4" s="32" t="s">
        <v>103</v>
      </c>
      <c r="E4" s="32" t="s">
        <v>104</v>
      </c>
      <c r="F4" s="32" t="s">
        <v>105</v>
      </c>
      <c r="G4" s="32" t="s">
        <v>90</v>
      </c>
      <c r="H4" s="32" t="s">
        <v>91</v>
      </c>
      <c r="I4" s="32" t="s">
        <v>106</v>
      </c>
      <c r="J4" s="32" t="s">
        <v>107</v>
      </c>
      <c r="K4" s="32" t="s">
        <v>92</v>
      </c>
      <c r="L4" s="32" t="s">
        <v>115</v>
      </c>
    </row>
    <row r="5" spans="1:12">
      <c r="A5" s="62">
        <v>0</v>
      </c>
      <c r="B5" s="62">
        <v>211</v>
      </c>
      <c r="C5" s="62" t="s">
        <v>116</v>
      </c>
      <c r="D5" s="62">
        <v>2111</v>
      </c>
      <c r="E5" s="62" t="s">
        <v>23</v>
      </c>
      <c r="F5" s="62" t="s">
        <v>108</v>
      </c>
      <c r="G5" s="62" t="s">
        <v>96</v>
      </c>
      <c r="H5" s="62">
        <v>997</v>
      </c>
      <c r="I5" s="62">
        <v>994</v>
      </c>
      <c r="J5" s="62" t="s">
        <v>96</v>
      </c>
      <c r="K5" s="62">
        <v>260</v>
      </c>
      <c r="L5" s="62">
        <v>102.995680142</v>
      </c>
    </row>
    <row r="6" spans="1:12">
      <c r="A6" s="62">
        <v>1</v>
      </c>
      <c r="B6" s="62">
        <v>211</v>
      </c>
      <c r="C6" s="62" t="s">
        <v>116</v>
      </c>
      <c r="D6" s="62">
        <v>21120</v>
      </c>
      <c r="E6" s="62" t="s">
        <v>25</v>
      </c>
      <c r="F6" s="62" t="s">
        <v>108</v>
      </c>
      <c r="G6" s="62" t="s">
        <v>96</v>
      </c>
      <c r="H6" s="62">
        <v>997</v>
      </c>
      <c r="I6" s="62">
        <v>994</v>
      </c>
      <c r="J6" s="62" t="s">
        <v>96</v>
      </c>
      <c r="K6" s="62">
        <v>30</v>
      </c>
      <c r="L6" s="62">
        <v>7.4436558008000002</v>
      </c>
    </row>
    <row r="7" spans="1:12">
      <c r="A7" s="62">
        <v>2</v>
      </c>
      <c r="B7" s="62">
        <v>211</v>
      </c>
      <c r="C7" s="62" t="s">
        <v>116</v>
      </c>
      <c r="D7" s="62">
        <v>21121</v>
      </c>
      <c r="E7" s="62" t="s">
        <v>26</v>
      </c>
      <c r="F7" s="62" t="s">
        <v>108</v>
      </c>
      <c r="G7" s="62" t="s">
        <v>96</v>
      </c>
      <c r="H7" s="62">
        <v>997</v>
      </c>
      <c r="I7" s="62">
        <v>994</v>
      </c>
      <c r="J7" s="62" t="s">
        <v>96</v>
      </c>
      <c r="K7" s="62">
        <v>152</v>
      </c>
      <c r="L7" s="62">
        <v>93.9223087572</v>
      </c>
    </row>
    <row r="8" spans="1:12">
      <c r="A8" s="62">
        <v>3</v>
      </c>
      <c r="B8" s="62">
        <v>211</v>
      </c>
      <c r="C8" s="62" t="s">
        <v>116</v>
      </c>
      <c r="D8" s="62">
        <v>21122</v>
      </c>
      <c r="E8" s="62" t="s">
        <v>27</v>
      </c>
      <c r="F8" s="62" t="s">
        <v>108</v>
      </c>
      <c r="G8" s="62" t="s">
        <v>96</v>
      </c>
      <c r="H8" s="62">
        <v>997</v>
      </c>
      <c r="I8" s="62">
        <v>994</v>
      </c>
      <c r="J8" s="62" t="s">
        <v>96</v>
      </c>
      <c r="K8" s="62">
        <v>1478</v>
      </c>
      <c r="L8" s="62">
        <v>236.06257114799999</v>
      </c>
    </row>
    <row r="9" spans="1:12">
      <c r="A9" s="62">
        <v>4</v>
      </c>
      <c r="B9" s="62">
        <v>211</v>
      </c>
      <c r="C9" s="62" t="s">
        <v>116</v>
      </c>
      <c r="D9" s="62">
        <v>21124</v>
      </c>
      <c r="E9" s="62" t="s">
        <v>28</v>
      </c>
      <c r="F9" s="62" t="s">
        <v>108</v>
      </c>
      <c r="G9" s="62" t="s">
        <v>96</v>
      </c>
      <c r="H9" s="62">
        <v>997</v>
      </c>
      <c r="I9" s="62">
        <v>994</v>
      </c>
      <c r="J9" s="62" t="s">
        <v>96</v>
      </c>
      <c r="K9" s="62">
        <v>868</v>
      </c>
      <c r="L9" s="62">
        <v>645.74721982899996</v>
      </c>
    </row>
    <row r="10" spans="1:12">
      <c r="A10" s="62">
        <v>5</v>
      </c>
      <c r="B10" s="62">
        <v>212</v>
      </c>
      <c r="C10" s="62" t="s">
        <v>117</v>
      </c>
      <c r="D10" s="62">
        <v>2121</v>
      </c>
      <c r="E10" s="62" t="s">
        <v>29</v>
      </c>
      <c r="F10" s="62" t="s">
        <v>108</v>
      </c>
      <c r="G10" s="62" t="s">
        <v>96</v>
      </c>
      <c r="H10" s="62">
        <v>997</v>
      </c>
      <c r="I10" s="62">
        <v>994</v>
      </c>
      <c r="J10" s="62" t="s">
        <v>96</v>
      </c>
      <c r="K10" s="62">
        <v>125</v>
      </c>
      <c r="L10" s="62">
        <v>102.583225524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10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24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118</v>
      </c>
    </row>
    <row r="4" spans="1:12">
      <c r="A4" s="32" t="s">
        <v>86</v>
      </c>
      <c r="B4" s="32" t="s">
        <v>101</v>
      </c>
      <c r="C4" s="32" t="s">
        <v>102</v>
      </c>
      <c r="D4" s="32" t="s">
        <v>103</v>
      </c>
      <c r="E4" s="32" t="s">
        <v>104</v>
      </c>
      <c r="F4" s="32" t="s">
        <v>105</v>
      </c>
      <c r="G4" s="32" t="s">
        <v>90</v>
      </c>
      <c r="H4" s="32" t="s">
        <v>91</v>
      </c>
      <c r="I4" s="32" t="s">
        <v>106</v>
      </c>
      <c r="J4" s="32" t="s">
        <v>107</v>
      </c>
      <c r="K4" s="32" t="s">
        <v>92</v>
      </c>
      <c r="L4" s="32" t="s">
        <v>115</v>
      </c>
    </row>
    <row r="5" spans="1:12">
      <c r="A5" s="62">
        <v>0</v>
      </c>
      <c r="B5" s="62">
        <v>211</v>
      </c>
      <c r="C5" s="62" t="s">
        <v>116</v>
      </c>
      <c r="D5" s="62">
        <v>2111</v>
      </c>
      <c r="E5" s="62" t="s">
        <v>23</v>
      </c>
      <c r="F5" s="62" t="s">
        <v>108</v>
      </c>
      <c r="G5" s="62" t="s">
        <v>96</v>
      </c>
      <c r="H5" s="62">
        <v>997</v>
      </c>
      <c r="I5" s="62">
        <v>994</v>
      </c>
      <c r="J5" s="62" t="s">
        <v>96</v>
      </c>
      <c r="K5" s="62">
        <v>10</v>
      </c>
      <c r="L5" s="62">
        <v>2.0730837053000002</v>
      </c>
    </row>
    <row r="6" spans="1:12">
      <c r="A6" s="62">
        <v>1</v>
      </c>
      <c r="B6" s="62">
        <v>211</v>
      </c>
      <c r="C6" s="62" t="s">
        <v>116</v>
      </c>
      <c r="D6" s="62">
        <v>21120</v>
      </c>
      <c r="E6" s="62" t="s">
        <v>25</v>
      </c>
      <c r="F6" s="62" t="s">
        <v>108</v>
      </c>
      <c r="G6" s="62" t="s">
        <v>96</v>
      </c>
      <c r="H6" s="62">
        <v>997</v>
      </c>
      <c r="I6" s="62">
        <v>994</v>
      </c>
      <c r="J6" s="62" t="s">
        <v>96</v>
      </c>
      <c r="K6" s="62">
        <v>1</v>
      </c>
      <c r="L6" s="62">
        <v>0.1047264108</v>
      </c>
    </row>
    <row r="7" spans="1:12">
      <c r="A7" s="62">
        <v>2</v>
      </c>
      <c r="B7" s="62">
        <v>211</v>
      </c>
      <c r="C7" s="62" t="s">
        <v>116</v>
      </c>
      <c r="D7" s="62">
        <v>21121</v>
      </c>
      <c r="E7" s="62" t="s">
        <v>26</v>
      </c>
      <c r="F7" s="62" t="s">
        <v>108</v>
      </c>
      <c r="G7" s="62" t="s">
        <v>96</v>
      </c>
      <c r="H7" s="62">
        <v>997</v>
      </c>
      <c r="I7" s="62">
        <v>994</v>
      </c>
      <c r="J7" s="62" t="s">
        <v>96</v>
      </c>
      <c r="K7" s="62">
        <v>7</v>
      </c>
      <c r="L7" s="62">
        <v>0.1238186912</v>
      </c>
    </row>
    <row r="8" spans="1:12">
      <c r="A8" s="62">
        <v>3</v>
      </c>
      <c r="B8" s="62">
        <v>211</v>
      </c>
      <c r="C8" s="62" t="s">
        <v>116</v>
      </c>
      <c r="D8" s="62">
        <v>21122</v>
      </c>
      <c r="E8" s="62" t="s">
        <v>27</v>
      </c>
      <c r="F8" s="62" t="s">
        <v>108</v>
      </c>
      <c r="G8" s="62" t="s">
        <v>96</v>
      </c>
      <c r="H8" s="62">
        <v>997</v>
      </c>
      <c r="I8" s="62">
        <v>994</v>
      </c>
      <c r="J8" s="62" t="s">
        <v>96</v>
      </c>
      <c r="K8" s="62">
        <v>89</v>
      </c>
      <c r="L8" s="62">
        <v>9.5149670697000008</v>
      </c>
    </row>
    <row r="9" spans="1:12">
      <c r="A9" s="62">
        <v>4</v>
      </c>
      <c r="B9" s="62">
        <v>211</v>
      </c>
      <c r="C9" s="62" t="s">
        <v>116</v>
      </c>
      <c r="D9" s="62">
        <v>21124</v>
      </c>
      <c r="E9" s="62" t="s">
        <v>28</v>
      </c>
      <c r="F9" s="62" t="s">
        <v>108</v>
      </c>
      <c r="G9" s="62" t="s">
        <v>96</v>
      </c>
      <c r="H9" s="62">
        <v>997</v>
      </c>
      <c r="I9" s="62">
        <v>994</v>
      </c>
      <c r="J9" s="62" t="s">
        <v>96</v>
      </c>
      <c r="K9" s="62">
        <v>57</v>
      </c>
      <c r="L9" s="62">
        <v>5.9573876776999999</v>
      </c>
    </row>
    <row r="10" spans="1:12">
      <c r="A10" s="62">
        <v>5</v>
      </c>
      <c r="B10" s="62">
        <v>212</v>
      </c>
      <c r="C10" s="62" t="s">
        <v>117</v>
      </c>
      <c r="D10" s="62">
        <v>2121</v>
      </c>
      <c r="E10" s="62" t="s">
        <v>29</v>
      </c>
      <c r="F10" s="62" t="s">
        <v>108</v>
      </c>
      <c r="G10" s="62" t="s">
        <v>96</v>
      </c>
      <c r="H10" s="62">
        <v>997</v>
      </c>
      <c r="I10" s="62">
        <v>994</v>
      </c>
      <c r="J10" s="62" t="s">
        <v>96</v>
      </c>
      <c r="K10" s="62">
        <v>6</v>
      </c>
      <c r="L10" s="62">
        <v>1.2521593119000001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9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56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119</v>
      </c>
    </row>
    <row r="4" spans="1:12">
      <c r="A4" s="32" t="s">
        <v>86</v>
      </c>
      <c r="B4" s="32" t="s">
        <v>101</v>
      </c>
      <c r="C4" s="32" t="s">
        <v>102</v>
      </c>
      <c r="D4" s="32" t="s">
        <v>103</v>
      </c>
      <c r="E4" s="32" t="s">
        <v>104</v>
      </c>
      <c r="F4" s="32" t="s">
        <v>105</v>
      </c>
      <c r="G4" s="32" t="s">
        <v>90</v>
      </c>
      <c r="H4" s="32" t="s">
        <v>91</v>
      </c>
      <c r="I4" s="32" t="s">
        <v>106</v>
      </c>
      <c r="J4" s="32" t="s">
        <v>107</v>
      </c>
      <c r="K4" s="32" t="s">
        <v>92</v>
      </c>
      <c r="L4" s="32" t="s">
        <v>93</v>
      </c>
    </row>
    <row r="5" spans="1:12">
      <c r="A5" s="62">
        <v>0</v>
      </c>
      <c r="B5" s="62">
        <v>215</v>
      </c>
      <c r="C5" s="62" t="s">
        <v>120</v>
      </c>
      <c r="D5" s="62">
        <v>21512</v>
      </c>
      <c r="E5" s="62" t="s">
        <v>31</v>
      </c>
      <c r="F5" s="62" t="s">
        <v>108</v>
      </c>
      <c r="G5" s="62" t="s">
        <v>96</v>
      </c>
      <c r="H5" s="62">
        <v>997</v>
      </c>
      <c r="I5" s="62">
        <v>994</v>
      </c>
      <c r="J5" s="62" t="s">
        <v>96</v>
      </c>
      <c r="K5" s="62">
        <v>4</v>
      </c>
      <c r="L5" s="62">
        <v>5.0555719990999997</v>
      </c>
    </row>
    <row r="6" spans="1:12">
      <c r="A6" s="62">
        <v>1</v>
      </c>
      <c r="B6" s="62">
        <v>23</v>
      </c>
      <c r="C6" s="62" t="s">
        <v>121</v>
      </c>
      <c r="D6" s="62">
        <v>2301</v>
      </c>
      <c r="E6" s="62" t="s">
        <v>32</v>
      </c>
      <c r="F6" s="62" t="s">
        <v>108</v>
      </c>
      <c r="G6" s="62" t="s">
        <v>96</v>
      </c>
      <c r="H6" s="62">
        <v>997</v>
      </c>
      <c r="I6" s="62">
        <v>994</v>
      </c>
      <c r="J6" s="62" t="s">
        <v>96</v>
      </c>
      <c r="K6" s="62">
        <v>2</v>
      </c>
      <c r="L6" s="62">
        <v>22.1399546938</v>
      </c>
    </row>
    <row r="7" spans="1:12">
      <c r="A7" s="62">
        <v>2</v>
      </c>
      <c r="B7" s="62">
        <v>23</v>
      </c>
      <c r="C7" s="62" t="s">
        <v>121</v>
      </c>
      <c r="D7" s="62">
        <v>2302</v>
      </c>
      <c r="E7" s="62" t="s">
        <v>33</v>
      </c>
      <c r="F7" s="62" t="s">
        <v>108</v>
      </c>
      <c r="G7" s="62" t="s">
        <v>96</v>
      </c>
      <c r="H7" s="62">
        <v>997</v>
      </c>
      <c r="I7" s="62">
        <v>994</v>
      </c>
      <c r="J7" s="62" t="s">
        <v>96</v>
      </c>
      <c r="K7" s="62">
        <v>3</v>
      </c>
      <c r="L7" s="62">
        <v>18.382309143899999</v>
      </c>
    </row>
    <row r="8" spans="1:12">
      <c r="A8" s="62">
        <v>3</v>
      </c>
      <c r="B8" s="62">
        <v>24</v>
      </c>
      <c r="C8" s="62" t="s">
        <v>122</v>
      </c>
      <c r="D8" s="62">
        <v>241</v>
      </c>
      <c r="E8" s="62" t="s">
        <v>34</v>
      </c>
      <c r="F8" s="62" t="s">
        <v>108</v>
      </c>
      <c r="G8" s="62" t="s">
        <v>96</v>
      </c>
      <c r="H8" s="62">
        <v>997</v>
      </c>
      <c r="I8" s="62">
        <v>994</v>
      </c>
      <c r="J8" s="62" t="s">
        <v>96</v>
      </c>
      <c r="K8" s="62">
        <v>169</v>
      </c>
      <c r="L8" s="62">
        <v>46.6326170289</v>
      </c>
    </row>
    <row r="9" spans="1:12">
      <c r="A9" s="62">
        <v>4</v>
      </c>
      <c r="B9" s="62">
        <v>24</v>
      </c>
      <c r="C9" s="62" t="s">
        <v>122</v>
      </c>
      <c r="D9" s="62">
        <v>242</v>
      </c>
      <c r="E9" s="62" t="s">
        <v>35</v>
      </c>
      <c r="F9" s="62" t="s">
        <v>108</v>
      </c>
      <c r="G9" s="62" t="s">
        <v>96</v>
      </c>
      <c r="H9" s="62">
        <v>997</v>
      </c>
      <c r="I9" s="62">
        <v>994</v>
      </c>
      <c r="J9" s="62" t="s">
        <v>96</v>
      </c>
      <c r="K9" s="62">
        <v>2</v>
      </c>
      <c r="L9" s="62">
        <v>23.143945716600001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7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56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123</v>
      </c>
    </row>
    <row r="4" spans="1:12">
      <c r="A4" s="32" t="s">
        <v>86</v>
      </c>
      <c r="B4" s="32" t="s">
        <v>101</v>
      </c>
      <c r="C4" s="32" t="s">
        <v>102</v>
      </c>
      <c r="D4" s="32" t="s">
        <v>103</v>
      </c>
      <c r="E4" s="32" t="s">
        <v>104</v>
      </c>
      <c r="F4" s="32" t="s">
        <v>105</v>
      </c>
      <c r="G4" s="32" t="s">
        <v>90</v>
      </c>
      <c r="H4" s="32" t="s">
        <v>91</v>
      </c>
      <c r="I4" s="32" t="s">
        <v>106</v>
      </c>
      <c r="J4" s="32" t="s">
        <v>107</v>
      </c>
      <c r="K4" s="32" t="s">
        <v>92</v>
      </c>
      <c r="L4" s="32" t="s">
        <v>93</v>
      </c>
    </row>
    <row r="5" spans="1:12">
      <c r="A5" s="62">
        <v>0</v>
      </c>
      <c r="B5" s="62">
        <v>215</v>
      </c>
      <c r="C5" s="62" t="s">
        <v>120</v>
      </c>
      <c r="D5" s="62">
        <v>21512</v>
      </c>
      <c r="E5" s="62" t="s">
        <v>31</v>
      </c>
      <c r="F5" s="62" t="s">
        <v>108</v>
      </c>
      <c r="G5" s="62" t="s">
        <v>96</v>
      </c>
      <c r="H5" s="62">
        <v>997</v>
      </c>
      <c r="I5" s="62">
        <v>994</v>
      </c>
      <c r="J5" s="62" t="s">
        <v>96</v>
      </c>
      <c r="K5" s="62">
        <v>1</v>
      </c>
      <c r="L5" s="62">
        <v>1.8453402000000001E-2</v>
      </c>
    </row>
    <row r="6" spans="1:12">
      <c r="A6" s="62">
        <v>1</v>
      </c>
      <c r="B6" s="62">
        <v>24</v>
      </c>
      <c r="C6" s="62" t="s">
        <v>122</v>
      </c>
      <c r="D6" s="62">
        <v>241</v>
      </c>
      <c r="E6" s="62" t="s">
        <v>34</v>
      </c>
      <c r="F6" s="62" t="s">
        <v>108</v>
      </c>
      <c r="G6" s="62" t="s">
        <v>96</v>
      </c>
      <c r="H6" s="62">
        <v>997</v>
      </c>
      <c r="I6" s="62">
        <v>994</v>
      </c>
      <c r="J6" s="62" t="s">
        <v>96</v>
      </c>
      <c r="K6" s="62">
        <v>22</v>
      </c>
      <c r="L6" s="62">
        <v>4.1668425128999997</v>
      </c>
    </row>
    <row r="7" spans="1:12">
      <c r="A7" s="62">
        <v>2</v>
      </c>
      <c r="B7" s="62">
        <v>24</v>
      </c>
      <c r="C7" s="62" t="s">
        <v>122</v>
      </c>
      <c r="D7" s="62">
        <v>242</v>
      </c>
      <c r="E7" s="62" t="s">
        <v>35</v>
      </c>
      <c r="F7" s="62" t="s">
        <v>108</v>
      </c>
      <c r="G7" s="62" t="s">
        <v>96</v>
      </c>
      <c r="H7" s="62">
        <v>997</v>
      </c>
      <c r="I7" s="62">
        <v>994</v>
      </c>
      <c r="J7" s="62" t="s">
        <v>96</v>
      </c>
      <c r="K7" s="62">
        <v>1</v>
      </c>
      <c r="L7" s="62">
        <v>9.5559854299999997E-2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7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124</v>
      </c>
    </row>
    <row r="4" spans="1:12">
      <c r="A4" s="32" t="s">
        <v>86</v>
      </c>
      <c r="B4" s="32" t="s">
        <v>101</v>
      </c>
      <c r="C4" s="32" t="s">
        <v>102</v>
      </c>
      <c r="D4" s="32" t="s">
        <v>103</v>
      </c>
      <c r="E4" s="32" t="s">
        <v>104</v>
      </c>
      <c r="F4" s="32" t="s">
        <v>105</v>
      </c>
      <c r="G4" s="32" t="s">
        <v>90</v>
      </c>
      <c r="H4" s="32" t="s">
        <v>91</v>
      </c>
      <c r="I4" s="32" t="s">
        <v>106</v>
      </c>
      <c r="J4" s="32" t="s">
        <v>107</v>
      </c>
      <c r="K4" s="32" t="s">
        <v>92</v>
      </c>
      <c r="L4" s="32" t="s">
        <v>115</v>
      </c>
    </row>
    <row r="5" spans="1:12">
      <c r="A5" s="62">
        <v>0</v>
      </c>
      <c r="B5" s="62">
        <v>215</v>
      </c>
      <c r="C5" s="62" t="s">
        <v>120</v>
      </c>
      <c r="D5" s="62">
        <v>2152</v>
      </c>
      <c r="E5" s="62" t="s">
        <v>38</v>
      </c>
      <c r="F5" s="62" t="s">
        <v>108</v>
      </c>
      <c r="G5" s="62" t="s">
        <v>96</v>
      </c>
      <c r="H5" s="62">
        <v>997</v>
      </c>
      <c r="I5" s="62">
        <v>994</v>
      </c>
      <c r="J5" s="62" t="s">
        <v>96</v>
      </c>
      <c r="K5" s="62">
        <v>1</v>
      </c>
      <c r="L5" s="62">
        <v>3.8578535099999998E-2</v>
      </c>
    </row>
    <row r="6" spans="1:12">
      <c r="A6" s="62">
        <v>1</v>
      </c>
      <c r="B6" s="62">
        <v>22</v>
      </c>
      <c r="C6" s="62" t="s">
        <v>125</v>
      </c>
      <c r="D6" s="62">
        <v>221</v>
      </c>
      <c r="E6" s="62" t="s">
        <v>36</v>
      </c>
      <c r="F6" s="62" t="s">
        <v>108</v>
      </c>
      <c r="G6" s="62" t="s">
        <v>96</v>
      </c>
      <c r="H6" s="62">
        <v>997</v>
      </c>
      <c r="I6" s="62">
        <v>994</v>
      </c>
      <c r="J6" s="62" t="s">
        <v>96</v>
      </c>
      <c r="K6" s="62">
        <v>12</v>
      </c>
      <c r="L6" s="62">
        <v>66.680284666399999</v>
      </c>
    </row>
    <row r="7" spans="1:12">
      <c r="A7" s="62">
        <v>2</v>
      </c>
      <c r="B7" s="62">
        <v>22</v>
      </c>
      <c r="C7" s="62" t="s">
        <v>125</v>
      </c>
      <c r="D7" s="62">
        <v>222</v>
      </c>
      <c r="E7" s="62" t="s">
        <v>37</v>
      </c>
      <c r="F7" s="62" t="s">
        <v>108</v>
      </c>
      <c r="G7" s="62" t="s">
        <v>96</v>
      </c>
      <c r="H7" s="62">
        <v>997</v>
      </c>
      <c r="I7" s="62">
        <v>994</v>
      </c>
      <c r="J7" s="62" t="s">
        <v>96</v>
      </c>
      <c r="K7" s="62">
        <v>25</v>
      </c>
      <c r="L7" s="62">
        <v>31.295106817800001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applyStyles="1" summaryBelow="0"/>
    <pageSetUpPr autoPageBreaks="0" fitToPage="1"/>
  </sheetPr>
  <dimension ref="A1:L6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5" width="62" style="2" customWidth="1"/>
    <col min="6" max="6" width="19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9" t="s">
        <v>5</v>
      </c>
    </row>
    <row r="2" spans="1:12">
      <c r="B2" s="39" t="s">
        <v>126</v>
      </c>
    </row>
    <row r="4" spans="1:12">
      <c r="A4" s="32" t="s">
        <v>86</v>
      </c>
      <c r="B4" s="32" t="s">
        <v>101</v>
      </c>
      <c r="C4" s="32" t="s">
        <v>102</v>
      </c>
      <c r="D4" s="32" t="s">
        <v>103</v>
      </c>
      <c r="E4" s="32" t="s">
        <v>104</v>
      </c>
      <c r="F4" s="32" t="s">
        <v>105</v>
      </c>
      <c r="G4" s="32" t="s">
        <v>90</v>
      </c>
      <c r="H4" s="32" t="s">
        <v>91</v>
      </c>
      <c r="I4" s="32" t="s">
        <v>106</v>
      </c>
      <c r="J4" s="32" t="s">
        <v>107</v>
      </c>
      <c r="K4" s="32" t="s">
        <v>92</v>
      </c>
      <c r="L4" s="32" t="s">
        <v>115</v>
      </c>
    </row>
    <row r="5" spans="1:12">
      <c r="A5" s="62">
        <v>0</v>
      </c>
      <c r="B5" s="62">
        <v>22</v>
      </c>
      <c r="C5" s="62" t="s">
        <v>125</v>
      </c>
      <c r="D5" s="62">
        <v>221</v>
      </c>
      <c r="E5" s="62" t="s">
        <v>36</v>
      </c>
      <c r="F5" s="62" t="s">
        <v>108</v>
      </c>
      <c r="G5" s="62" t="s">
        <v>96</v>
      </c>
      <c r="H5" s="62">
        <v>997</v>
      </c>
      <c r="I5" s="62">
        <v>994</v>
      </c>
      <c r="J5" s="62" t="s">
        <v>96</v>
      </c>
      <c r="K5" s="62">
        <v>2</v>
      </c>
      <c r="L5" s="62">
        <v>0.1188018065</v>
      </c>
    </row>
    <row r="6" spans="1:12">
      <c r="A6" s="62">
        <v>1</v>
      </c>
      <c r="B6" s="62">
        <v>22</v>
      </c>
      <c r="C6" s="62" t="s">
        <v>125</v>
      </c>
      <c r="D6" s="62">
        <v>222</v>
      </c>
      <c r="E6" s="62" t="s">
        <v>37</v>
      </c>
      <c r="F6" s="62" t="s">
        <v>108</v>
      </c>
      <c r="G6" s="62" t="s">
        <v>96</v>
      </c>
      <c r="H6" s="62">
        <v>997</v>
      </c>
      <c r="I6" s="62">
        <v>994</v>
      </c>
      <c r="J6" s="62" t="s">
        <v>96</v>
      </c>
      <c r="K6" s="62">
        <v>2</v>
      </c>
      <c r="L6" s="62">
        <v>0.45732646510000002</v>
      </c>
    </row>
  </sheetData>
  <pageMargins left="0.75" right="0.75" top="1" bottom="1" header="0.5" footer="0.5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applyStyles="1" summaryBelow="0"/>
    <pageSetUpPr autoPageBreaks="0" fitToPage="1"/>
  </sheetPr>
  <dimension ref="A1:L11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127</v>
      </c>
    </row>
    <row r="4" spans="1:12">
      <c r="A4" s="32" t="s">
        <v>86</v>
      </c>
      <c r="B4" s="32" t="s">
        <v>101</v>
      </c>
      <c r="C4" s="32" t="s">
        <v>102</v>
      </c>
      <c r="D4" s="32" t="s">
        <v>103</v>
      </c>
      <c r="E4" s="32" t="s">
        <v>104</v>
      </c>
      <c r="F4" s="32" t="s">
        <v>105</v>
      </c>
      <c r="G4" s="32" t="s">
        <v>90</v>
      </c>
      <c r="H4" s="32" t="s">
        <v>91</v>
      </c>
      <c r="I4" s="32" t="s">
        <v>106</v>
      </c>
      <c r="J4" s="32" t="s">
        <v>107</v>
      </c>
      <c r="K4" s="32" t="s">
        <v>92</v>
      </c>
      <c r="L4" s="32" t="s">
        <v>93</v>
      </c>
    </row>
    <row r="5" spans="1:12">
      <c r="A5" s="62">
        <v>0</v>
      </c>
      <c r="B5" s="62">
        <v>2</v>
      </c>
      <c r="C5" s="62" t="s">
        <v>128</v>
      </c>
      <c r="D5" s="62">
        <v>21</v>
      </c>
      <c r="E5" s="62" t="s">
        <v>44</v>
      </c>
      <c r="F5" s="62" t="s">
        <v>129</v>
      </c>
      <c r="G5" s="62" t="s">
        <v>96</v>
      </c>
      <c r="H5" s="62">
        <v>997</v>
      </c>
      <c r="I5" s="62">
        <v>992</v>
      </c>
      <c r="J5" s="62" t="s">
        <v>96</v>
      </c>
      <c r="K5" s="62">
        <v>4</v>
      </c>
      <c r="L5" s="62">
        <v>121.568539687</v>
      </c>
    </row>
    <row r="6" spans="1:12">
      <c r="A6" s="62">
        <v>1</v>
      </c>
      <c r="B6" s="62">
        <v>2</v>
      </c>
      <c r="C6" s="62" t="s">
        <v>128</v>
      </c>
      <c r="D6" s="62">
        <v>22</v>
      </c>
      <c r="E6" s="62" t="s">
        <v>130</v>
      </c>
      <c r="F6" s="62" t="s">
        <v>129</v>
      </c>
      <c r="G6" s="62" t="s">
        <v>96</v>
      </c>
      <c r="H6" s="62">
        <v>997</v>
      </c>
      <c r="I6" s="62">
        <v>992</v>
      </c>
      <c r="J6" s="62" t="s">
        <v>96</v>
      </c>
      <c r="K6" s="62">
        <v>40</v>
      </c>
      <c r="L6" s="62">
        <v>21864.024078900002</v>
      </c>
    </row>
    <row r="7" spans="1:12">
      <c r="A7" s="62">
        <v>2</v>
      </c>
      <c r="B7" s="62">
        <v>2</v>
      </c>
      <c r="C7" s="62" t="s">
        <v>128</v>
      </c>
      <c r="D7" s="62">
        <v>23</v>
      </c>
      <c r="E7" s="62" t="s">
        <v>131</v>
      </c>
      <c r="F7" s="62" t="s">
        <v>129</v>
      </c>
      <c r="G7" s="62" t="s">
        <v>96</v>
      </c>
      <c r="H7" s="62">
        <v>997</v>
      </c>
      <c r="I7" s="62">
        <v>992</v>
      </c>
      <c r="J7" s="62" t="s">
        <v>96</v>
      </c>
      <c r="K7" s="62">
        <v>1</v>
      </c>
      <c r="L7" s="62">
        <v>36.504095589899997</v>
      </c>
    </row>
    <row r="8" spans="1:12">
      <c r="A8" s="62">
        <v>3</v>
      </c>
      <c r="B8" s="62">
        <v>2</v>
      </c>
      <c r="C8" s="62" t="s">
        <v>128</v>
      </c>
      <c r="D8" s="62">
        <v>24</v>
      </c>
      <c r="E8" s="62" t="s">
        <v>132</v>
      </c>
      <c r="F8" s="62" t="s">
        <v>129</v>
      </c>
      <c r="G8" s="62" t="s">
        <v>96</v>
      </c>
      <c r="H8" s="62">
        <v>997</v>
      </c>
      <c r="I8" s="62">
        <v>992</v>
      </c>
      <c r="J8" s="62" t="s">
        <v>96</v>
      </c>
      <c r="K8" s="62">
        <v>42</v>
      </c>
      <c r="L8" s="62">
        <v>2705.0122669699999</v>
      </c>
    </row>
    <row r="9" spans="1:12">
      <c r="A9" s="62">
        <v>4</v>
      </c>
      <c r="B9" s="62">
        <v>3</v>
      </c>
      <c r="C9" s="62" t="s">
        <v>133</v>
      </c>
      <c r="D9" s="62">
        <v>31</v>
      </c>
      <c r="E9" s="62" t="s">
        <v>134</v>
      </c>
      <c r="F9" s="62" t="s">
        <v>129</v>
      </c>
      <c r="G9" s="62" t="s">
        <v>96</v>
      </c>
      <c r="H9" s="62">
        <v>997</v>
      </c>
      <c r="I9" s="62">
        <v>992</v>
      </c>
      <c r="J9" s="62" t="s">
        <v>96</v>
      </c>
      <c r="K9" s="62">
        <v>12</v>
      </c>
      <c r="L9" s="62">
        <v>1742.9901739500001</v>
      </c>
    </row>
    <row r="10" spans="1:12">
      <c r="A10" s="62">
        <v>5</v>
      </c>
      <c r="B10" s="62">
        <v>3</v>
      </c>
      <c r="C10" s="62" t="s">
        <v>133</v>
      </c>
      <c r="D10" s="62">
        <v>32</v>
      </c>
      <c r="E10" s="62" t="s">
        <v>46</v>
      </c>
      <c r="F10" s="62" t="s">
        <v>129</v>
      </c>
      <c r="G10" s="62" t="s">
        <v>96</v>
      </c>
      <c r="H10" s="62">
        <v>997</v>
      </c>
      <c r="I10" s="62">
        <v>992</v>
      </c>
      <c r="J10" s="62" t="s">
        <v>96</v>
      </c>
      <c r="K10" s="62">
        <v>27</v>
      </c>
      <c r="L10" s="62">
        <v>1407.85867441</v>
      </c>
    </row>
    <row r="11" spans="1:12">
      <c r="A11" s="62">
        <v>6</v>
      </c>
      <c r="B11" s="62">
        <v>998</v>
      </c>
      <c r="C11" s="62" t="s">
        <v>41</v>
      </c>
      <c r="D11" s="62">
        <v>998</v>
      </c>
      <c r="E11" s="62" t="s">
        <v>41</v>
      </c>
      <c r="F11" s="62" t="s">
        <v>129</v>
      </c>
      <c r="G11" s="62" t="s">
        <v>96</v>
      </c>
      <c r="H11" s="62">
        <v>997</v>
      </c>
      <c r="I11" s="62">
        <v>992</v>
      </c>
      <c r="J11" s="62" t="s">
        <v>96</v>
      </c>
      <c r="K11" s="62">
        <v>16</v>
      </c>
      <c r="L11" s="62">
        <v>947.25434595700006</v>
      </c>
    </row>
  </sheetData>
  <pageMargins left="0.75" right="0.75" top="1" bottom="1" header="0.5" footer="0.5"/>
  <pageSetup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applyStyles="1" summaryBelow="0"/>
    <pageSetUpPr autoPageBreaks="0" fitToPage="1"/>
  </sheetPr>
  <dimension ref="A1:L11"/>
  <sheetViews>
    <sheetView workbookViewId="0"/>
  </sheetViews>
  <sheetFormatPr defaultRowHeight="15"/>
  <cols>
    <col min="1" max="1" width="5" style="2" customWidth="1"/>
    <col min="2" max="2" width="10" style="2" customWidth="1"/>
    <col min="3" max="3" width="32" style="2" customWidth="1"/>
    <col min="4" max="4" width="6" style="2" customWidth="1"/>
    <col min="5" max="5" width="48" style="2" customWidth="1"/>
    <col min="6" max="6" width="14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9" t="s">
        <v>5</v>
      </c>
    </row>
    <row r="2" spans="1:12">
      <c r="B2" s="39" t="s">
        <v>135</v>
      </c>
    </row>
    <row r="4" spans="1:12">
      <c r="A4" s="32" t="s">
        <v>86</v>
      </c>
      <c r="B4" s="32" t="s">
        <v>101</v>
      </c>
      <c r="C4" s="32" t="s">
        <v>102</v>
      </c>
      <c r="D4" s="32" t="s">
        <v>103</v>
      </c>
      <c r="E4" s="32" t="s">
        <v>104</v>
      </c>
      <c r="F4" s="32" t="s">
        <v>105</v>
      </c>
      <c r="G4" s="32" t="s">
        <v>90</v>
      </c>
      <c r="H4" s="32" t="s">
        <v>91</v>
      </c>
      <c r="I4" s="32" t="s">
        <v>106</v>
      </c>
      <c r="J4" s="32" t="s">
        <v>107</v>
      </c>
      <c r="K4" s="32" t="s">
        <v>92</v>
      </c>
      <c r="L4" s="32" t="s">
        <v>93</v>
      </c>
    </row>
    <row r="5" spans="1:12">
      <c r="A5" s="62">
        <v>0</v>
      </c>
      <c r="B5" s="62">
        <v>2</v>
      </c>
      <c r="C5" s="62" t="s">
        <v>128</v>
      </c>
      <c r="D5" s="62">
        <v>21</v>
      </c>
      <c r="E5" s="62" t="s">
        <v>44</v>
      </c>
      <c r="F5" s="62" t="s">
        <v>129</v>
      </c>
      <c r="G5" s="62" t="s">
        <v>96</v>
      </c>
      <c r="H5" s="62">
        <v>997</v>
      </c>
      <c r="I5" s="62">
        <v>992</v>
      </c>
      <c r="J5" s="62" t="s">
        <v>96</v>
      </c>
      <c r="K5" s="62">
        <v>1</v>
      </c>
      <c r="L5" s="62">
        <v>0.73014304220000004</v>
      </c>
    </row>
    <row r="6" spans="1:12">
      <c r="A6" s="62">
        <v>1</v>
      </c>
      <c r="B6" s="62">
        <v>2</v>
      </c>
      <c r="C6" s="62" t="s">
        <v>128</v>
      </c>
      <c r="D6" s="62">
        <v>22</v>
      </c>
      <c r="E6" s="62" t="s">
        <v>130</v>
      </c>
      <c r="F6" s="62" t="s">
        <v>129</v>
      </c>
      <c r="G6" s="62" t="s">
        <v>96</v>
      </c>
      <c r="H6" s="62">
        <v>997</v>
      </c>
      <c r="I6" s="62">
        <v>992</v>
      </c>
      <c r="J6" s="62" t="s">
        <v>96</v>
      </c>
      <c r="K6" s="62">
        <v>3</v>
      </c>
      <c r="L6" s="62">
        <v>112.37128730800001</v>
      </c>
    </row>
    <row r="7" spans="1:12">
      <c r="A7" s="62">
        <v>2</v>
      </c>
      <c r="B7" s="62">
        <v>2</v>
      </c>
      <c r="C7" s="62" t="s">
        <v>128</v>
      </c>
      <c r="D7" s="62">
        <v>23</v>
      </c>
      <c r="E7" s="62" t="s">
        <v>131</v>
      </c>
      <c r="F7" s="62" t="s">
        <v>129</v>
      </c>
      <c r="G7" s="62" t="s">
        <v>96</v>
      </c>
      <c r="H7" s="62">
        <v>997</v>
      </c>
      <c r="I7" s="62">
        <v>992</v>
      </c>
      <c r="J7" s="62" t="s">
        <v>96</v>
      </c>
      <c r="K7" s="62">
        <v>1</v>
      </c>
      <c r="L7" s="62">
        <v>2.2298209843999999</v>
      </c>
    </row>
    <row r="8" spans="1:12">
      <c r="A8" s="62">
        <v>3</v>
      </c>
      <c r="B8" s="62">
        <v>2</v>
      </c>
      <c r="C8" s="62" t="s">
        <v>128</v>
      </c>
      <c r="D8" s="62">
        <v>24</v>
      </c>
      <c r="E8" s="62" t="s">
        <v>132</v>
      </c>
      <c r="F8" s="62" t="s">
        <v>129</v>
      </c>
      <c r="G8" s="62" t="s">
        <v>96</v>
      </c>
      <c r="H8" s="62">
        <v>997</v>
      </c>
      <c r="I8" s="62">
        <v>992</v>
      </c>
      <c r="J8" s="62" t="s">
        <v>96</v>
      </c>
      <c r="K8" s="62">
        <v>5</v>
      </c>
      <c r="L8" s="62">
        <v>18.4399009652</v>
      </c>
    </row>
    <row r="9" spans="1:12">
      <c r="A9" s="62">
        <v>4</v>
      </c>
      <c r="B9" s="62">
        <v>3</v>
      </c>
      <c r="C9" s="62" t="s">
        <v>133</v>
      </c>
      <c r="D9" s="62">
        <v>31</v>
      </c>
      <c r="E9" s="62" t="s">
        <v>134</v>
      </c>
      <c r="F9" s="62" t="s">
        <v>129</v>
      </c>
      <c r="G9" s="62" t="s">
        <v>96</v>
      </c>
      <c r="H9" s="62">
        <v>997</v>
      </c>
      <c r="I9" s="62">
        <v>992</v>
      </c>
      <c r="J9" s="62" t="s">
        <v>96</v>
      </c>
      <c r="K9" s="62">
        <v>2</v>
      </c>
      <c r="L9" s="62">
        <v>0.3093234212</v>
      </c>
    </row>
    <row r="10" spans="1:12">
      <c r="A10" s="62">
        <v>5</v>
      </c>
      <c r="B10" s="62">
        <v>3</v>
      </c>
      <c r="C10" s="62" t="s">
        <v>133</v>
      </c>
      <c r="D10" s="62">
        <v>32</v>
      </c>
      <c r="E10" s="62" t="s">
        <v>46</v>
      </c>
      <c r="F10" s="62" t="s">
        <v>129</v>
      </c>
      <c r="G10" s="62" t="s">
        <v>96</v>
      </c>
      <c r="H10" s="62">
        <v>997</v>
      </c>
      <c r="I10" s="62">
        <v>992</v>
      </c>
      <c r="J10" s="62" t="s">
        <v>96</v>
      </c>
      <c r="K10" s="62">
        <v>2</v>
      </c>
      <c r="L10" s="62">
        <v>0.1690355133</v>
      </c>
    </row>
    <row r="11" spans="1:12">
      <c r="A11" s="62">
        <v>6</v>
      </c>
      <c r="B11" s="62">
        <v>998</v>
      </c>
      <c r="C11" s="62" t="s">
        <v>41</v>
      </c>
      <c r="D11" s="62">
        <v>998</v>
      </c>
      <c r="E11" s="62" t="s">
        <v>41</v>
      </c>
      <c r="F11" s="62" t="s">
        <v>129</v>
      </c>
      <c r="G11" s="62" t="s">
        <v>96</v>
      </c>
      <c r="H11" s="62">
        <v>997</v>
      </c>
      <c r="I11" s="62">
        <v>992</v>
      </c>
      <c r="J11" s="62" t="s">
        <v>96</v>
      </c>
      <c r="K11" s="62">
        <v>8</v>
      </c>
      <c r="L11" s="62">
        <v>38.901469619300002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15</vt:i4>
      </vt:variant>
    </vt:vector>
  </HeadingPairs>
  <TitlesOfParts>
    <vt:vector size="15" baseType="lpstr">
      <vt:lpstr>Info_Delineation</vt:lpstr>
      <vt:lpstr>Delineation</vt:lpstr>
      <vt:lpstr>Pop_Statistics</vt:lpstr>
      <vt:lpstr>_observedEventA_v1_aoi</vt:lpstr>
      <vt:lpstr>_builtUpA_v1_aoi</vt:lpstr>
      <vt:lpstr>_builtUpA_v1_aff</vt:lpstr>
      <vt:lpstr>_transportationA_v1_aoi</vt:lpstr>
      <vt:lpstr>_transportationL_v1_aoi</vt:lpstr>
      <vt:lpstr>_transportationL_v1_aff</vt:lpstr>
      <vt:lpstr>_facilitiesA_v1_aoi</vt:lpstr>
      <vt:lpstr>_facilitiesA_v1_aff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ps2 process2</cp:lastModifiedBy>
  <cp:lastPrinted>2020-10-14T12:56:37Z</cp:lastPrinted>
  <dcterms:created xsi:type="dcterms:W3CDTF">2017-04-13T10:25:13Z</dcterms:created>
  <dcterms:modified xsi:type="dcterms:W3CDTF">2024-11-02T02:23:54Z</dcterms:modified>
</cp:coreProperties>
</file>