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FELIX\773_AOI03\03MAPS\output\EMSR773\AOI03\DEL_PRODUCT\FCT\EMSR773_AOI03_DEL_PRODUCT_v1\20241102_Tabla\"/>
    </mc:Choice>
  </mc:AlternateContent>
  <xr:revisionPtr revIDLastSave="0" documentId="13_ncr:1_{1884ACC7-4E57-4292-A315-EB20043F297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2" l="1"/>
  <c r="B64" i="2"/>
  <c r="B63" i="2"/>
  <c r="B47" i="2"/>
  <c r="B46" i="2"/>
</calcChain>
</file>

<file path=xl/sharedStrings.xml><?xml version="1.0" encoding="utf-8"?>
<sst xmlns="http://schemas.openxmlformats.org/spreadsheetml/2006/main" count="644" uniqueCount="143">
  <si>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</si>
  <si>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</si>
  <si>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</si>
  <si>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</si>
  <si>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</si>
  <si>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03 Horta Sud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</si>
  <si>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</si>
  <si>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</si>
  <si>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</si>
  <si>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</si>
  <si>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</si>
  <si>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</si>
  <si>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</si>
  <si>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</si>
  <si>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</si>
  <si>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</si>
  <si>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</si>
  <si>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</si>
  <si>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</si>
  <si>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</si>
  <si>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</si>
  <si>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</si>
  <si>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</si>
  <si>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</si>
  <si>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</si>
  <si>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</si>
  <si>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</si>
  <si>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</si>
  <si>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</si>
  <si>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</si>
  <si>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</si>
  <si>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</si>
  <si>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</si>
  <si>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</si>
  <si>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Subway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</si>
  <si>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</si>
  <si>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</si>
  <si>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</si>
  <si>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</si>
  <si>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</si>
  <si>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</si>
  <si>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</si>
  <si>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</si>
  <si>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</si>
  <si>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</si>
  <si>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>Other</t>
  </si>
  <si>
    <t xml:space="preserve">Heterogeneous agricultural areas </t>
  </si>
  <si>
    <t xml:space="preserve">Permanent crops </t>
  </si>
  <si>
    <t xml:space="preserve">Pastures </t>
  </si>
  <si>
    <t>Shrub and/or herbaceous vegetation association</t>
  </si>
  <si>
    <t>Arable land</t>
  </si>
  <si>
    <t>Open spaces with little or no vegetation</t>
  </si>
  <si>
    <t xml:space="preserve">Forests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</si>
  <si>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</si>
  <si>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</si>
  <si>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</si>
  <si>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</si>
  <si>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</si>
  <si>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</si>
  <si>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</si>
  <si>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</si>
  <si>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</si>
  <si>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</si>
  <si>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</si>
  <si>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</si>
  <si>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Horta Sud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</si>
  <si>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</si>
  <si>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</si>
  <si>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</si>
  <si>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</si>
  <si>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</si>
  <si>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</si>
  <si>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</si>
  <si>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</si>
  <si>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</si>
  <si>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</si>
  <si>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</si>
  <si>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</si>
  <si>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</si>
  <si>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</si>
  <si>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</si>
  <si>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</si>
  <si>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</si>
  <si>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</si>
  <si>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</si>
  <si>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</si>
  <si>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</si>
  <si>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</si>
  <si>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</si>
  <si>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</si>
  <si>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</si>
  <si>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</si>
  <si>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</si>
  <si>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</si>
  <si>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</si>
  <si>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</si>
  <si>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</si>
  <si>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</si>
  <si>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</si>
  <si>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</si>
  <si>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</si>
  <si>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</si>
  <si>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</si>
  <si>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</si>
  <si>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</si>
  <si>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</si>
  <si>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</si>
  <si>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</si>
  <si>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</si>
  <si>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</si>
  <si>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</si>
  <si>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</si>
  <si>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</si>
  <si>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</si>
  <si>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</si>
  <si>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</si>
  <si>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</si>
  <si>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</si>
  <si>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</si>
  <si>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</si>
  <si>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</si>
  <si>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</si>
  <si>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</si>
  <si>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</si>
  <si>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</si>
  <si>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</si>
  <si>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</si>
  <si>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</si>
  <si>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</si>
  <si>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</si>
  <si>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</si>
  <si>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</si>
  <si>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</si>
  <si>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</si>
  <si>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</si>
  <si>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</si>
  <si>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</si>
  <si>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</si>
  <si>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</si>
  <si>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</si>
  <si>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</si>
  <si>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</si>
  <si>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Terrain Model (2m) © Spain National Data (2015).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</si>
</sst>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58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6"/>
  <sheetViews>
    <sheetView showGridLines="0" tabSelected="1" topLeftCell="A45" zoomScale="90" zoomScaleNormal="90" workbookViewId="0">
      <selection activeCell="B63" sqref="B63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2323.0776104480001</v>
      </c>
    </row>
    <row r="6" spans="1:11" x14ac:dyDescent="0.25">
      <c r="B6" s="33" t="s">
        <v>12</v>
      </c>
      <c r="C6" s="33"/>
      <c r="D6" s="34" t="s">
        <v>11</v>
      </c>
      <c r="E6" s="33"/>
      <c r="F6" s="35">
        <v>84.283733591399994</v>
      </c>
    </row>
    <row r="7" spans="1:11" ht="15.75" x14ac:dyDescent="0.3">
      <c r="B7" s="23" t="s">
        <v>13</v>
      </c>
      <c r="C7" s="27" t="s">
        <v>14</v>
      </c>
      <c r="D7" s="28"/>
      <c r="E7" s="61">
        <v>28000</v>
      </c>
      <c r="F7" s="60">
        <v>590000</v>
      </c>
      <c r="G7" s="2"/>
      <c r="H7" s="2"/>
      <c r="I7" s="3"/>
      <c r="J7" s="3"/>
      <c r="K7" s="6"/>
    </row>
    <row r="8" spans="1:11" ht="15.75" x14ac:dyDescent="0.3">
      <c r="B8" s="36" t="s">
        <v>15</v>
      </c>
      <c r="C8" s="40" t="s">
        <v>16</v>
      </c>
      <c r="D8" s="37" t="s">
        <v>11</v>
      </c>
      <c r="E8" s="41">
        <v>57.892329477899999</v>
      </c>
      <c r="F8" s="41">
        <v>2250.1460417399999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13.819619295300001</v>
      </c>
      <c r="G9" s="2"/>
      <c r="H9" s="2"/>
      <c r="I9" s="2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190.77050645599999</v>
      </c>
      <c r="F10" s="45">
        <v>1668.39116487</v>
      </c>
      <c r="G10" s="2"/>
      <c r="H10" s="2"/>
      <c r="I10" s="2"/>
      <c r="J10" s="7"/>
      <c r="K10" s="10"/>
    </row>
    <row r="11" spans="1:11" ht="15.75" x14ac:dyDescent="0.3">
      <c r="B11" s="42"/>
      <c r="C11" s="43" t="s">
        <v>19</v>
      </c>
      <c r="D11" s="44" t="s">
        <v>11</v>
      </c>
      <c r="E11" s="45">
        <v>4.8381741062000003</v>
      </c>
      <c r="F11" s="45">
        <v>142.5819209</v>
      </c>
      <c r="G11" s="2"/>
      <c r="H11" s="2"/>
      <c r="I11" s="2"/>
      <c r="J11" s="7"/>
      <c r="K11" s="10"/>
    </row>
    <row r="12" spans="1:11" x14ac:dyDescent="0.25">
      <c r="B12" s="42"/>
      <c r="C12" s="43" t="s">
        <v>20</v>
      </c>
      <c r="D12" s="44" t="s">
        <v>11</v>
      </c>
      <c r="E12" s="45">
        <v>0</v>
      </c>
      <c r="F12" s="45">
        <v>9.2046228236999994</v>
      </c>
    </row>
    <row r="13" spans="1:11" x14ac:dyDescent="0.25">
      <c r="B13" s="42"/>
      <c r="C13" s="43" t="s">
        <v>21</v>
      </c>
      <c r="D13" s="44" t="s">
        <v>11</v>
      </c>
      <c r="E13" s="45">
        <v>26.355839766799999</v>
      </c>
      <c r="F13" s="45">
        <v>214.38339252</v>
      </c>
    </row>
    <row r="14" spans="1:11" x14ac:dyDescent="0.25">
      <c r="B14" s="42"/>
      <c r="C14" s="43" t="s">
        <v>22</v>
      </c>
      <c r="D14" s="44" t="s">
        <v>11</v>
      </c>
      <c r="E14" s="45">
        <v>0.11085982110000001</v>
      </c>
      <c r="F14" s="45">
        <v>10.142640817</v>
      </c>
    </row>
    <row r="15" spans="1:11" x14ac:dyDescent="0.25">
      <c r="B15" s="46"/>
      <c r="C15" s="47" t="s">
        <v>23</v>
      </c>
      <c r="D15" s="48" t="s">
        <v>11</v>
      </c>
      <c r="E15" s="49">
        <v>0.52174660480000001</v>
      </c>
      <c r="F15" s="49">
        <v>41.602313108300002</v>
      </c>
    </row>
    <row r="16" spans="1:11" x14ac:dyDescent="0.25">
      <c r="B16" s="36" t="s">
        <v>24</v>
      </c>
      <c r="C16" s="50" t="s">
        <v>25</v>
      </c>
      <c r="D16" s="37" t="s">
        <v>11</v>
      </c>
      <c r="E16" s="41">
        <v>2.7254854966000002</v>
      </c>
      <c r="F16" s="41">
        <v>418.03341593699997</v>
      </c>
    </row>
    <row r="17" spans="2:6" x14ac:dyDescent="0.25">
      <c r="B17" s="42"/>
      <c r="C17" s="43" t="s">
        <v>26</v>
      </c>
      <c r="D17" s="44" t="s">
        <v>11</v>
      </c>
      <c r="E17" s="45">
        <v>5.79986906E-2</v>
      </c>
      <c r="F17" s="45">
        <v>0.8862241555</v>
      </c>
    </row>
    <row r="18" spans="2:6" x14ac:dyDescent="0.25">
      <c r="B18" s="42"/>
      <c r="C18" s="43" t="s">
        <v>25</v>
      </c>
      <c r="D18" s="44" t="s">
        <v>27</v>
      </c>
      <c r="E18" s="45">
        <v>0</v>
      </c>
      <c r="F18" s="45">
        <v>21.247361071099998</v>
      </c>
    </row>
    <row r="19" spans="2:6" x14ac:dyDescent="0.25">
      <c r="B19" s="42"/>
      <c r="C19" s="43" t="s">
        <v>28</v>
      </c>
      <c r="D19" s="44" t="s">
        <v>27</v>
      </c>
      <c r="E19" s="45">
        <v>52.421719700499999</v>
      </c>
      <c r="F19" s="45">
        <v>246.508894656</v>
      </c>
    </row>
    <row r="20" spans="2:6" x14ac:dyDescent="0.25">
      <c r="B20" s="42"/>
      <c r="C20" s="43" t="s">
        <v>29</v>
      </c>
      <c r="D20" s="44" t="s">
        <v>27</v>
      </c>
      <c r="E20" s="45">
        <v>0.30555509660000002</v>
      </c>
      <c r="F20" s="45">
        <v>72.263072270899997</v>
      </c>
    </row>
    <row r="21" spans="2:6" x14ac:dyDescent="0.25">
      <c r="B21" s="42"/>
      <c r="C21" s="43" t="s">
        <v>30</v>
      </c>
      <c r="D21" s="44" t="s">
        <v>27</v>
      </c>
      <c r="E21" s="45">
        <v>14.599407733</v>
      </c>
      <c r="F21" s="45">
        <v>103.841418054</v>
      </c>
    </row>
    <row r="22" spans="2:6" x14ac:dyDescent="0.25">
      <c r="B22" s="42"/>
      <c r="C22" s="43" t="s">
        <v>31</v>
      </c>
      <c r="D22" s="44" t="s">
        <v>27</v>
      </c>
      <c r="E22" s="45">
        <v>166.466400373</v>
      </c>
      <c r="F22" s="45">
        <v>1419.8947741100001</v>
      </c>
    </row>
    <row r="23" spans="2:6" x14ac:dyDescent="0.25">
      <c r="B23" s="42"/>
      <c r="C23" s="43" t="s">
        <v>32</v>
      </c>
      <c r="D23" s="44" t="s">
        <v>27</v>
      </c>
      <c r="E23" s="45">
        <v>96.761059760400002</v>
      </c>
      <c r="F23" s="45">
        <v>811.50170887299998</v>
      </c>
    </row>
    <row r="24" spans="2:6" x14ac:dyDescent="0.25">
      <c r="B24" s="42"/>
      <c r="C24" s="43" t="s">
        <v>33</v>
      </c>
      <c r="D24" s="44" t="s">
        <v>27</v>
      </c>
      <c r="E24" s="45">
        <v>1.8258573568000001</v>
      </c>
      <c r="F24" s="45">
        <v>8.3390101585000007</v>
      </c>
    </row>
    <row r="25" spans="2:6" x14ac:dyDescent="0.25">
      <c r="B25" s="42"/>
      <c r="C25" s="43" t="s">
        <v>34</v>
      </c>
      <c r="D25" s="44" t="s">
        <v>27</v>
      </c>
      <c r="E25" s="45">
        <v>4.6413342017000003</v>
      </c>
      <c r="F25" s="45">
        <v>54.3056625806</v>
      </c>
    </row>
    <row r="26" spans="2:6" x14ac:dyDescent="0.25">
      <c r="B26" s="46"/>
      <c r="C26" s="47" t="s">
        <v>35</v>
      </c>
      <c r="D26" s="48" t="s">
        <v>27</v>
      </c>
      <c r="E26" s="49">
        <v>11.292934903400001</v>
      </c>
      <c r="F26" s="49">
        <v>87.502355297099996</v>
      </c>
    </row>
    <row r="27" spans="2:6" x14ac:dyDescent="0.25">
      <c r="B27" s="36" t="s">
        <v>36</v>
      </c>
      <c r="C27" s="50" t="s">
        <v>37</v>
      </c>
      <c r="D27" s="37" t="s">
        <v>11</v>
      </c>
      <c r="E27" s="41">
        <v>10.006397348</v>
      </c>
      <c r="F27" s="41">
        <v>12.6350007333</v>
      </c>
    </row>
    <row r="28" spans="2:6" x14ac:dyDescent="0.25">
      <c r="B28" s="42"/>
      <c r="C28" s="43" t="s">
        <v>38</v>
      </c>
      <c r="D28" s="44" t="s">
        <v>11</v>
      </c>
      <c r="E28" s="45">
        <v>9.7354527723000004</v>
      </c>
      <c r="F28" s="45">
        <v>37.614700876500002</v>
      </c>
    </row>
    <row r="29" spans="2:6" x14ac:dyDescent="0.25">
      <c r="B29" s="42"/>
      <c r="C29" s="43" t="s">
        <v>39</v>
      </c>
      <c r="D29" s="44" t="s">
        <v>11</v>
      </c>
      <c r="E29" s="45">
        <v>2.6633363899999998E-2</v>
      </c>
      <c r="F29" s="45">
        <v>0.51082556450000005</v>
      </c>
    </row>
    <row r="30" spans="2:6" x14ac:dyDescent="0.25">
      <c r="B30" s="42"/>
      <c r="C30" s="43" t="s">
        <v>40</v>
      </c>
      <c r="D30" s="44" t="s">
        <v>11</v>
      </c>
      <c r="E30" s="45">
        <v>28.0839133313</v>
      </c>
      <c r="F30" s="45">
        <v>694.70336978299997</v>
      </c>
    </row>
    <row r="31" spans="2:6" x14ac:dyDescent="0.25">
      <c r="B31" s="42"/>
      <c r="C31" s="43" t="s">
        <v>41</v>
      </c>
      <c r="D31" s="44" t="s">
        <v>27</v>
      </c>
      <c r="E31" s="45">
        <v>23.3188537606</v>
      </c>
      <c r="F31" s="45">
        <v>149.074559335</v>
      </c>
    </row>
    <row r="32" spans="2:6" x14ac:dyDescent="0.25">
      <c r="B32" s="42"/>
      <c r="C32" s="43" t="s">
        <v>42</v>
      </c>
      <c r="D32" s="44" t="s">
        <v>27</v>
      </c>
      <c r="E32" s="45">
        <v>3.9574979686999998</v>
      </c>
      <c r="F32" s="45">
        <v>30.3099332235</v>
      </c>
    </row>
    <row r="33" spans="2:6" x14ac:dyDescent="0.25">
      <c r="B33" s="46"/>
      <c r="C33" s="47" t="s">
        <v>43</v>
      </c>
      <c r="D33" s="48" t="s">
        <v>27</v>
      </c>
      <c r="E33" s="49">
        <v>3.7736852000000002E-3</v>
      </c>
      <c r="F33" s="49">
        <v>0.10202372060000001</v>
      </c>
    </row>
    <row r="34" spans="2:6" x14ac:dyDescent="0.25">
      <c r="B34" s="51" t="s">
        <v>44</v>
      </c>
      <c r="C34" s="52" t="s">
        <v>45</v>
      </c>
      <c r="D34" s="37" t="s">
        <v>11</v>
      </c>
      <c r="E34" s="41">
        <v>854.32854398999996</v>
      </c>
      <c r="F34" s="53">
        <v>8500.87034571</v>
      </c>
    </row>
    <row r="35" spans="2:6" x14ac:dyDescent="0.25">
      <c r="B35" s="54"/>
      <c r="C35" s="55" t="s">
        <v>46</v>
      </c>
      <c r="D35" s="44" t="s">
        <v>11</v>
      </c>
      <c r="E35" s="45">
        <v>696.73120433899999</v>
      </c>
      <c r="F35" s="56">
        <v>3751.7801109900001</v>
      </c>
    </row>
    <row r="36" spans="2:6" x14ac:dyDescent="0.25">
      <c r="B36" s="54"/>
      <c r="C36" s="55" t="s">
        <v>47</v>
      </c>
      <c r="D36" s="44" t="s">
        <v>11</v>
      </c>
      <c r="E36" s="45">
        <v>660.03955916100006</v>
      </c>
      <c r="F36" s="45">
        <v>9884.2824529999998</v>
      </c>
    </row>
    <row r="37" spans="2:6" x14ac:dyDescent="0.25">
      <c r="B37" s="54"/>
      <c r="C37" s="55" t="s">
        <v>48</v>
      </c>
      <c r="D37" s="44" t="s">
        <v>11</v>
      </c>
      <c r="E37" s="45">
        <v>94.705458719099994</v>
      </c>
      <c r="F37" s="56">
        <v>789.10126477799997</v>
      </c>
    </row>
    <row r="38" spans="2:6" x14ac:dyDescent="0.25">
      <c r="B38" s="54"/>
      <c r="C38" s="55" t="s">
        <v>49</v>
      </c>
      <c r="D38" s="44" t="s">
        <v>11</v>
      </c>
      <c r="E38" s="45">
        <v>58.293268820000002</v>
      </c>
      <c r="F38" s="56">
        <v>666.27680168100005</v>
      </c>
    </row>
    <row r="39" spans="2:6" x14ac:dyDescent="0.25">
      <c r="B39" s="54"/>
      <c r="C39" s="55" t="s">
        <v>50</v>
      </c>
      <c r="D39" s="44" t="s">
        <v>11</v>
      </c>
      <c r="E39" s="45">
        <v>42.654949836</v>
      </c>
      <c r="F39" s="45">
        <v>526.19636821200004</v>
      </c>
    </row>
    <row r="40" spans="2:6" x14ac:dyDescent="0.25">
      <c r="B40" s="54"/>
      <c r="C40" s="55" t="s">
        <v>51</v>
      </c>
      <c r="D40" s="44" t="s">
        <v>11</v>
      </c>
      <c r="E40" s="45">
        <v>0.60832321869999995</v>
      </c>
      <c r="F40" s="56">
        <v>4.2693157493999996</v>
      </c>
    </row>
    <row r="41" spans="2:6" x14ac:dyDescent="0.25">
      <c r="B41" s="57"/>
      <c r="C41" s="58" t="s">
        <v>52</v>
      </c>
      <c r="D41" s="48" t="s">
        <v>11</v>
      </c>
      <c r="E41" s="49">
        <v>0</v>
      </c>
      <c r="F41" s="59">
        <v>90.632269237700001</v>
      </c>
    </row>
    <row r="42" spans="2:6" ht="15.75" x14ac:dyDescent="0.3">
      <c r="B42" s="5"/>
      <c r="C42" s="14"/>
      <c r="D42" s="7"/>
      <c r="E42" s="7"/>
      <c r="F42" s="10"/>
    </row>
    <row r="43" spans="2:6" ht="15.75" x14ac:dyDescent="0.3">
      <c r="B43" s="5"/>
      <c r="C43" s="14"/>
      <c r="D43" s="7"/>
      <c r="E43" s="7"/>
      <c r="F43" s="10"/>
    </row>
    <row r="44" spans="2:6" x14ac:dyDescent="0.25">
      <c r="B44" s="62" t="s">
        <v>53</v>
      </c>
      <c r="C44" s="14"/>
      <c r="D44" s="7"/>
      <c r="E44" s="7"/>
    </row>
    <row r="45" spans="2:6" x14ac:dyDescent="0.25">
      <c r="B45" s="32" t="s">
        <v>54</v>
      </c>
      <c r="C45" s="14"/>
      <c r="D45" s="7"/>
      <c r="E45" s="7"/>
    </row>
    <row r="46" spans="2:6" x14ac:dyDescent="0.25">
      <c r="B46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14"/>
      <c r="D46" s="7"/>
      <c r="E46" s="7"/>
    </row>
    <row r="47" spans="2:6" x14ac:dyDescent="0.25">
      <c r="B47" s="32" t="str">
        <f>CONCATENATE(CHAR(169)," European Union / Copernicus Emergency Management Service")</f>
        <v>© European Union / Copernicus Emergency Management Service</v>
      </c>
      <c r="C47" s="14"/>
      <c r="D47" s="7"/>
      <c r="E47" s="7"/>
    </row>
    <row r="48" spans="2:6" x14ac:dyDescent="0.25">
      <c r="B48" s="5"/>
      <c r="C48" s="14"/>
      <c r="D48" s="7"/>
      <c r="E48" s="7"/>
    </row>
    <row r="49" spans="2:5" x14ac:dyDescent="0.25">
      <c r="B49" s="5"/>
      <c r="C49" s="14"/>
      <c r="D49" s="7"/>
      <c r="E49" s="7"/>
    </row>
    <row r="50" spans="2:5" x14ac:dyDescent="0.25">
      <c r="B50" s="62" t="s">
        <v>55</v>
      </c>
      <c r="C50" s="14"/>
      <c r="D50" s="7"/>
      <c r="E50" s="7"/>
    </row>
    <row r="51" spans="2:5" x14ac:dyDescent="0.25">
      <c r="B51" s="32" t="s">
        <v>56</v>
      </c>
      <c r="C51" s="14"/>
      <c r="D51" s="7"/>
      <c r="E51" s="7"/>
    </row>
    <row r="52" spans="2:5" x14ac:dyDescent="0.25">
      <c r="B52" s="32" t="s">
        <v>57</v>
      </c>
      <c r="C52" s="14"/>
      <c r="D52" s="7"/>
      <c r="E52" s="64" t="s">
        <v>58</v>
      </c>
    </row>
    <row r="53" spans="2:5" x14ac:dyDescent="0.25">
      <c r="B53" s="32" t="s">
        <v>59</v>
      </c>
      <c r="C53" s="16"/>
      <c r="D53" s="7"/>
      <c r="E53" s="7"/>
    </row>
    <row r="54" spans="2:5" x14ac:dyDescent="0.25">
      <c r="B54" s="32" t="s">
        <v>60</v>
      </c>
      <c r="C54" s="16"/>
      <c r="D54" s="7"/>
      <c r="E54" s="7"/>
    </row>
    <row r="55" spans="2:5" x14ac:dyDescent="0.25">
      <c r="B55" s="5"/>
      <c r="C55" s="16"/>
      <c r="D55" s="7"/>
      <c r="E55" s="7"/>
    </row>
    <row r="56" spans="2:5" x14ac:dyDescent="0.25">
      <c r="B56" s="5"/>
      <c r="C56" s="16"/>
      <c r="D56" s="7"/>
      <c r="E56" s="7"/>
    </row>
    <row r="57" spans="2:5" x14ac:dyDescent="0.25">
      <c r="B57" s="62" t="s">
        <v>61</v>
      </c>
      <c r="C57" s="16"/>
      <c r="D57" s="7"/>
      <c r="E57" s="7"/>
    </row>
    <row r="58" spans="2:5" x14ac:dyDescent="0.25">
      <c r="B58" s="32" t="s">
        <v>62</v>
      </c>
      <c r="C58" s="16"/>
      <c r="D58" s="7"/>
      <c r="E58" s="7"/>
    </row>
    <row r="59" spans="2:5" x14ac:dyDescent="0.25">
      <c r="B59" s="32" t="s">
        <v>63</v>
      </c>
      <c r="C59" s="16"/>
      <c r="D59" s="7"/>
      <c r="E59" s="7"/>
    </row>
    <row r="60" spans="2:5" x14ac:dyDescent="0.25">
      <c r="B60" s="5"/>
      <c r="C60" s="16"/>
      <c r="D60" s="7"/>
      <c r="E60" s="7"/>
    </row>
    <row r="61" spans="2:5" x14ac:dyDescent="0.25">
      <c r="B61" s="5"/>
      <c r="C61" s="16"/>
      <c r="D61" s="7"/>
      <c r="E61" s="7"/>
    </row>
    <row r="62" spans="2:5" x14ac:dyDescent="0.25">
      <c r="B62" s="62" t="s">
        <v>64</v>
      </c>
      <c r="C62" s="16"/>
      <c r="D62" s="7"/>
      <c r="E62" s="7"/>
    </row>
    <row r="63" spans="2:5" x14ac:dyDescent="0.25">
      <c r="B63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16"/>
      <c r="D63" s="7"/>
      <c r="E63" s="7"/>
    </row>
    <row r="64" spans="2:5" x14ac:dyDescent="0.25">
      <c r="B64" s="32" t="str">
        <f>CONCATENATE("Corine Land Cover (CLC) 2018, EuroBoundaryMap 2017 ",CHAR(169),"EuroGeographics.  ")</f>
        <v xml:space="preserve">Corine Land Cover (CLC) 2018, EuroBoundaryMap 2017 ©EuroGeographics.  </v>
      </c>
    </row>
    <row r="65" spans="2:2" x14ac:dyDescent="0.25">
      <c r="B65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2" x14ac:dyDescent="0.25">
      <c r="B66" t="s">
        <v>142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5546875" defaultRowHeight="15" x14ac:dyDescent="0.25"/>
  <cols>
    <col min="1" max="12" width="17" customWidth="1"/>
  </cols>
  <sheetData>
    <row r="1" spans="1:12" x14ac:dyDescent="0.25">
      <c r="A1" t="s">
        <v>65</v>
      </c>
    </row>
    <row r="3" spans="1:12" ht="38.25" x14ac:dyDescent="0.25">
      <c r="A3" s="65" t="s">
        <v>66</v>
      </c>
      <c r="B3" s="65" t="s">
        <v>67</v>
      </c>
      <c r="C3" s="65" t="s">
        <v>68</v>
      </c>
      <c r="D3" s="65" t="s">
        <v>69</v>
      </c>
      <c r="E3" s="65" t="s">
        <v>70</v>
      </c>
      <c r="F3" s="65" t="s">
        <v>71</v>
      </c>
      <c r="G3" s="65" t="s">
        <v>72</v>
      </c>
      <c r="H3" s="65" t="s">
        <v>73</v>
      </c>
      <c r="I3" s="65" t="s">
        <v>74</v>
      </c>
      <c r="J3" s="65" t="s">
        <v>75</v>
      </c>
      <c r="K3" s="65" t="s">
        <v>76</v>
      </c>
      <c r="L3" s="65" t="s">
        <v>77</v>
      </c>
    </row>
    <row r="4" spans="1:12" ht="78.75" x14ac:dyDescent="0.25">
      <c r="A4" s="66" t="s">
        <v>78</v>
      </c>
      <c r="B4" s="67" t="s">
        <v>79</v>
      </c>
      <c r="C4" s="67" t="s">
        <v>80</v>
      </c>
      <c r="D4" s="67" t="s">
        <v>81</v>
      </c>
      <c r="E4" s="67" t="s">
        <v>82</v>
      </c>
      <c r="F4" s="67" t="s">
        <v>83</v>
      </c>
      <c r="G4" s="67" t="s">
        <v>84</v>
      </c>
      <c r="H4" s="67" t="s">
        <v>85</v>
      </c>
      <c r="I4" s="67" t="s">
        <v>86</v>
      </c>
      <c r="J4" s="67" t="s">
        <v>86</v>
      </c>
      <c r="K4" s="67" t="s">
        <v>86</v>
      </c>
      <c r="L4" s="67" t="s">
        <v>87</v>
      </c>
    </row>
    <row r="5" spans="1:12" x14ac:dyDescent="0.25">
      <c r="A5" s="68" t="s">
        <v>9</v>
      </c>
      <c r="B5" s="69">
        <v>586149</v>
      </c>
      <c r="C5" s="70">
        <v>543374</v>
      </c>
      <c r="D5" s="70">
        <v>564615</v>
      </c>
      <c r="E5" s="70">
        <v>471127</v>
      </c>
      <c r="F5" s="70">
        <v>608609</v>
      </c>
      <c r="G5" s="70">
        <v>600441</v>
      </c>
      <c r="H5" s="70">
        <v>633691</v>
      </c>
      <c r="I5" s="71">
        <v>572572</v>
      </c>
      <c r="J5" s="71">
        <v>49573</v>
      </c>
      <c r="K5" s="71">
        <v>8.6999999999999993</v>
      </c>
      <c r="L5" s="72" t="s">
        <v>88</v>
      </c>
    </row>
    <row r="6" spans="1:12" x14ac:dyDescent="0.25">
      <c r="A6" s="68" t="s">
        <v>89</v>
      </c>
      <c r="B6" s="69">
        <v>27803</v>
      </c>
      <c r="C6" s="70">
        <v>58078</v>
      </c>
      <c r="D6" s="70">
        <v>39633</v>
      </c>
      <c r="E6" s="70">
        <v>35274</v>
      </c>
      <c r="F6" s="70">
        <v>49651</v>
      </c>
      <c r="G6" s="70">
        <v>49746</v>
      </c>
      <c r="H6" s="70">
        <v>37147</v>
      </c>
      <c r="I6" s="71">
        <v>42476</v>
      </c>
      <c r="J6" s="71">
        <v>9647</v>
      </c>
      <c r="K6" s="71">
        <v>22.7</v>
      </c>
      <c r="L6" s="73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baseColWidth="10" defaultColWidth="8.85546875"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91</v>
      </c>
    </row>
    <row r="4" spans="1:8" x14ac:dyDescent="0.25">
      <c r="A4" s="31" t="s">
        <v>92</v>
      </c>
      <c r="B4" s="31" t="s">
        <v>93</v>
      </c>
      <c r="C4" s="31" t="s">
        <v>94</v>
      </c>
      <c r="D4" s="31" t="s">
        <v>95</v>
      </c>
      <c r="E4" s="31" t="s">
        <v>96</v>
      </c>
      <c r="F4" s="31" t="s">
        <v>97</v>
      </c>
      <c r="G4" s="31" t="s">
        <v>98</v>
      </c>
      <c r="H4" s="31" t="s">
        <v>99</v>
      </c>
    </row>
    <row r="5" spans="1:8" x14ac:dyDescent="0.25">
      <c r="A5" s="32">
        <v>0</v>
      </c>
      <c r="B5" s="32" t="s">
        <v>100</v>
      </c>
      <c r="C5" s="32" t="s">
        <v>101</v>
      </c>
      <c r="D5" s="32" t="s">
        <v>102</v>
      </c>
      <c r="E5" s="32" t="s">
        <v>10</v>
      </c>
      <c r="F5" s="32">
        <v>2</v>
      </c>
      <c r="G5" s="32">
        <v>247</v>
      </c>
      <c r="H5" s="32">
        <v>1717.61946403</v>
      </c>
    </row>
    <row r="6" spans="1:8" x14ac:dyDescent="0.25">
      <c r="A6" s="32">
        <v>1</v>
      </c>
      <c r="B6" s="32" t="s">
        <v>100</v>
      </c>
      <c r="C6" s="32" t="s">
        <v>101</v>
      </c>
      <c r="D6" s="32" t="s">
        <v>102</v>
      </c>
      <c r="E6" s="32" t="s">
        <v>10</v>
      </c>
      <c r="F6" s="32">
        <v>3</v>
      </c>
      <c r="G6" s="32">
        <v>64</v>
      </c>
      <c r="H6" s="32">
        <v>605.45814641799996</v>
      </c>
    </row>
    <row r="7" spans="1:8" x14ac:dyDescent="0.25">
      <c r="A7" s="32">
        <v>2</v>
      </c>
      <c r="B7" s="32" t="s">
        <v>100</v>
      </c>
      <c r="C7" s="32" t="s">
        <v>101</v>
      </c>
      <c r="D7" s="32" t="s">
        <v>103</v>
      </c>
      <c r="E7" s="32" t="s">
        <v>12</v>
      </c>
      <c r="F7" s="32">
        <v>2</v>
      </c>
      <c r="G7" s="32">
        <v>194</v>
      </c>
      <c r="H7" s="32">
        <v>72.559153922999997</v>
      </c>
    </row>
    <row r="8" spans="1:8" x14ac:dyDescent="0.25">
      <c r="A8" s="32">
        <v>3</v>
      </c>
      <c r="B8" s="32" t="s">
        <v>100</v>
      </c>
      <c r="C8" s="32" t="s">
        <v>101</v>
      </c>
      <c r="D8" s="32" t="s">
        <v>103</v>
      </c>
      <c r="E8" s="32" t="s">
        <v>12</v>
      </c>
      <c r="F8" s="32">
        <v>3</v>
      </c>
      <c r="G8" s="32">
        <v>112</v>
      </c>
      <c r="H8" s="32">
        <v>11.724579668400001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104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12</v>
      </c>
      <c r="C5" s="32" t="s">
        <v>112</v>
      </c>
      <c r="D5" s="32">
        <v>123</v>
      </c>
      <c r="E5" s="32" t="s">
        <v>17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115</v>
      </c>
      <c r="K5" s="32">
        <v>21</v>
      </c>
      <c r="L5" s="32">
        <v>13.819619295300001</v>
      </c>
    </row>
    <row r="6" spans="1:12" x14ac:dyDescent="0.25">
      <c r="A6" s="32">
        <v>1</v>
      </c>
      <c r="B6" s="32">
        <v>12</v>
      </c>
      <c r="C6" s="32" t="s">
        <v>112</v>
      </c>
      <c r="D6" s="32">
        <v>1251</v>
      </c>
      <c r="E6" s="32" t="s">
        <v>18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115</v>
      </c>
      <c r="K6" s="32">
        <v>1065</v>
      </c>
      <c r="L6" s="32">
        <v>1668.39116487</v>
      </c>
    </row>
    <row r="7" spans="1:12" x14ac:dyDescent="0.25">
      <c r="A7" s="32">
        <v>2</v>
      </c>
      <c r="B7" s="32">
        <v>12</v>
      </c>
      <c r="C7" s="32" t="s">
        <v>112</v>
      </c>
      <c r="D7" s="32">
        <v>1263</v>
      </c>
      <c r="E7" s="32" t="s">
        <v>19</v>
      </c>
      <c r="F7" s="32" t="s">
        <v>113</v>
      </c>
      <c r="G7" s="32" t="s">
        <v>114</v>
      </c>
      <c r="H7" s="32">
        <v>997</v>
      </c>
      <c r="I7" s="32">
        <v>994</v>
      </c>
      <c r="J7" s="32" t="s">
        <v>115</v>
      </c>
      <c r="K7" s="32">
        <v>185</v>
      </c>
      <c r="L7" s="32">
        <v>142.5819209</v>
      </c>
    </row>
    <row r="8" spans="1:12" x14ac:dyDescent="0.25">
      <c r="A8" s="32">
        <v>3</v>
      </c>
      <c r="B8" s="32">
        <v>12</v>
      </c>
      <c r="C8" s="32" t="s">
        <v>112</v>
      </c>
      <c r="D8" s="32">
        <v>1264</v>
      </c>
      <c r="E8" s="32" t="s">
        <v>20</v>
      </c>
      <c r="F8" s="32" t="s">
        <v>113</v>
      </c>
      <c r="G8" s="32" t="s">
        <v>114</v>
      </c>
      <c r="H8" s="32">
        <v>997</v>
      </c>
      <c r="I8" s="32">
        <v>994</v>
      </c>
      <c r="J8" s="32" t="s">
        <v>115</v>
      </c>
      <c r="K8" s="32">
        <v>23</v>
      </c>
      <c r="L8" s="32">
        <v>9.2046228236999994</v>
      </c>
    </row>
    <row r="9" spans="1:12" x14ac:dyDescent="0.25">
      <c r="A9" s="32">
        <v>4</v>
      </c>
      <c r="B9" s="32">
        <v>12</v>
      </c>
      <c r="C9" s="32" t="s">
        <v>112</v>
      </c>
      <c r="D9" s="32">
        <v>127</v>
      </c>
      <c r="E9" s="32" t="s">
        <v>21</v>
      </c>
      <c r="F9" s="32" t="s">
        <v>113</v>
      </c>
      <c r="G9" s="32" t="s">
        <v>114</v>
      </c>
      <c r="H9" s="32">
        <v>997</v>
      </c>
      <c r="I9" s="32">
        <v>994</v>
      </c>
      <c r="J9" s="32" t="s">
        <v>115</v>
      </c>
      <c r="K9" s="32">
        <v>417</v>
      </c>
      <c r="L9" s="32">
        <v>214.38339252</v>
      </c>
    </row>
    <row r="10" spans="1:12" x14ac:dyDescent="0.25">
      <c r="A10" s="32">
        <v>5</v>
      </c>
      <c r="B10" s="32">
        <v>12</v>
      </c>
      <c r="C10" s="32" t="s">
        <v>112</v>
      </c>
      <c r="D10" s="32">
        <v>1279</v>
      </c>
      <c r="E10" s="32" t="s">
        <v>22</v>
      </c>
      <c r="F10" s="32" t="s">
        <v>113</v>
      </c>
      <c r="G10" s="32" t="s">
        <v>114</v>
      </c>
      <c r="H10" s="32">
        <v>997</v>
      </c>
      <c r="I10" s="32">
        <v>994</v>
      </c>
      <c r="J10" s="32" t="s">
        <v>115</v>
      </c>
      <c r="K10" s="32">
        <v>29</v>
      </c>
      <c r="L10" s="32">
        <v>10.142640817</v>
      </c>
    </row>
    <row r="11" spans="1:12" x14ac:dyDescent="0.25">
      <c r="A11" s="32">
        <v>6</v>
      </c>
      <c r="B11" s="32">
        <v>12</v>
      </c>
      <c r="C11" s="32" t="s">
        <v>112</v>
      </c>
      <c r="D11" s="32">
        <v>1280</v>
      </c>
      <c r="E11" s="32" t="s">
        <v>23</v>
      </c>
      <c r="F11" s="32" t="s">
        <v>113</v>
      </c>
      <c r="G11" s="32" t="s">
        <v>114</v>
      </c>
      <c r="H11" s="32">
        <v>997</v>
      </c>
      <c r="I11" s="32">
        <v>994</v>
      </c>
      <c r="J11" s="32" t="s">
        <v>115</v>
      </c>
      <c r="K11" s="32">
        <v>56</v>
      </c>
      <c r="L11" s="32">
        <v>41.602313108300002</v>
      </c>
    </row>
    <row r="12" spans="1:12" x14ac:dyDescent="0.25">
      <c r="A12" s="32">
        <v>7</v>
      </c>
      <c r="B12" s="32">
        <v>11</v>
      </c>
      <c r="C12" s="32" t="s">
        <v>16</v>
      </c>
      <c r="D12" s="32">
        <v>997</v>
      </c>
      <c r="E12" s="32" t="s">
        <v>115</v>
      </c>
      <c r="F12" s="32" t="s">
        <v>113</v>
      </c>
      <c r="G12" s="32" t="s">
        <v>114</v>
      </c>
      <c r="H12" s="32">
        <v>997</v>
      </c>
      <c r="I12" s="32">
        <v>994</v>
      </c>
      <c r="J12" s="32" t="s">
        <v>115</v>
      </c>
      <c r="K12" s="32">
        <v>6195</v>
      </c>
      <c r="L12" s="32">
        <v>2250.1460417399999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116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12</v>
      </c>
      <c r="C5" s="32" t="s">
        <v>112</v>
      </c>
      <c r="D5" s="32">
        <v>1251</v>
      </c>
      <c r="E5" s="32" t="s">
        <v>18</v>
      </c>
      <c r="F5" s="32" t="s">
        <v>113</v>
      </c>
      <c r="G5" s="32" t="s">
        <v>114</v>
      </c>
      <c r="H5" s="32">
        <v>997</v>
      </c>
      <c r="I5" s="32">
        <v>994</v>
      </c>
      <c r="J5" s="32" t="s">
        <v>115</v>
      </c>
      <c r="K5" s="32">
        <v>422</v>
      </c>
      <c r="L5" s="32">
        <v>190.77050645599999</v>
      </c>
    </row>
    <row r="6" spans="1:12" x14ac:dyDescent="0.25">
      <c r="A6" s="32">
        <v>1</v>
      </c>
      <c r="B6" s="32">
        <v>12</v>
      </c>
      <c r="C6" s="32" t="s">
        <v>112</v>
      </c>
      <c r="D6" s="32">
        <v>1263</v>
      </c>
      <c r="E6" s="32" t="s">
        <v>19</v>
      </c>
      <c r="F6" s="32" t="s">
        <v>113</v>
      </c>
      <c r="G6" s="32" t="s">
        <v>114</v>
      </c>
      <c r="H6" s="32">
        <v>997</v>
      </c>
      <c r="I6" s="32">
        <v>994</v>
      </c>
      <c r="J6" s="32" t="s">
        <v>115</v>
      </c>
      <c r="K6" s="32">
        <v>20</v>
      </c>
      <c r="L6" s="32">
        <v>4.8381741062000003</v>
      </c>
    </row>
    <row r="7" spans="1:12" x14ac:dyDescent="0.25">
      <c r="A7" s="32">
        <v>2</v>
      </c>
      <c r="B7" s="32">
        <v>12</v>
      </c>
      <c r="C7" s="32" t="s">
        <v>112</v>
      </c>
      <c r="D7" s="32">
        <v>127</v>
      </c>
      <c r="E7" s="32" t="s">
        <v>21</v>
      </c>
      <c r="F7" s="32" t="s">
        <v>113</v>
      </c>
      <c r="G7" s="32" t="s">
        <v>114</v>
      </c>
      <c r="H7" s="32">
        <v>997</v>
      </c>
      <c r="I7" s="32">
        <v>994</v>
      </c>
      <c r="J7" s="32" t="s">
        <v>115</v>
      </c>
      <c r="K7" s="32">
        <v>135</v>
      </c>
      <c r="L7" s="32">
        <v>26.355839766799999</v>
      </c>
    </row>
    <row r="8" spans="1:12" x14ac:dyDescent="0.25">
      <c r="A8" s="32">
        <v>3</v>
      </c>
      <c r="B8" s="32">
        <v>12</v>
      </c>
      <c r="C8" s="32" t="s">
        <v>112</v>
      </c>
      <c r="D8" s="32">
        <v>1279</v>
      </c>
      <c r="E8" s="32" t="s">
        <v>22</v>
      </c>
      <c r="F8" s="32" t="s">
        <v>113</v>
      </c>
      <c r="G8" s="32" t="s">
        <v>114</v>
      </c>
      <c r="H8" s="32">
        <v>997</v>
      </c>
      <c r="I8" s="32">
        <v>994</v>
      </c>
      <c r="J8" s="32" t="s">
        <v>115</v>
      </c>
      <c r="K8" s="32">
        <v>1</v>
      </c>
      <c r="L8" s="32">
        <v>0.11085982110000001</v>
      </c>
    </row>
    <row r="9" spans="1:12" x14ac:dyDescent="0.25">
      <c r="A9" s="32">
        <v>4</v>
      </c>
      <c r="B9" s="32">
        <v>12</v>
      </c>
      <c r="C9" s="32" t="s">
        <v>112</v>
      </c>
      <c r="D9" s="32">
        <v>1280</v>
      </c>
      <c r="E9" s="32" t="s">
        <v>23</v>
      </c>
      <c r="F9" s="32" t="s">
        <v>113</v>
      </c>
      <c r="G9" s="32" t="s">
        <v>114</v>
      </c>
      <c r="H9" s="32">
        <v>997</v>
      </c>
      <c r="I9" s="32">
        <v>994</v>
      </c>
      <c r="J9" s="32" t="s">
        <v>115</v>
      </c>
      <c r="K9" s="32">
        <v>4</v>
      </c>
      <c r="L9" s="32">
        <v>0.52174660480000001</v>
      </c>
    </row>
    <row r="10" spans="1:12" x14ac:dyDescent="0.25">
      <c r="A10" s="32">
        <v>5</v>
      </c>
      <c r="B10" s="32">
        <v>11</v>
      </c>
      <c r="C10" s="32" t="s">
        <v>16</v>
      </c>
      <c r="D10" s="32">
        <v>997</v>
      </c>
      <c r="E10" s="32" t="s">
        <v>115</v>
      </c>
      <c r="F10" s="32" t="s">
        <v>113</v>
      </c>
      <c r="G10" s="32" t="s">
        <v>114</v>
      </c>
      <c r="H10" s="32">
        <v>997</v>
      </c>
      <c r="I10" s="32">
        <v>994</v>
      </c>
      <c r="J10" s="32" t="s">
        <v>115</v>
      </c>
      <c r="K10" s="32">
        <v>373</v>
      </c>
      <c r="L10" s="32">
        <v>57.892329477899999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5546875"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117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213</v>
      </c>
      <c r="C5" s="32" t="s">
        <v>118</v>
      </c>
      <c r="D5" s="32">
        <v>2130</v>
      </c>
      <c r="E5" s="32" t="s">
        <v>25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</v>
      </c>
      <c r="L5" s="32">
        <v>418.03341593699997</v>
      </c>
    </row>
    <row r="6" spans="1:12" x14ac:dyDescent="0.25">
      <c r="A6" s="32">
        <v>1</v>
      </c>
      <c r="B6" s="32">
        <v>213</v>
      </c>
      <c r="C6" s="32" t="s">
        <v>118</v>
      </c>
      <c r="D6" s="32">
        <v>21312</v>
      </c>
      <c r="E6" s="32" t="s">
        <v>26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3</v>
      </c>
      <c r="L6" s="32">
        <v>0.8862241555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5546875"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119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213</v>
      </c>
      <c r="C5" s="32" t="s">
        <v>118</v>
      </c>
      <c r="D5" s="32">
        <v>2130</v>
      </c>
      <c r="E5" s="32" t="s">
        <v>25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</v>
      </c>
      <c r="L5" s="32">
        <v>2.7254854966000002</v>
      </c>
    </row>
    <row r="6" spans="1:12" x14ac:dyDescent="0.25">
      <c r="A6" s="32">
        <v>1</v>
      </c>
      <c r="B6" s="32">
        <v>213</v>
      </c>
      <c r="C6" s="32" t="s">
        <v>118</v>
      </c>
      <c r="D6" s="32">
        <v>21312</v>
      </c>
      <c r="E6" s="32" t="s">
        <v>26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</v>
      </c>
      <c r="L6" s="32">
        <v>5.79986906E-2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120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121</v>
      </c>
    </row>
    <row r="5" spans="1:12" x14ac:dyDescent="0.25">
      <c r="A5" s="32">
        <v>0</v>
      </c>
      <c r="B5" s="32">
        <v>211</v>
      </c>
      <c r="C5" s="32" t="s">
        <v>122</v>
      </c>
      <c r="D5" s="32">
        <v>2111</v>
      </c>
      <c r="E5" s="32" t="s">
        <v>28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728</v>
      </c>
      <c r="L5" s="32">
        <v>246.508894656</v>
      </c>
    </row>
    <row r="6" spans="1:12" x14ac:dyDescent="0.25">
      <c r="A6" s="32">
        <v>1</v>
      </c>
      <c r="B6" s="32">
        <v>211</v>
      </c>
      <c r="C6" s="32" t="s">
        <v>122</v>
      </c>
      <c r="D6" s="32">
        <v>21120</v>
      </c>
      <c r="E6" s="32" t="s">
        <v>29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509</v>
      </c>
      <c r="L6" s="32">
        <v>72.263072270899997</v>
      </c>
    </row>
    <row r="7" spans="1:12" x14ac:dyDescent="0.25">
      <c r="A7" s="32">
        <v>2</v>
      </c>
      <c r="B7" s="32">
        <v>211</v>
      </c>
      <c r="C7" s="32" t="s">
        <v>122</v>
      </c>
      <c r="D7" s="32">
        <v>21121</v>
      </c>
      <c r="E7" s="32" t="s">
        <v>30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563</v>
      </c>
      <c r="L7" s="32">
        <v>103.841418054</v>
      </c>
    </row>
    <row r="8" spans="1:12" x14ac:dyDescent="0.25">
      <c r="A8" s="32">
        <v>3</v>
      </c>
      <c r="B8" s="32">
        <v>211</v>
      </c>
      <c r="C8" s="32" t="s">
        <v>122</v>
      </c>
      <c r="D8" s="32">
        <v>21122</v>
      </c>
      <c r="E8" s="32" t="s">
        <v>31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9689</v>
      </c>
      <c r="L8" s="32">
        <v>1419.8947741100001</v>
      </c>
    </row>
    <row r="9" spans="1:12" x14ac:dyDescent="0.25">
      <c r="A9" s="32">
        <v>4</v>
      </c>
      <c r="B9" s="32">
        <v>211</v>
      </c>
      <c r="C9" s="32" t="s">
        <v>122</v>
      </c>
      <c r="D9" s="32">
        <v>21124</v>
      </c>
      <c r="E9" s="32" t="s">
        <v>32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2421</v>
      </c>
      <c r="L9" s="32">
        <v>811.50170887299998</v>
      </c>
    </row>
    <row r="10" spans="1:12" x14ac:dyDescent="0.25">
      <c r="A10" s="32">
        <v>5</v>
      </c>
      <c r="B10" s="32">
        <v>212</v>
      </c>
      <c r="C10" s="32" t="s">
        <v>123</v>
      </c>
      <c r="D10" s="32">
        <v>2121</v>
      </c>
      <c r="E10" s="32" t="s">
        <v>35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173</v>
      </c>
      <c r="L10" s="32">
        <v>87.502355297099996</v>
      </c>
    </row>
    <row r="11" spans="1:12" x14ac:dyDescent="0.25">
      <c r="A11" s="32">
        <v>6</v>
      </c>
      <c r="B11" s="32">
        <v>212</v>
      </c>
      <c r="C11" s="32" t="s">
        <v>123</v>
      </c>
      <c r="D11" s="32">
        <v>21210</v>
      </c>
      <c r="E11" s="32" t="s">
        <v>33</v>
      </c>
      <c r="F11" s="32" t="s">
        <v>113</v>
      </c>
      <c r="G11" s="32" t="s">
        <v>115</v>
      </c>
      <c r="H11" s="32">
        <v>997</v>
      </c>
      <c r="I11" s="32">
        <v>994</v>
      </c>
      <c r="J11" s="32" t="s">
        <v>115</v>
      </c>
      <c r="K11" s="32">
        <v>81</v>
      </c>
      <c r="L11" s="32">
        <v>8.3390101585000007</v>
      </c>
    </row>
    <row r="12" spans="1:12" x14ac:dyDescent="0.25">
      <c r="A12" s="32">
        <v>7</v>
      </c>
      <c r="B12" s="32">
        <v>212</v>
      </c>
      <c r="C12" s="32" t="s">
        <v>123</v>
      </c>
      <c r="D12" s="32">
        <v>21221</v>
      </c>
      <c r="E12" s="32" t="s">
        <v>34</v>
      </c>
      <c r="F12" s="32" t="s">
        <v>113</v>
      </c>
      <c r="G12" s="32" t="s">
        <v>115</v>
      </c>
      <c r="H12" s="32">
        <v>997</v>
      </c>
      <c r="I12" s="32">
        <v>994</v>
      </c>
      <c r="J12" s="32" t="s">
        <v>115</v>
      </c>
      <c r="K12" s="32">
        <v>120</v>
      </c>
      <c r="L12" s="32">
        <v>54.3056625806</v>
      </c>
    </row>
    <row r="13" spans="1:12" x14ac:dyDescent="0.25">
      <c r="A13" s="32">
        <v>8</v>
      </c>
      <c r="B13" s="32">
        <v>213</v>
      </c>
      <c r="C13" s="32" t="s">
        <v>118</v>
      </c>
      <c r="D13" s="32">
        <v>2130</v>
      </c>
      <c r="E13" s="32" t="s">
        <v>25</v>
      </c>
      <c r="F13" s="32" t="s">
        <v>113</v>
      </c>
      <c r="G13" s="32" t="s">
        <v>115</v>
      </c>
      <c r="H13" s="32">
        <v>997</v>
      </c>
      <c r="I13" s="32">
        <v>994</v>
      </c>
      <c r="J13" s="32" t="s">
        <v>115</v>
      </c>
      <c r="K13" s="32">
        <v>66</v>
      </c>
      <c r="L13" s="32">
        <v>21.247361071099998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124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121</v>
      </c>
    </row>
    <row r="5" spans="1:12" x14ac:dyDescent="0.25">
      <c r="A5" s="32">
        <v>0</v>
      </c>
      <c r="B5" s="32">
        <v>211</v>
      </c>
      <c r="C5" s="32" t="s">
        <v>122</v>
      </c>
      <c r="D5" s="32">
        <v>2111</v>
      </c>
      <c r="E5" s="32" t="s">
        <v>28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225</v>
      </c>
      <c r="L5" s="32">
        <v>52.421719700499999</v>
      </c>
    </row>
    <row r="6" spans="1:12" x14ac:dyDescent="0.25">
      <c r="A6" s="32">
        <v>1</v>
      </c>
      <c r="B6" s="32">
        <v>211</v>
      </c>
      <c r="C6" s="32" t="s">
        <v>122</v>
      </c>
      <c r="D6" s="32">
        <v>21120</v>
      </c>
      <c r="E6" s="32" t="s">
        <v>29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7</v>
      </c>
      <c r="L6" s="32">
        <v>0.30555509660000002</v>
      </c>
    </row>
    <row r="7" spans="1:12" x14ac:dyDescent="0.25">
      <c r="A7" s="32">
        <v>2</v>
      </c>
      <c r="B7" s="32">
        <v>211</v>
      </c>
      <c r="C7" s="32" t="s">
        <v>122</v>
      </c>
      <c r="D7" s="32">
        <v>21121</v>
      </c>
      <c r="E7" s="32" t="s">
        <v>30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110</v>
      </c>
      <c r="L7" s="32">
        <v>14.599407733</v>
      </c>
    </row>
    <row r="8" spans="1:12" x14ac:dyDescent="0.25">
      <c r="A8" s="32">
        <v>3</v>
      </c>
      <c r="B8" s="32">
        <v>211</v>
      </c>
      <c r="C8" s="32" t="s">
        <v>122</v>
      </c>
      <c r="D8" s="32">
        <v>21122</v>
      </c>
      <c r="E8" s="32" t="s">
        <v>31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1585</v>
      </c>
      <c r="L8" s="32">
        <v>166.466400373</v>
      </c>
    </row>
    <row r="9" spans="1:12" x14ac:dyDescent="0.25">
      <c r="A9" s="32">
        <v>4</v>
      </c>
      <c r="B9" s="32">
        <v>211</v>
      </c>
      <c r="C9" s="32" t="s">
        <v>122</v>
      </c>
      <c r="D9" s="32">
        <v>21124</v>
      </c>
      <c r="E9" s="32" t="s">
        <v>32</v>
      </c>
      <c r="F9" s="32" t="s">
        <v>113</v>
      </c>
      <c r="G9" s="32" t="s">
        <v>115</v>
      </c>
      <c r="H9" s="32">
        <v>997</v>
      </c>
      <c r="I9" s="32">
        <v>994</v>
      </c>
      <c r="J9" s="32" t="s">
        <v>115</v>
      </c>
      <c r="K9" s="32">
        <v>451</v>
      </c>
      <c r="L9" s="32">
        <v>96.761059760400002</v>
      </c>
    </row>
    <row r="10" spans="1:12" x14ac:dyDescent="0.25">
      <c r="A10" s="32">
        <v>5</v>
      </c>
      <c r="B10" s="32">
        <v>212</v>
      </c>
      <c r="C10" s="32" t="s">
        <v>123</v>
      </c>
      <c r="D10" s="32">
        <v>2121</v>
      </c>
      <c r="E10" s="32" t="s">
        <v>35</v>
      </c>
      <c r="F10" s="32" t="s">
        <v>113</v>
      </c>
      <c r="G10" s="32" t="s">
        <v>115</v>
      </c>
      <c r="H10" s="32">
        <v>997</v>
      </c>
      <c r="I10" s="32">
        <v>994</v>
      </c>
      <c r="J10" s="32" t="s">
        <v>115</v>
      </c>
      <c r="K10" s="32">
        <v>40</v>
      </c>
      <c r="L10" s="32">
        <v>11.292934903400001</v>
      </c>
    </row>
    <row r="11" spans="1:12" x14ac:dyDescent="0.25">
      <c r="A11" s="32">
        <v>6</v>
      </c>
      <c r="B11" s="32">
        <v>212</v>
      </c>
      <c r="C11" s="32" t="s">
        <v>123</v>
      </c>
      <c r="D11" s="32">
        <v>21210</v>
      </c>
      <c r="E11" s="32" t="s">
        <v>33</v>
      </c>
      <c r="F11" s="32" t="s">
        <v>113</v>
      </c>
      <c r="G11" s="32" t="s">
        <v>115</v>
      </c>
      <c r="H11" s="32">
        <v>997</v>
      </c>
      <c r="I11" s="32">
        <v>994</v>
      </c>
      <c r="J11" s="32" t="s">
        <v>115</v>
      </c>
      <c r="K11" s="32">
        <v>29</v>
      </c>
      <c r="L11" s="32">
        <v>1.8258573568000001</v>
      </c>
    </row>
    <row r="12" spans="1:12" x14ac:dyDescent="0.25">
      <c r="A12" s="32">
        <v>7</v>
      </c>
      <c r="B12" s="32">
        <v>212</v>
      </c>
      <c r="C12" s="32" t="s">
        <v>123</v>
      </c>
      <c r="D12" s="32">
        <v>21221</v>
      </c>
      <c r="E12" s="32" t="s">
        <v>34</v>
      </c>
      <c r="F12" s="32" t="s">
        <v>113</v>
      </c>
      <c r="G12" s="32" t="s">
        <v>115</v>
      </c>
      <c r="H12" s="32">
        <v>997</v>
      </c>
      <c r="I12" s="32">
        <v>994</v>
      </c>
      <c r="J12" s="32" t="s">
        <v>115</v>
      </c>
      <c r="K12" s="32">
        <v>37</v>
      </c>
      <c r="L12" s="32">
        <v>4.6413342017000003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125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215</v>
      </c>
      <c r="C5" s="32" t="s">
        <v>126</v>
      </c>
      <c r="D5" s="32">
        <v>21512</v>
      </c>
      <c r="E5" s="32" t="s">
        <v>37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4</v>
      </c>
      <c r="L5" s="32">
        <v>12.6350007333</v>
      </c>
    </row>
    <row r="6" spans="1:12" x14ac:dyDescent="0.25">
      <c r="A6" s="32">
        <v>1</v>
      </c>
      <c r="B6" s="32">
        <v>23</v>
      </c>
      <c r="C6" s="32" t="s">
        <v>127</v>
      </c>
      <c r="D6" s="32">
        <v>2301</v>
      </c>
      <c r="E6" s="32" t="s">
        <v>38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2</v>
      </c>
      <c r="L6" s="32">
        <v>37.614700876500002</v>
      </c>
    </row>
    <row r="7" spans="1:12" x14ac:dyDescent="0.25">
      <c r="A7" s="32">
        <v>2</v>
      </c>
      <c r="B7" s="32">
        <v>23</v>
      </c>
      <c r="C7" s="32" t="s">
        <v>127</v>
      </c>
      <c r="D7" s="32">
        <v>2302</v>
      </c>
      <c r="E7" s="32" t="s">
        <v>39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</v>
      </c>
      <c r="L7" s="32">
        <v>0.51082556450000005</v>
      </c>
    </row>
    <row r="8" spans="1:12" x14ac:dyDescent="0.25">
      <c r="A8" s="32">
        <v>3</v>
      </c>
      <c r="B8" s="32">
        <v>24</v>
      </c>
      <c r="C8" s="32" t="s">
        <v>128</v>
      </c>
      <c r="D8" s="32">
        <v>241</v>
      </c>
      <c r="E8" s="32" t="s">
        <v>40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3808</v>
      </c>
      <c r="L8" s="32">
        <v>694.70336978299997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129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215</v>
      </c>
      <c r="C5" s="32" t="s">
        <v>126</v>
      </c>
      <c r="D5" s="32">
        <v>21512</v>
      </c>
      <c r="E5" s="32" t="s">
        <v>37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3</v>
      </c>
      <c r="L5" s="32">
        <v>10.006397348</v>
      </c>
    </row>
    <row r="6" spans="1:12" x14ac:dyDescent="0.25">
      <c r="A6" s="32">
        <v>1</v>
      </c>
      <c r="B6" s="32">
        <v>23</v>
      </c>
      <c r="C6" s="32" t="s">
        <v>127</v>
      </c>
      <c r="D6" s="32">
        <v>2301</v>
      </c>
      <c r="E6" s="32" t="s">
        <v>38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</v>
      </c>
      <c r="L6" s="32">
        <v>9.7354527723000004</v>
      </c>
    </row>
    <row r="7" spans="1:12" x14ac:dyDescent="0.25">
      <c r="A7" s="32">
        <v>2</v>
      </c>
      <c r="B7" s="32">
        <v>23</v>
      </c>
      <c r="C7" s="32" t="s">
        <v>127</v>
      </c>
      <c r="D7" s="32">
        <v>2302</v>
      </c>
      <c r="E7" s="32" t="s">
        <v>39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1</v>
      </c>
      <c r="L7" s="32">
        <v>2.6633363899999998E-2</v>
      </c>
    </row>
    <row r="8" spans="1:12" x14ac:dyDescent="0.25">
      <c r="A8" s="32">
        <v>3</v>
      </c>
      <c r="B8" s="32">
        <v>24</v>
      </c>
      <c r="C8" s="32" t="s">
        <v>128</v>
      </c>
      <c r="D8" s="32">
        <v>241</v>
      </c>
      <c r="E8" s="32" t="s">
        <v>40</v>
      </c>
      <c r="F8" s="32" t="s">
        <v>113</v>
      </c>
      <c r="G8" s="32" t="s">
        <v>115</v>
      </c>
      <c r="H8" s="32">
        <v>997</v>
      </c>
      <c r="I8" s="32">
        <v>994</v>
      </c>
      <c r="J8" s="32" t="s">
        <v>115</v>
      </c>
      <c r="K8" s="32">
        <v>98</v>
      </c>
      <c r="L8" s="32">
        <v>28.0839133313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130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121</v>
      </c>
    </row>
    <row r="5" spans="1:12" x14ac:dyDescent="0.25">
      <c r="A5" s="32">
        <v>0</v>
      </c>
      <c r="B5" s="32">
        <v>215</v>
      </c>
      <c r="C5" s="32" t="s">
        <v>126</v>
      </c>
      <c r="D5" s="32">
        <v>2152</v>
      </c>
      <c r="E5" s="32" t="s">
        <v>43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</v>
      </c>
      <c r="L5" s="32">
        <v>0.10202372060000001</v>
      </c>
    </row>
    <row r="6" spans="1:12" x14ac:dyDescent="0.25">
      <c r="A6" s="32">
        <v>1</v>
      </c>
      <c r="B6" s="32">
        <v>22</v>
      </c>
      <c r="C6" s="32" t="s">
        <v>131</v>
      </c>
      <c r="D6" s="32">
        <v>221</v>
      </c>
      <c r="E6" s="32" t="s">
        <v>41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159</v>
      </c>
      <c r="L6" s="32">
        <v>149.074559335</v>
      </c>
    </row>
    <row r="7" spans="1:12" x14ac:dyDescent="0.25">
      <c r="A7" s="32">
        <v>2</v>
      </c>
      <c r="B7" s="32">
        <v>22</v>
      </c>
      <c r="C7" s="32" t="s">
        <v>131</v>
      </c>
      <c r="D7" s="32">
        <v>222</v>
      </c>
      <c r="E7" s="32" t="s">
        <v>42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67</v>
      </c>
      <c r="L7" s="32">
        <v>30.3099332235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132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121</v>
      </c>
    </row>
    <row r="5" spans="1:12" x14ac:dyDescent="0.25">
      <c r="A5" s="32">
        <v>0</v>
      </c>
      <c r="B5" s="32">
        <v>215</v>
      </c>
      <c r="C5" s="32" t="s">
        <v>126</v>
      </c>
      <c r="D5" s="32">
        <v>2152</v>
      </c>
      <c r="E5" s="32" t="s">
        <v>43</v>
      </c>
      <c r="F5" s="32" t="s">
        <v>113</v>
      </c>
      <c r="G5" s="32" t="s">
        <v>115</v>
      </c>
      <c r="H5" s="32">
        <v>997</v>
      </c>
      <c r="I5" s="32">
        <v>994</v>
      </c>
      <c r="J5" s="32" t="s">
        <v>115</v>
      </c>
      <c r="K5" s="32">
        <v>1</v>
      </c>
      <c r="L5" s="32">
        <v>3.7736852000000002E-3</v>
      </c>
    </row>
    <row r="6" spans="1:12" x14ac:dyDescent="0.25">
      <c r="A6" s="32">
        <v>1</v>
      </c>
      <c r="B6" s="32">
        <v>22</v>
      </c>
      <c r="C6" s="32" t="s">
        <v>131</v>
      </c>
      <c r="D6" s="32">
        <v>221</v>
      </c>
      <c r="E6" s="32" t="s">
        <v>41</v>
      </c>
      <c r="F6" s="32" t="s">
        <v>113</v>
      </c>
      <c r="G6" s="32" t="s">
        <v>115</v>
      </c>
      <c r="H6" s="32">
        <v>997</v>
      </c>
      <c r="I6" s="32">
        <v>994</v>
      </c>
      <c r="J6" s="32" t="s">
        <v>115</v>
      </c>
      <c r="K6" s="32">
        <v>26</v>
      </c>
      <c r="L6" s="32">
        <v>23.3188537606</v>
      </c>
    </row>
    <row r="7" spans="1:12" x14ac:dyDescent="0.25">
      <c r="A7" s="32">
        <v>2</v>
      </c>
      <c r="B7" s="32">
        <v>22</v>
      </c>
      <c r="C7" s="32" t="s">
        <v>131</v>
      </c>
      <c r="D7" s="32">
        <v>222</v>
      </c>
      <c r="E7" s="32" t="s">
        <v>42</v>
      </c>
      <c r="F7" s="32" t="s">
        <v>113</v>
      </c>
      <c r="G7" s="32" t="s">
        <v>115</v>
      </c>
      <c r="H7" s="32">
        <v>997</v>
      </c>
      <c r="I7" s="32">
        <v>994</v>
      </c>
      <c r="J7" s="32" t="s">
        <v>115</v>
      </c>
      <c r="K7" s="32">
        <v>27</v>
      </c>
      <c r="L7" s="32">
        <v>3.9574979686999998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133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2</v>
      </c>
      <c r="C5" s="32" t="s">
        <v>134</v>
      </c>
      <c r="D5" s="32">
        <v>21</v>
      </c>
      <c r="E5" s="32" t="s">
        <v>50</v>
      </c>
      <c r="F5" s="32" t="s">
        <v>135</v>
      </c>
      <c r="G5" s="32" t="s">
        <v>115</v>
      </c>
      <c r="H5" s="32">
        <v>997</v>
      </c>
      <c r="I5" s="32">
        <v>992</v>
      </c>
      <c r="J5" s="32" t="s">
        <v>115</v>
      </c>
      <c r="K5" s="32">
        <v>11</v>
      </c>
      <c r="L5" s="32">
        <v>526.19636821200004</v>
      </c>
    </row>
    <row r="6" spans="1:12" x14ac:dyDescent="0.25">
      <c r="A6" s="32">
        <v>1</v>
      </c>
      <c r="B6" s="32">
        <v>2</v>
      </c>
      <c r="C6" s="32" t="s">
        <v>134</v>
      </c>
      <c r="D6" s="32">
        <v>22</v>
      </c>
      <c r="E6" s="32" t="s">
        <v>136</v>
      </c>
      <c r="F6" s="32" t="s">
        <v>135</v>
      </c>
      <c r="G6" s="32" t="s">
        <v>115</v>
      </c>
      <c r="H6" s="32">
        <v>997</v>
      </c>
      <c r="I6" s="32">
        <v>992</v>
      </c>
      <c r="J6" s="32" t="s">
        <v>115</v>
      </c>
      <c r="K6" s="32">
        <v>23</v>
      </c>
      <c r="L6" s="32">
        <v>9884.2824529999998</v>
      </c>
    </row>
    <row r="7" spans="1:12" x14ac:dyDescent="0.25">
      <c r="A7" s="32">
        <v>2</v>
      </c>
      <c r="B7" s="32">
        <v>2</v>
      </c>
      <c r="C7" s="32" t="s">
        <v>134</v>
      </c>
      <c r="D7" s="32">
        <v>23</v>
      </c>
      <c r="E7" s="32" t="s">
        <v>137</v>
      </c>
      <c r="F7" s="32" t="s">
        <v>135</v>
      </c>
      <c r="G7" s="32" t="s">
        <v>115</v>
      </c>
      <c r="H7" s="32">
        <v>997</v>
      </c>
      <c r="I7" s="32">
        <v>992</v>
      </c>
      <c r="J7" s="32" t="s">
        <v>115</v>
      </c>
      <c r="K7" s="32">
        <v>17</v>
      </c>
      <c r="L7" s="32">
        <v>789.10126477799997</v>
      </c>
    </row>
    <row r="8" spans="1:12" x14ac:dyDescent="0.25">
      <c r="A8" s="32">
        <v>3</v>
      </c>
      <c r="B8" s="32">
        <v>2</v>
      </c>
      <c r="C8" s="32" t="s">
        <v>134</v>
      </c>
      <c r="D8" s="32">
        <v>24</v>
      </c>
      <c r="E8" s="32" t="s">
        <v>138</v>
      </c>
      <c r="F8" s="32" t="s">
        <v>135</v>
      </c>
      <c r="G8" s="32" t="s">
        <v>115</v>
      </c>
      <c r="H8" s="32">
        <v>997</v>
      </c>
      <c r="I8" s="32">
        <v>992</v>
      </c>
      <c r="J8" s="32" t="s">
        <v>115</v>
      </c>
      <c r="K8" s="32">
        <v>35</v>
      </c>
      <c r="L8" s="32">
        <v>3751.7801109900001</v>
      </c>
    </row>
    <row r="9" spans="1:12" x14ac:dyDescent="0.25">
      <c r="A9" s="32">
        <v>4</v>
      </c>
      <c r="B9" s="32">
        <v>3</v>
      </c>
      <c r="C9" s="32" t="s">
        <v>139</v>
      </c>
      <c r="D9" s="32">
        <v>31</v>
      </c>
      <c r="E9" s="32" t="s">
        <v>140</v>
      </c>
      <c r="F9" s="32" t="s">
        <v>135</v>
      </c>
      <c r="G9" s="32" t="s">
        <v>115</v>
      </c>
      <c r="H9" s="32">
        <v>997</v>
      </c>
      <c r="I9" s="32">
        <v>992</v>
      </c>
      <c r="J9" s="32" t="s">
        <v>115</v>
      </c>
      <c r="K9" s="32">
        <v>3</v>
      </c>
      <c r="L9" s="32">
        <v>90.632269237700001</v>
      </c>
    </row>
    <row r="10" spans="1:12" x14ac:dyDescent="0.25">
      <c r="A10" s="32">
        <v>5</v>
      </c>
      <c r="B10" s="32">
        <v>3</v>
      </c>
      <c r="C10" s="32" t="s">
        <v>139</v>
      </c>
      <c r="D10" s="32">
        <v>32</v>
      </c>
      <c r="E10" s="32" t="s">
        <v>49</v>
      </c>
      <c r="F10" s="32" t="s">
        <v>135</v>
      </c>
      <c r="G10" s="32" t="s">
        <v>115</v>
      </c>
      <c r="H10" s="32">
        <v>997</v>
      </c>
      <c r="I10" s="32">
        <v>992</v>
      </c>
      <c r="J10" s="32" t="s">
        <v>115</v>
      </c>
      <c r="K10" s="32">
        <v>12</v>
      </c>
      <c r="L10" s="32">
        <v>666.27680168100005</v>
      </c>
    </row>
    <row r="11" spans="1:12" x14ac:dyDescent="0.25">
      <c r="A11" s="32">
        <v>6</v>
      </c>
      <c r="B11" s="32">
        <v>3</v>
      </c>
      <c r="C11" s="32" t="s">
        <v>139</v>
      </c>
      <c r="D11" s="32">
        <v>33</v>
      </c>
      <c r="E11" s="32" t="s">
        <v>51</v>
      </c>
      <c r="F11" s="32" t="s">
        <v>135</v>
      </c>
      <c r="G11" s="32" t="s">
        <v>115</v>
      </c>
      <c r="H11" s="32">
        <v>997</v>
      </c>
      <c r="I11" s="32">
        <v>992</v>
      </c>
      <c r="J11" s="32" t="s">
        <v>115</v>
      </c>
      <c r="K11" s="32">
        <v>1</v>
      </c>
      <c r="L11" s="32">
        <v>4.2693157493999996</v>
      </c>
    </row>
    <row r="12" spans="1:12" x14ac:dyDescent="0.25">
      <c r="A12" s="32">
        <v>7</v>
      </c>
      <c r="B12" s="32">
        <v>998</v>
      </c>
      <c r="C12" s="32" t="s">
        <v>45</v>
      </c>
      <c r="D12" s="32">
        <v>998</v>
      </c>
      <c r="E12" s="32" t="s">
        <v>45</v>
      </c>
      <c r="F12" s="32" t="s">
        <v>135</v>
      </c>
      <c r="G12" s="32" t="s">
        <v>115</v>
      </c>
      <c r="H12" s="32">
        <v>997</v>
      </c>
      <c r="I12" s="32">
        <v>992</v>
      </c>
      <c r="J12" s="32" t="s">
        <v>115</v>
      </c>
      <c r="K12" s="32">
        <v>73</v>
      </c>
      <c r="L12" s="32">
        <v>8500.87034571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554687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141</v>
      </c>
    </row>
    <row r="4" spans="1:12" x14ac:dyDescent="0.25">
      <c r="A4" s="31" t="s">
        <v>92</v>
      </c>
      <c r="B4" s="31" t="s">
        <v>105</v>
      </c>
      <c r="C4" s="31" t="s">
        <v>106</v>
      </c>
      <c r="D4" s="31" t="s">
        <v>107</v>
      </c>
      <c r="E4" s="31" t="s">
        <v>108</v>
      </c>
      <c r="F4" s="31" t="s">
        <v>109</v>
      </c>
      <c r="G4" s="31" t="s">
        <v>96</v>
      </c>
      <c r="H4" s="31" t="s">
        <v>97</v>
      </c>
      <c r="I4" s="31" t="s">
        <v>110</v>
      </c>
      <c r="J4" s="31" t="s">
        <v>111</v>
      </c>
      <c r="K4" s="31" t="s">
        <v>98</v>
      </c>
      <c r="L4" s="31" t="s">
        <v>99</v>
      </c>
    </row>
    <row r="5" spans="1:12" x14ac:dyDescent="0.25">
      <c r="A5" s="32">
        <v>0</v>
      </c>
      <c r="B5" s="32">
        <v>2</v>
      </c>
      <c r="C5" s="32" t="s">
        <v>134</v>
      </c>
      <c r="D5" s="32">
        <v>21</v>
      </c>
      <c r="E5" s="32" t="s">
        <v>50</v>
      </c>
      <c r="F5" s="32" t="s">
        <v>135</v>
      </c>
      <c r="G5" s="32" t="s">
        <v>115</v>
      </c>
      <c r="H5" s="32">
        <v>997</v>
      </c>
      <c r="I5" s="32">
        <v>992</v>
      </c>
      <c r="J5" s="32" t="s">
        <v>115</v>
      </c>
      <c r="K5" s="32">
        <v>5</v>
      </c>
      <c r="L5" s="32">
        <v>42.654949836</v>
      </c>
    </row>
    <row r="6" spans="1:12" x14ac:dyDescent="0.25">
      <c r="A6" s="32">
        <v>1</v>
      </c>
      <c r="B6" s="32">
        <v>2</v>
      </c>
      <c r="C6" s="32" t="s">
        <v>134</v>
      </c>
      <c r="D6" s="32">
        <v>22</v>
      </c>
      <c r="E6" s="32" t="s">
        <v>136</v>
      </c>
      <c r="F6" s="32" t="s">
        <v>135</v>
      </c>
      <c r="G6" s="32" t="s">
        <v>115</v>
      </c>
      <c r="H6" s="32">
        <v>997</v>
      </c>
      <c r="I6" s="32">
        <v>992</v>
      </c>
      <c r="J6" s="32" t="s">
        <v>115</v>
      </c>
      <c r="K6" s="32">
        <v>15</v>
      </c>
      <c r="L6" s="32">
        <v>660.03955916100006</v>
      </c>
    </row>
    <row r="7" spans="1:12" x14ac:dyDescent="0.25">
      <c r="A7" s="32">
        <v>2</v>
      </c>
      <c r="B7" s="32">
        <v>2</v>
      </c>
      <c r="C7" s="32" t="s">
        <v>134</v>
      </c>
      <c r="D7" s="32">
        <v>23</v>
      </c>
      <c r="E7" s="32" t="s">
        <v>137</v>
      </c>
      <c r="F7" s="32" t="s">
        <v>135</v>
      </c>
      <c r="G7" s="32" t="s">
        <v>115</v>
      </c>
      <c r="H7" s="32">
        <v>997</v>
      </c>
      <c r="I7" s="32">
        <v>992</v>
      </c>
      <c r="J7" s="32" t="s">
        <v>115</v>
      </c>
      <c r="K7" s="32">
        <v>11</v>
      </c>
      <c r="L7" s="32">
        <v>94.705458719099994</v>
      </c>
    </row>
    <row r="8" spans="1:12" x14ac:dyDescent="0.25">
      <c r="A8" s="32">
        <v>3</v>
      </c>
      <c r="B8" s="32">
        <v>2</v>
      </c>
      <c r="C8" s="32" t="s">
        <v>134</v>
      </c>
      <c r="D8" s="32">
        <v>24</v>
      </c>
      <c r="E8" s="32" t="s">
        <v>138</v>
      </c>
      <c r="F8" s="32" t="s">
        <v>135</v>
      </c>
      <c r="G8" s="32" t="s">
        <v>115</v>
      </c>
      <c r="H8" s="32">
        <v>997</v>
      </c>
      <c r="I8" s="32">
        <v>992</v>
      </c>
      <c r="J8" s="32" t="s">
        <v>115</v>
      </c>
      <c r="K8" s="32">
        <v>24</v>
      </c>
      <c r="L8" s="32">
        <v>696.73120433899999</v>
      </c>
    </row>
    <row r="9" spans="1:12" x14ac:dyDescent="0.25">
      <c r="A9" s="32">
        <v>4</v>
      </c>
      <c r="B9" s="32">
        <v>3</v>
      </c>
      <c r="C9" s="32" t="s">
        <v>139</v>
      </c>
      <c r="D9" s="32">
        <v>32</v>
      </c>
      <c r="E9" s="32" t="s">
        <v>49</v>
      </c>
      <c r="F9" s="32" t="s">
        <v>135</v>
      </c>
      <c r="G9" s="32" t="s">
        <v>115</v>
      </c>
      <c r="H9" s="32">
        <v>997</v>
      </c>
      <c r="I9" s="32">
        <v>992</v>
      </c>
      <c r="J9" s="32" t="s">
        <v>115</v>
      </c>
      <c r="K9" s="32">
        <v>5</v>
      </c>
      <c r="L9" s="32">
        <v>58.293268820000002</v>
      </c>
    </row>
    <row r="10" spans="1:12" x14ac:dyDescent="0.25">
      <c r="A10" s="32">
        <v>5</v>
      </c>
      <c r="B10" s="32">
        <v>3</v>
      </c>
      <c r="C10" s="32" t="s">
        <v>139</v>
      </c>
      <c r="D10" s="32">
        <v>33</v>
      </c>
      <c r="E10" s="32" t="s">
        <v>51</v>
      </c>
      <c r="F10" s="32" t="s">
        <v>135</v>
      </c>
      <c r="G10" s="32" t="s">
        <v>115</v>
      </c>
      <c r="H10" s="32">
        <v>997</v>
      </c>
      <c r="I10" s="32">
        <v>992</v>
      </c>
      <c r="J10" s="32" t="s">
        <v>115</v>
      </c>
      <c r="K10" s="32">
        <v>1</v>
      </c>
      <c r="L10" s="32">
        <v>0.60832321869999995</v>
      </c>
    </row>
    <row r="11" spans="1:12" x14ac:dyDescent="0.25">
      <c r="A11" s="32">
        <v>6</v>
      </c>
      <c r="B11" s="32">
        <v>998</v>
      </c>
      <c r="C11" s="32" t="s">
        <v>45</v>
      </c>
      <c r="D11" s="32">
        <v>998</v>
      </c>
      <c r="E11" s="32" t="s">
        <v>45</v>
      </c>
      <c r="F11" s="32" t="s">
        <v>135</v>
      </c>
      <c r="G11" s="32" t="s">
        <v>115</v>
      </c>
      <c r="H11" s="32">
        <v>997</v>
      </c>
      <c r="I11" s="32">
        <v>992</v>
      </c>
      <c r="J11" s="32" t="s">
        <v>115</v>
      </c>
      <c r="K11" s="32">
        <v>32</v>
      </c>
      <c r="L11" s="32">
        <v>854.32854398999996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2024-11-02T02:26:15Z</dcterms:modified>
</cp:coreProperties>
</file>