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Z:\rm-activations\EMSR773\03MAPS\output\EMSR773\AOI03\GRA_PRODUCT\EMSR773_AOI03_GRA_PRODUCT_v2\"/>
    </mc:Choice>
  </mc:AlternateContent>
  <xr:revisionPtr revIDLastSave="0" documentId="13_ncr:1_{C925971A-CA51-4842-8A97-C389226D3349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2_aoi" sheetId="4" r:id="rId4"/>
    <sheet name="_observedEventP_v2_aoi" sheetId="5" r:id="rId5"/>
    <sheet name="_builtUpA_v1_aoi" sheetId="6" r:id="rId6"/>
    <sheet name="_builtUpA_v1_aff" sheetId="7" r:id="rId7"/>
    <sheet name="_builtUpP_m_v2_aoi" sheetId="8" r:id="rId8"/>
    <sheet name="_builtUpP_m_v2_aff" sheetId="9" r:id="rId9"/>
    <sheet name="_transportationA_m_v2_aoi" sheetId="10" r:id="rId10"/>
    <sheet name="_transportationA_m_v2_aff" sheetId="11" r:id="rId11"/>
    <sheet name="_transportationL_m_v2_aoi" sheetId="12" r:id="rId12"/>
    <sheet name="_transportationL_m_v2_aff" sheetId="13" r:id="rId13"/>
    <sheet name="_facilitiesA_m_v2_aoi" sheetId="14" r:id="rId14"/>
    <sheet name="_facilitiesA_m_v2_aff" sheetId="15" r:id="rId15"/>
    <sheet name="_facilitiesL_m_v2_aoi" sheetId="16" r:id="rId16"/>
    <sheet name="_facilitiesL_m_v2_aff" sheetId="17" r:id="rId17"/>
    <sheet name="_naturalLandUseA_v1_aoi" sheetId="18" r:id="rId18"/>
    <sheet name="_naturalLandUseA_v1_aff" sheetId="19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2" i="2" l="1"/>
  <c r="B71" i="2"/>
</calcChain>
</file>

<file path=xl/sharedStrings.xml><?xml version="1.0" encoding="utf-8"?>
<sst xmlns="http://schemas.openxmlformats.org/spreadsheetml/2006/main" count="1560" uniqueCount="175">
  <si>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</si>
  <si>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</si>
  <si>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</si>
  <si>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</si>
  <si>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</si>
  <si>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EMSR773 AOI: 03 Horta Sud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</si>
  <si>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</si>
  <si>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</si>
  <si>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</si>
  <si>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</si>
  <si>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</si>
  <si>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</si>
  <si>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</si>
  <si>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</si>
  <si>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</si>
  <si>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Flooded area</t>
  </si>
  <si>
    <t>Dike breach</t>
  </si>
  <si>
    <t>No.</t>
  </si>
  <si>
    <t>Estimated population</t>
  </si>
  <si>
    <t>Number of inhabitants</t>
  </si>
  <si>
    <t>Built-up</t>
  </si>
  <si>
    <t>Residential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</si>
  <si>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</si>
  <si>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</si>
  <si>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</si>
  <si>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</si>
  <si>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Other non-residential buildings</t>
  </si>
  <si>
    <t>Military</t>
  </si>
  <si>
    <t>Cemetery</t>
  </si>
  <si>
    <t>Office buildings</t>
  </si>
  <si>
    <t>Administrative</t>
  </si>
  <si>
    <t>Institutional</t>
  </si>
  <si>
    <t>Police station</t>
  </si>
  <si>
    <t>Fire station</t>
  </si>
  <si>
    <t>Reservoirs, silos and warehouses</t>
  </si>
  <si>
    <t>Public entertainment buildings</t>
  </si>
  <si>
    <t>Museums and libraries</t>
  </si>
  <si>
    <t>Non-residential farm buildings</t>
  </si>
  <si>
    <t>Buildings used as places of worship and for religious activities</t>
  </si>
  <si>
    <t>Historic or protected monuments</t>
  </si>
  <si>
    <t>Other buildings not elsewhere classified</t>
  </si>
  <si>
    <t>Building point</t>
  </si>
  <si>
    <t>Hotel buildings</t>
  </si>
  <si>
    <t>Communication buildings, stations, terminals and associated buildings</t>
  </si>
  <si>
    <t>Unclassified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</si>
  <si>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</si>
  <si>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</si>
  <si>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</si>
  <si>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</si>
  <si>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</si>
  <si>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</si>
  <si>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</si>
  <si>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</si>
  <si>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</si>
  <si>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No Driveway</t>
  </si>
  <si>
    <t>Railway Yard</t>
  </si>
  <si>
    <t>Subway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</si>
  <si>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</si>
  <si>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</si>
  <si>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</si>
  <si>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</si>
  <si>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</si>
  <si>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</si>
  <si>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</si>
  <si>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</si>
  <si>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Land use</t>
  </si>
  <si>
    <t>Other</t>
  </si>
  <si>
    <t xml:space="preserve">Heterogeneous agricultural areas </t>
  </si>
  <si>
    <t>Arable land</t>
  </si>
  <si>
    <t xml:space="preserve">Permanent crops </t>
  </si>
  <si>
    <t xml:space="preserve">Pastures </t>
  </si>
  <si>
    <t>Open spaces with little or no vegetation</t>
  </si>
  <si>
    <t>Shrub and/or herbaceous vegetation association</t>
  </si>
  <si>
    <t xml:space="preserve">Forests 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</si>
  <si>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</si>
  <si>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</si>
  <si>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</si>
  <si>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</si>
  <si>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</si>
  <si>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</si>
  <si>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</si>
  <si>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</si>
  <si>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</si>
  <si>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</si>
  <si>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</si>
  <si>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</si>
  <si>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</si>
  <si>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</si>
  <si>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03 Horta Sud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</si>
  <si>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</si>
  <si>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</si>
  <si>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</si>
  <si>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</si>
  <si>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</si>
  <si>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</si>
  <si>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</si>
  <si>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</si>
  <si>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</si>
  <si>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</si>
  <si>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</si>
  <si>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</si>
  <si>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</si>
  <si>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</si>
  <si>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</si>
  <si>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</si>
  <si>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</si>
  <si>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</si>
  <si>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</si>
  <si>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</si>
  <si>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</si>
  <si>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</si>
  <si>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</si>
  <si>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</si>
  <si>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good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</si>
  <si>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</si>
  <si>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</si>
  <si>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</si>
  <si>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</si>
  <si>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</si>
  <si>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</si>
  <si>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</si>
  <si>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</si>
  <si>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</si>
  <si>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</si>
  <si>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</si>
  <si>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</si>
  <si>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Semi-automatic extraction</t>
  </si>
  <si>
    <t>_observedEventP_v2_aoi</t>
  </si>
  <si>
    <t>Count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</si>
  <si>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</si>
  <si>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</si>
  <si>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</si>
  <si>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</si>
  <si>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</si>
  <si>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</si>
  <si>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</si>
  <si>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</si>
  <si>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</si>
  <si>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</si>
  <si>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</si>
  <si>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</si>
  <si>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</si>
  <si>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_builtUpP_m_v2_aoi</t>
  </si>
  <si>
    <t>Possibly damaged</t>
  </si>
  <si>
    <t>_builtUpP_m_v2_aff</t>
  </si>
  <si>
    <t>_transportationA_m_v2_aoi</t>
  </si>
  <si>
    <t>Airfield</t>
  </si>
  <si>
    <t>_transportationA_m_v2_aff</t>
  </si>
  <si>
    <t>_transportationL_m_v2_aoi</t>
  </si>
  <si>
    <t>Length</t>
  </si>
  <si>
    <t>Highways, Streets and Roads</t>
  </si>
  <si>
    <t>Railways</t>
  </si>
  <si>
    <t>_transportationL_m_v2_aff</t>
  </si>
  <si>
    <t>_facilitiesA_m_v2_aoi</t>
  </si>
  <si>
    <t>Harbours, waterways, dams and other waterworks</t>
  </si>
  <si>
    <t>21510</t>
  </si>
  <si>
    <t>Complex Constructions on Industrial Sites</t>
  </si>
  <si>
    <t>Other Civil Engineering Works</t>
  </si>
  <si>
    <t>_facilitiesA_m_v2_aff</t>
  </si>
  <si>
    <t>_facilitiesL_m_v2_aoi</t>
  </si>
  <si>
    <t>Pipelines, Communication and Electricity Lines</t>
  </si>
  <si>
    <t>_facilitiesL_m_v2_aff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</si>
  <si>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</si>
  <si>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</si>
  <si>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</si>
  <si>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</si>
  <si>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</si>
  <si>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</si>
  <si>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</si>
  <si>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</si>
  <si>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</si>
  <si>
    <t xml:space="preserve">Base  Vector  Layers: OpenStreetMap  © OpenStreetMap contributors  (2024), Wikimapia.org, GeoNames  2015, </t>
  </si>
  <si>
    <t xml:space="preserve">Corine Land Cover (CLC) 2018, EuroBoundaryMap 2017 ©EuroGeographics.  </t>
  </si>
  <si>
    <t>Inset  Maps: JRC  2013,  GISCO  2010  ©  EuroGeographics, Natural  Earth 2012, CCM River DB © EUJRC2007, GeoNames 2015.</t>
  </si>
  <si>
    <t>Digital Terrain Model (2m) © Spain National Data (2015).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</si>
</sst>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CCFF33"/>
        <bgColor rgb="FFCCFF33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3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9" fillId="0" borderId="11" xfId="0" applyFont="1" applyBorder="1" applyAlignment="1">
      <alignment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5" fontId="13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3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0" borderId="5" xfId="0" applyBorder="1"/>
    <xf numFmtId="0" fontId="0" fillId="5" borderId="5" xfId="0" applyFill="1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  <xf numFmtId="0" fontId="0" fillId="0" borderId="0" xfId="0"/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/>
    </xf>
    <xf numFmtId="0" fontId="13" fillId="0" borderId="0" xfId="0" applyFont="1"/>
    <xf numFmtId="0" fontId="17" fillId="0" borderId="0" xfId="0" applyFont="1"/>
    <xf numFmtId="0" fontId="17" fillId="0" borderId="0" xfId="0" applyFont="1" applyAlignment="1">
      <alignment vertical="center"/>
    </xf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77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93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92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4140625" defaultRowHeight="14.4"/>
  <cols>
    <col min="2" max="2" width="154.6640625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91"/>
  <sheetViews>
    <sheetView showGridLines="0" tabSelected="1" topLeftCell="A77" zoomScale="70" zoomScaleNormal="70" workbookViewId="0">
      <selection activeCell="C105" sqref="C105"/>
    </sheetView>
  </sheetViews>
  <sheetFormatPr defaultColWidth="9.109375" defaultRowHeight="14.4"/>
  <cols>
    <col min="1" max="1" width="9.109375" customWidth="1"/>
    <col min="2" max="2" width="28.109375" customWidth="1"/>
    <col min="3" max="3" width="55.109375" style="7" bestFit="1" customWidth="1"/>
    <col min="4" max="4" width="7.44140625" bestFit="1" customWidth="1"/>
    <col min="5" max="9" width="14.33203125" customWidth="1"/>
    <col min="10" max="45" width="9.109375" customWidth="1"/>
    <col min="46" max="46" width="9.109375" style="1" customWidth="1"/>
    <col min="47" max="16384" width="9.109375" style="1"/>
  </cols>
  <sheetData>
    <row r="1" spans="1:11">
      <c r="A1" s="12"/>
      <c r="B1" s="35" t="s">
        <v>5</v>
      </c>
    </row>
    <row r="3" spans="1:11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>
      <c r="B4" s="11"/>
      <c r="C4" s="76" t="s">
        <v>7</v>
      </c>
      <c r="D4" s="75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>
      <c r="B5" s="22" t="s">
        <v>13</v>
      </c>
      <c r="C5" s="22"/>
      <c r="D5" s="23" t="s">
        <v>14</v>
      </c>
      <c r="E5" s="70"/>
      <c r="F5" s="71"/>
      <c r="G5" s="72"/>
      <c r="H5" s="22"/>
      <c r="I5" s="24">
        <v>3646.4328962700001</v>
      </c>
    </row>
    <row r="6" spans="1:11">
      <c r="B6" s="22" t="s">
        <v>15</v>
      </c>
      <c r="C6" s="22"/>
      <c r="D6" s="23" t="s">
        <v>14</v>
      </c>
      <c r="E6" s="70"/>
      <c r="F6" s="71"/>
      <c r="G6" s="72"/>
      <c r="H6" s="22"/>
      <c r="I6" s="24">
        <v>646.35215624099999</v>
      </c>
    </row>
    <row r="7" spans="1:11">
      <c r="B7" s="22" t="s">
        <v>16</v>
      </c>
      <c r="C7" s="22"/>
      <c r="D7" s="23" t="s">
        <v>17</v>
      </c>
      <c r="E7" s="70"/>
      <c r="F7" s="71"/>
      <c r="G7" s="72"/>
      <c r="H7" s="22"/>
      <c r="I7" s="25">
        <v>3</v>
      </c>
    </row>
    <row r="8" spans="1:11">
      <c r="B8" s="16" t="s">
        <v>18</v>
      </c>
      <c r="C8" s="17" t="s">
        <v>19</v>
      </c>
      <c r="D8" s="17"/>
      <c r="E8" s="73"/>
      <c r="F8" s="74"/>
      <c r="G8" s="75"/>
      <c r="H8" s="57">
        <v>62000</v>
      </c>
      <c r="I8" s="57">
        <v>390000</v>
      </c>
      <c r="J8" s="2"/>
      <c r="K8" s="2"/>
    </row>
    <row r="9" spans="1:11">
      <c r="B9" s="32" t="s">
        <v>20</v>
      </c>
      <c r="C9" s="37" t="s">
        <v>21</v>
      </c>
      <c r="D9" s="33" t="s">
        <v>14</v>
      </c>
      <c r="E9" s="34">
        <v>0</v>
      </c>
      <c r="F9" s="34">
        <v>0</v>
      </c>
      <c r="G9" s="34">
        <v>0</v>
      </c>
      <c r="H9" s="34">
        <v>0</v>
      </c>
      <c r="I9" s="34">
        <v>996.33166434199995</v>
      </c>
    </row>
    <row r="10" spans="1:11">
      <c r="B10" s="38"/>
      <c r="C10" s="39" t="s">
        <v>22</v>
      </c>
      <c r="D10" s="40" t="s">
        <v>14</v>
      </c>
      <c r="E10" s="41">
        <v>0</v>
      </c>
      <c r="F10" s="41">
        <v>0</v>
      </c>
      <c r="G10" s="41">
        <v>0</v>
      </c>
      <c r="H10" s="41">
        <v>0</v>
      </c>
      <c r="I10" s="41">
        <v>7.2214395478000002</v>
      </c>
    </row>
    <row r="11" spans="1:11">
      <c r="B11" s="38"/>
      <c r="C11" s="39" t="s">
        <v>23</v>
      </c>
      <c r="D11" s="40" t="s">
        <v>14</v>
      </c>
      <c r="E11" s="41">
        <v>0</v>
      </c>
      <c r="F11" s="41">
        <v>0</v>
      </c>
      <c r="G11" s="41">
        <v>0</v>
      </c>
      <c r="H11" s="41">
        <v>0</v>
      </c>
      <c r="I11" s="41">
        <v>1486.10378535</v>
      </c>
    </row>
    <row r="12" spans="1:11">
      <c r="B12" s="38"/>
      <c r="C12" s="39" t="s">
        <v>24</v>
      </c>
      <c r="D12" s="40" t="s">
        <v>14</v>
      </c>
      <c r="E12" s="41">
        <v>0</v>
      </c>
      <c r="F12" s="41">
        <v>0</v>
      </c>
      <c r="G12" s="41">
        <v>0</v>
      </c>
      <c r="H12" s="41">
        <v>0</v>
      </c>
      <c r="I12" s="41">
        <v>68.531996856299997</v>
      </c>
    </row>
    <row r="13" spans="1:11">
      <c r="B13" s="38"/>
      <c r="C13" s="39" t="s">
        <v>25</v>
      </c>
      <c r="D13" s="40" t="s">
        <v>14</v>
      </c>
      <c r="E13" s="41">
        <v>0</v>
      </c>
      <c r="F13" s="41">
        <v>0</v>
      </c>
      <c r="G13" s="41">
        <v>0</v>
      </c>
      <c r="H13" s="41">
        <v>0</v>
      </c>
      <c r="I13" s="41">
        <v>2.3199049934999998</v>
      </c>
    </row>
    <row r="14" spans="1:11">
      <c r="B14" s="38"/>
      <c r="C14" s="39" t="s">
        <v>26</v>
      </c>
      <c r="D14" s="40" t="s">
        <v>14</v>
      </c>
      <c r="E14" s="41">
        <v>0</v>
      </c>
      <c r="F14" s="41">
        <v>0</v>
      </c>
      <c r="G14" s="41">
        <v>0</v>
      </c>
      <c r="H14" s="41">
        <v>0</v>
      </c>
      <c r="I14" s="41">
        <v>157.08572632799999</v>
      </c>
    </row>
    <row r="15" spans="1:11">
      <c r="B15" s="38"/>
      <c r="C15" s="39" t="s">
        <v>27</v>
      </c>
      <c r="D15" s="40" t="s">
        <v>14</v>
      </c>
      <c r="E15" s="41">
        <v>0</v>
      </c>
      <c r="F15" s="41">
        <v>0</v>
      </c>
      <c r="G15" s="41">
        <v>0</v>
      </c>
      <c r="H15" s="41">
        <v>0</v>
      </c>
      <c r="I15" s="41">
        <v>12.199213652999999</v>
      </c>
    </row>
    <row r="16" spans="1:11">
      <c r="B16" s="38"/>
      <c r="C16" s="39" t="s">
        <v>28</v>
      </c>
      <c r="D16" s="40" t="s">
        <v>14</v>
      </c>
      <c r="E16" s="41">
        <v>0</v>
      </c>
      <c r="F16" s="41">
        <v>0</v>
      </c>
      <c r="G16" s="41">
        <v>0</v>
      </c>
      <c r="H16" s="41">
        <v>0</v>
      </c>
      <c r="I16" s="41">
        <v>35.082020612500003</v>
      </c>
    </row>
    <row r="17" spans="2:9">
      <c r="B17" s="38"/>
      <c r="C17" s="42" t="s">
        <v>21</v>
      </c>
      <c r="D17" s="40" t="s">
        <v>17</v>
      </c>
      <c r="E17" s="43">
        <v>0</v>
      </c>
      <c r="F17" s="43">
        <v>73</v>
      </c>
      <c r="G17" s="43">
        <v>31</v>
      </c>
      <c r="H17" s="43">
        <v>104</v>
      </c>
      <c r="I17" s="43">
        <v>4403</v>
      </c>
    </row>
    <row r="18" spans="2:9">
      <c r="B18" s="38"/>
      <c r="C18" s="39" t="s">
        <v>29</v>
      </c>
      <c r="D18" s="40" t="s">
        <v>17</v>
      </c>
      <c r="E18" s="43">
        <v>0</v>
      </c>
      <c r="F18" s="43">
        <v>14</v>
      </c>
      <c r="G18" s="43">
        <v>1</v>
      </c>
      <c r="H18" s="43">
        <v>15</v>
      </c>
      <c r="I18" s="43">
        <v>363</v>
      </c>
    </row>
    <row r="19" spans="2:9">
      <c r="B19" s="38"/>
      <c r="C19" s="44" t="s">
        <v>30</v>
      </c>
      <c r="D19" s="40" t="s">
        <v>17</v>
      </c>
      <c r="E19" s="43">
        <v>0</v>
      </c>
      <c r="F19" s="43">
        <v>0</v>
      </c>
      <c r="G19" s="43">
        <v>0</v>
      </c>
      <c r="H19" s="43">
        <v>0</v>
      </c>
      <c r="I19" s="43">
        <v>9</v>
      </c>
    </row>
    <row r="20" spans="2:9">
      <c r="B20" s="38"/>
      <c r="C20" s="44" t="s">
        <v>31</v>
      </c>
      <c r="D20" s="40" t="s">
        <v>17</v>
      </c>
      <c r="E20" s="43">
        <v>0</v>
      </c>
      <c r="F20" s="43">
        <v>2</v>
      </c>
      <c r="G20" s="43">
        <v>0</v>
      </c>
      <c r="H20" s="43">
        <v>2</v>
      </c>
      <c r="I20" s="43">
        <v>11</v>
      </c>
    </row>
    <row r="21" spans="2:9">
      <c r="B21" s="38"/>
      <c r="C21" s="39" t="s">
        <v>32</v>
      </c>
      <c r="D21" s="40" t="s">
        <v>17</v>
      </c>
      <c r="E21" s="43">
        <v>0</v>
      </c>
      <c r="F21" s="43">
        <v>0</v>
      </c>
      <c r="G21" s="43">
        <v>0</v>
      </c>
      <c r="H21" s="43">
        <v>0</v>
      </c>
      <c r="I21" s="43">
        <v>8</v>
      </c>
    </row>
    <row r="22" spans="2:9">
      <c r="B22" s="38"/>
      <c r="C22" s="39" t="s">
        <v>33</v>
      </c>
      <c r="D22" s="40" t="s">
        <v>17</v>
      </c>
      <c r="E22" s="43">
        <v>0</v>
      </c>
      <c r="F22" s="43">
        <v>1</v>
      </c>
      <c r="G22" s="43">
        <v>0</v>
      </c>
      <c r="H22" s="43">
        <v>1</v>
      </c>
      <c r="I22" s="43">
        <v>2</v>
      </c>
    </row>
    <row r="23" spans="2:9">
      <c r="B23" s="38"/>
      <c r="C23" s="39" t="s">
        <v>22</v>
      </c>
      <c r="D23" s="40" t="s">
        <v>17</v>
      </c>
      <c r="E23" s="43">
        <v>0</v>
      </c>
      <c r="F23" s="43">
        <v>49</v>
      </c>
      <c r="G23" s="43">
        <v>6</v>
      </c>
      <c r="H23" s="43">
        <v>55</v>
      </c>
      <c r="I23" s="43">
        <v>152</v>
      </c>
    </row>
    <row r="24" spans="2:9">
      <c r="B24" s="38"/>
      <c r="C24" s="39" t="s">
        <v>23</v>
      </c>
      <c r="D24" s="40" t="s">
        <v>17</v>
      </c>
      <c r="E24" s="43">
        <v>1</v>
      </c>
      <c r="F24" s="43">
        <v>161</v>
      </c>
      <c r="G24" s="43">
        <v>23</v>
      </c>
      <c r="H24" s="43">
        <v>185</v>
      </c>
      <c r="I24" s="43">
        <v>624</v>
      </c>
    </row>
    <row r="25" spans="2:9">
      <c r="B25" s="38"/>
      <c r="C25" s="39" t="s">
        <v>34</v>
      </c>
      <c r="D25" s="40" t="s">
        <v>17</v>
      </c>
      <c r="E25" s="43">
        <v>0</v>
      </c>
      <c r="F25" s="43">
        <v>6</v>
      </c>
      <c r="G25" s="43">
        <v>14</v>
      </c>
      <c r="H25" s="43">
        <v>20</v>
      </c>
      <c r="I25" s="43">
        <v>55</v>
      </c>
    </row>
    <row r="26" spans="2:9">
      <c r="B26" s="38"/>
      <c r="C26" s="39" t="s">
        <v>35</v>
      </c>
      <c r="D26" s="40" t="s">
        <v>17</v>
      </c>
      <c r="E26" s="43">
        <v>0</v>
      </c>
      <c r="F26" s="43">
        <v>0</v>
      </c>
      <c r="G26" s="43">
        <v>1</v>
      </c>
      <c r="H26" s="43">
        <v>1</v>
      </c>
      <c r="I26" s="43">
        <v>14</v>
      </c>
    </row>
    <row r="27" spans="2:9">
      <c r="B27" s="38"/>
      <c r="C27" s="39" t="s">
        <v>36</v>
      </c>
      <c r="D27" s="40" t="s">
        <v>17</v>
      </c>
      <c r="E27" s="43">
        <v>0</v>
      </c>
      <c r="F27" s="43">
        <v>0</v>
      </c>
      <c r="G27" s="43">
        <v>0</v>
      </c>
      <c r="H27" s="43">
        <v>0</v>
      </c>
      <c r="I27" s="43">
        <v>5</v>
      </c>
    </row>
    <row r="28" spans="2:9">
      <c r="B28" s="38"/>
      <c r="C28" s="39" t="s">
        <v>24</v>
      </c>
      <c r="D28" s="40" t="s">
        <v>17</v>
      </c>
      <c r="E28" s="43">
        <v>0</v>
      </c>
      <c r="F28" s="43">
        <v>4</v>
      </c>
      <c r="G28" s="43">
        <v>5</v>
      </c>
      <c r="H28" s="43">
        <v>9</v>
      </c>
      <c r="I28" s="43">
        <v>101</v>
      </c>
    </row>
    <row r="29" spans="2:9">
      <c r="B29" s="38"/>
      <c r="C29" s="39" t="s">
        <v>25</v>
      </c>
      <c r="D29" s="40" t="s">
        <v>17</v>
      </c>
      <c r="E29" s="43">
        <v>0</v>
      </c>
      <c r="F29" s="43">
        <v>1</v>
      </c>
      <c r="G29" s="43">
        <v>0</v>
      </c>
      <c r="H29" s="43">
        <v>1</v>
      </c>
      <c r="I29" s="43">
        <v>9</v>
      </c>
    </row>
    <row r="30" spans="2:9">
      <c r="B30" s="38"/>
      <c r="C30" s="44" t="s">
        <v>37</v>
      </c>
      <c r="D30" s="40" t="s">
        <v>17</v>
      </c>
      <c r="E30" s="43">
        <v>0</v>
      </c>
      <c r="F30" s="43">
        <v>1</v>
      </c>
      <c r="G30" s="43">
        <v>2</v>
      </c>
      <c r="H30" s="43">
        <v>3</v>
      </c>
      <c r="I30" s="43">
        <v>29</v>
      </c>
    </row>
    <row r="31" spans="2:9">
      <c r="B31" s="38"/>
      <c r="C31" s="44" t="s">
        <v>38</v>
      </c>
      <c r="D31" s="40" t="s">
        <v>17</v>
      </c>
      <c r="E31" s="43">
        <v>0</v>
      </c>
      <c r="F31" s="43">
        <v>0</v>
      </c>
      <c r="G31" s="43">
        <v>0</v>
      </c>
      <c r="H31" s="43">
        <v>0</v>
      </c>
      <c r="I31" s="43">
        <v>20</v>
      </c>
    </row>
    <row r="32" spans="2:9">
      <c r="B32" s="38"/>
      <c r="C32" s="44" t="s">
        <v>39</v>
      </c>
      <c r="D32" s="40" t="s">
        <v>17</v>
      </c>
      <c r="E32" s="43">
        <v>0</v>
      </c>
      <c r="F32" s="43">
        <v>0</v>
      </c>
      <c r="G32" s="43">
        <v>0</v>
      </c>
      <c r="H32" s="43">
        <v>0</v>
      </c>
      <c r="I32" s="43">
        <v>1</v>
      </c>
    </row>
    <row r="33" spans="2:9">
      <c r="B33" s="38"/>
      <c r="C33" s="39" t="s">
        <v>40</v>
      </c>
      <c r="D33" s="40" t="s">
        <v>17</v>
      </c>
      <c r="E33" s="43">
        <v>0</v>
      </c>
      <c r="F33" s="43">
        <v>1</v>
      </c>
      <c r="G33" s="43">
        <v>1</v>
      </c>
      <c r="H33" s="43">
        <v>2</v>
      </c>
      <c r="I33" s="43">
        <v>4</v>
      </c>
    </row>
    <row r="34" spans="2:9">
      <c r="B34" s="38"/>
      <c r="C34" s="39" t="s">
        <v>41</v>
      </c>
      <c r="D34" s="40" t="s">
        <v>17</v>
      </c>
      <c r="E34" s="43">
        <v>2</v>
      </c>
      <c r="F34" s="43">
        <v>2237</v>
      </c>
      <c r="G34" s="43">
        <v>217</v>
      </c>
      <c r="H34" s="43">
        <v>2456</v>
      </c>
      <c r="I34" s="43">
        <v>2772</v>
      </c>
    </row>
    <row r="35" spans="2:9">
      <c r="B35" s="38"/>
      <c r="C35" s="39" t="s">
        <v>42</v>
      </c>
      <c r="D35" s="40" t="s">
        <v>17</v>
      </c>
      <c r="E35" s="43">
        <v>0</v>
      </c>
      <c r="F35" s="43">
        <v>1</v>
      </c>
      <c r="G35" s="43">
        <v>1</v>
      </c>
      <c r="H35" s="43">
        <v>2</v>
      </c>
      <c r="I35" s="43">
        <v>10</v>
      </c>
    </row>
    <row r="36" spans="2:9">
      <c r="B36" s="38"/>
      <c r="C36" s="39" t="s">
        <v>43</v>
      </c>
      <c r="D36" s="40" t="s">
        <v>17</v>
      </c>
      <c r="E36" s="43">
        <v>0</v>
      </c>
      <c r="F36" s="43">
        <v>1</v>
      </c>
      <c r="G36" s="43">
        <v>0</v>
      </c>
      <c r="H36" s="43">
        <v>1</v>
      </c>
      <c r="I36" s="43">
        <v>30</v>
      </c>
    </row>
    <row r="37" spans="2:9">
      <c r="B37" s="45"/>
      <c r="C37" s="46" t="s">
        <v>44</v>
      </c>
      <c r="D37" s="47" t="s">
        <v>17</v>
      </c>
      <c r="E37" s="48">
        <v>34</v>
      </c>
      <c r="F37" s="48">
        <v>706</v>
      </c>
      <c r="G37" s="48">
        <v>309</v>
      </c>
      <c r="H37" s="48">
        <v>1049</v>
      </c>
      <c r="I37" s="48">
        <v>20905</v>
      </c>
    </row>
    <row r="38" spans="2:9">
      <c r="B38" s="32" t="s">
        <v>45</v>
      </c>
      <c r="C38" s="49" t="s">
        <v>46</v>
      </c>
      <c r="D38" s="33" t="s">
        <v>14</v>
      </c>
      <c r="E38" s="34">
        <v>0</v>
      </c>
      <c r="F38" s="34">
        <v>0</v>
      </c>
      <c r="G38" s="34">
        <v>0</v>
      </c>
      <c r="H38" s="34">
        <v>0</v>
      </c>
      <c r="I38" s="34">
        <v>260.57493948299998</v>
      </c>
    </row>
    <row r="39" spans="2:9">
      <c r="B39" s="38"/>
      <c r="C39" s="39" t="s">
        <v>47</v>
      </c>
      <c r="D39" s="40" t="s">
        <v>14</v>
      </c>
      <c r="E39" s="41">
        <v>0</v>
      </c>
      <c r="F39" s="41">
        <v>0</v>
      </c>
      <c r="G39" s="41">
        <v>7.1488124E-2</v>
      </c>
      <c r="H39" s="41">
        <v>7.1488124E-2</v>
      </c>
      <c r="I39" s="41">
        <v>0.19738981050000001</v>
      </c>
    </row>
    <row r="40" spans="2:9">
      <c r="B40" s="38"/>
      <c r="C40" s="39" t="s">
        <v>46</v>
      </c>
      <c r="D40" s="40" t="s">
        <v>48</v>
      </c>
      <c r="E40" s="41">
        <v>0</v>
      </c>
      <c r="F40" s="41">
        <v>0.18082253449999999</v>
      </c>
      <c r="G40" s="41">
        <v>1.8109143500000001E-2</v>
      </c>
      <c r="H40" s="41">
        <v>0.198931678</v>
      </c>
      <c r="I40" s="41">
        <v>9.7570708189999991</v>
      </c>
    </row>
    <row r="41" spans="2:9">
      <c r="B41" s="38"/>
      <c r="C41" s="39" t="s">
        <v>49</v>
      </c>
      <c r="D41" s="40" t="s">
        <v>48</v>
      </c>
      <c r="E41" s="41">
        <v>7.4920788399999994E-2</v>
      </c>
      <c r="F41" s="41">
        <v>24.4534914324</v>
      </c>
      <c r="G41" s="41">
        <v>16.235099225199999</v>
      </c>
      <c r="H41" s="41">
        <v>40.763511446000003</v>
      </c>
      <c r="I41" s="41">
        <v>202.2879623748</v>
      </c>
    </row>
    <row r="42" spans="2:9">
      <c r="B42" s="38"/>
      <c r="C42" s="39" t="s">
        <v>50</v>
      </c>
      <c r="D42" s="40" t="s">
        <v>48</v>
      </c>
      <c r="E42" s="41">
        <v>0</v>
      </c>
      <c r="F42" s="41">
        <v>8.2939611600000004E-2</v>
      </c>
      <c r="G42" s="41">
        <v>1.1819118532999999</v>
      </c>
      <c r="H42" s="41">
        <v>1.2648514649</v>
      </c>
      <c r="I42" s="41">
        <v>28.6660872279</v>
      </c>
    </row>
    <row r="43" spans="2:9">
      <c r="B43" s="38"/>
      <c r="C43" s="39" t="s">
        <v>51</v>
      </c>
      <c r="D43" s="40" t="s">
        <v>48</v>
      </c>
      <c r="E43" s="41">
        <v>0</v>
      </c>
      <c r="F43" s="41">
        <v>1.8856999747000001</v>
      </c>
      <c r="G43" s="41">
        <v>7.5946494073000004</v>
      </c>
      <c r="H43" s="41">
        <v>9.480349382</v>
      </c>
      <c r="I43" s="41">
        <v>73.926811718399989</v>
      </c>
    </row>
    <row r="44" spans="2:9">
      <c r="B44" s="38"/>
      <c r="C44" s="39" t="s">
        <v>52</v>
      </c>
      <c r="D44" s="40" t="s">
        <v>48</v>
      </c>
      <c r="E44" s="41">
        <v>0.31499133039999999</v>
      </c>
      <c r="F44" s="41">
        <v>44.378012023399997</v>
      </c>
      <c r="G44" s="41">
        <v>208.39577075400001</v>
      </c>
      <c r="H44" s="41">
        <v>253.08877410779999</v>
      </c>
      <c r="I44" s="41">
        <v>1027.9831896225</v>
      </c>
    </row>
    <row r="45" spans="2:9">
      <c r="B45" s="38"/>
      <c r="C45" s="39" t="s">
        <v>53</v>
      </c>
      <c r="D45" s="40" t="s">
        <v>48</v>
      </c>
      <c r="E45" s="41">
        <v>3.9885752007000002</v>
      </c>
      <c r="F45" s="41">
        <v>33.627283759599997</v>
      </c>
      <c r="G45" s="41">
        <v>102.515560491</v>
      </c>
      <c r="H45" s="41">
        <v>140.13141945129999</v>
      </c>
      <c r="I45" s="41">
        <v>556.0986358248</v>
      </c>
    </row>
    <row r="46" spans="2:9">
      <c r="B46" s="38"/>
      <c r="C46" s="39" t="s">
        <v>54</v>
      </c>
      <c r="D46" s="40" t="s">
        <v>48</v>
      </c>
      <c r="E46" s="41">
        <v>0.5561134003</v>
      </c>
      <c r="F46" s="41">
        <v>3.3759293390999998</v>
      </c>
      <c r="G46" s="41">
        <v>78.150848310399994</v>
      </c>
      <c r="H46" s="41">
        <v>82.082891049799997</v>
      </c>
      <c r="I46" s="41">
        <v>82.082891049799997</v>
      </c>
    </row>
    <row r="47" spans="2:9">
      <c r="B47" s="38"/>
      <c r="C47" s="39" t="s">
        <v>55</v>
      </c>
      <c r="D47" s="40" t="s">
        <v>48</v>
      </c>
      <c r="E47" s="41">
        <v>0</v>
      </c>
      <c r="F47" s="41">
        <v>0</v>
      </c>
      <c r="G47" s="41">
        <v>1.8094190535000001</v>
      </c>
      <c r="H47" s="41">
        <v>1.8094190535000001</v>
      </c>
      <c r="I47" s="41">
        <v>8.3390104188000009</v>
      </c>
    </row>
    <row r="48" spans="2:9">
      <c r="B48" s="38"/>
      <c r="C48" s="39" t="s">
        <v>56</v>
      </c>
      <c r="D48" s="40" t="s">
        <v>48</v>
      </c>
      <c r="E48" s="41">
        <v>0</v>
      </c>
      <c r="F48" s="41">
        <v>0.46495822689999999</v>
      </c>
      <c r="G48" s="41">
        <v>4.2787852323999997</v>
      </c>
      <c r="H48" s="41">
        <v>4.7437434593000001</v>
      </c>
      <c r="I48" s="41">
        <v>22.117987059499999</v>
      </c>
    </row>
    <row r="49" spans="1:10">
      <c r="B49" s="45"/>
      <c r="C49" s="46" t="s">
        <v>57</v>
      </c>
      <c r="D49" s="47" t="s">
        <v>48</v>
      </c>
      <c r="E49" s="50">
        <v>0</v>
      </c>
      <c r="F49" s="50">
        <v>3.8304412123999998</v>
      </c>
      <c r="G49" s="50">
        <v>9.5443148121999997</v>
      </c>
      <c r="H49" s="50">
        <v>13.3747560246</v>
      </c>
      <c r="I49" s="50">
        <v>126.1824622181</v>
      </c>
    </row>
    <row r="50" spans="1:10">
      <c r="B50" s="32" t="s">
        <v>58</v>
      </c>
      <c r="C50" s="49" t="s">
        <v>59</v>
      </c>
      <c r="D50" s="33" t="s">
        <v>14</v>
      </c>
      <c r="E50" s="34">
        <v>0</v>
      </c>
      <c r="F50" s="34">
        <v>1.6844512223000001</v>
      </c>
      <c r="G50" s="34">
        <v>10.3466313591</v>
      </c>
      <c r="H50" s="34">
        <v>12.0310825814</v>
      </c>
      <c r="I50" s="34">
        <v>12.677592368599999</v>
      </c>
    </row>
    <row r="51" spans="1:10">
      <c r="B51" s="38"/>
      <c r="C51" s="39" t="s">
        <v>60</v>
      </c>
      <c r="D51" s="40" t="s">
        <v>14</v>
      </c>
      <c r="E51" s="41">
        <v>0</v>
      </c>
      <c r="F51" s="41">
        <v>30.995532943699999</v>
      </c>
      <c r="G51" s="41">
        <v>0</v>
      </c>
      <c r="H51" s="41">
        <v>30.995532943699999</v>
      </c>
      <c r="I51" s="41">
        <v>30.995532943699999</v>
      </c>
    </row>
    <row r="52" spans="1:10">
      <c r="B52" s="38"/>
      <c r="C52" s="39" t="s">
        <v>61</v>
      </c>
      <c r="D52" s="40" t="s">
        <v>14</v>
      </c>
      <c r="E52" s="41">
        <v>0</v>
      </c>
      <c r="F52" s="41">
        <v>3.9831789291000002</v>
      </c>
      <c r="G52" s="41">
        <v>0</v>
      </c>
      <c r="H52" s="41">
        <v>3.9831789291000002</v>
      </c>
      <c r="I52" s="41">
        <v>3.9831789291000002</v>
      </c>
    </row>
    <row r="53" spans="1:10">
      <c r="B53" s="38"/>
      <c r="C53" s="39" t="s">
        <v>62</v>
      </c>
      <c r="D53" s="40" t="s">
        <v>14</v>
      </c>
      <c r="E53" s="41">
        <v>0</v>
      </c>
      <c r="F53" s="41">
        <v>18.940036624800001</v>
      </c>
      <c r="G53" s="41">
        <v>137.27802817400001</v>
      </c>
      <c r="H53" s="41">
        <v>156.21806479879999</v>
      </c>
      <c r="I53" s="41">
        <v>330.55278360929998</v>
      </c>
    </row>
    <row r="54" spans="1:10">
      <c r="B54" s="38"/>
      <c r="C54" s="39" t="s">
        <v>63</v>
      </c>
      <c r="D54" s="40" t="s">
        <v>48</v>
      </c>
      <c r="E54" s="41">
        <v>0</v>
      </c>
      <c r="F54" s="41">
        <v>0</v>
      </c>
      <c r="G54" s="41">
        <v>31.426956969700001</v>
      </c>
      <c r="H54" s="41">
        <v>31.426956969700001</v>
      </c>
      <c r="I54" s="41">
        <v>82.17484764240001</v>
      </c>
    </row>
    <row r="55" spans="1:10">
      <c r="B55" s="45"/>
      <c r="C55" s="46" t="s">
        <v>64</v>
      </c>
      <c r="D55" s="47" t="s">
        <v>48</v>
      </c>
      <c r="E55" s="50">
        <v>0</v>
      </c>
      <c r="F55" s="50">
        <v>0</v>
      </c>
      <c r="G55" s="50">
        <v>11.155239789099999</v>
      </c>
      <c r="H55" s="50">
        <v>11.155239789099999</v>
      </c>
      <c r="I55" s="50">
        <v>38.994765263200001</v>
      </c>
    </row>
    <row r="56" spans="1:10">
      <c r="B56" s="51" t="s">
        <v>65</v>
      </c>
      <c r="C56" s="52" t="s">
        <v>66</v>
      </c>
      <c r="D56" s="33" t="s">
        <v>14</v>
      </c>
      <c r="E56" s="34"/>
      <c r="F56" s="34"/>
      <c r="G56" s="34"/>
      <c r="H56" s="34">
        <v>1737.8510921500001</v>
      </c>
      <c r="I56" s="34">
        <v>6244.51730752</v>
      </c>
    </row>
    <row r="57" spans="1:10">
      <c r="B57" s="53"/>
      <c r="C57" s="54" t="s">
        <v>67</v>
      </c>
      <c r="D57" s="40" t="s">
        <v>14</v>
      </c>
      <c r="E57" s="41"/>
      <c r="F57" s="41"/>
      <c r="G57" s="41"/>
      <c r="H57" s="41">
        <v>859.696754446</v>
      </c>
      <c r="I57" s="41">
        <v>3452.1024112999999</v>
      </c>
    </row>
    <row r="58" spans="1:10">
      <c r="B58" s="53"/>
      <c r="C58" s="54" t="s">
        <v>68</v>
      </c>
      <c r="D58" s="40" t="s">
        <v>14</v>
      </c>
      <c r="E58" s="41"/>
      <c r="F58" s="41"/>
      <c r="G58" s="41"/>
      <c r="H58" s="41">
        <v>812.27622129300005</v>
      </c>
      <c r="I58" s="41">
        <v>1393.79353788</v>
      </c>
    </row>
    <row r="59" spans="1:10">
      <c r="B59" s="53"/>
      <c r="C59" s="54" t="s">
        <v>69</v>
      </c>
      <c r="D59" s="40" t="s">
        <v>14</v>
      </c>
      <c r="E59" s="41"/>
      <c r="F59" s="41"/>
      <c r="G59" s="41"/>
      <c r="H59" s="41">
        <v>678.40854043599995</v>
      </c>
      <c r="I59" s="41">
        <v>5046.4087591500002</v>
      </c>
    </row>
    <row r="60" spans="1:10">
      <c r="B60" s="53"/>
      <c r="C60" s="54" t="s">
        <v>70</v>
      </c>
      <c r="D60" s="40" t="s">
        <v>14</v>
      </c>
      <c r="E60" s="41"/>
      <c r="F60" s="41"/>
      <c r="G60" s="41"/>
      <c r="H60" s="41">
        <v>83.066618541599993</v>
      </c>
      <c r="I60" s="41">
        <v>379.95886912600002</v>
      </c>
    </row>
    <row r="61" spans="1:10">
      <c r="B61" s="53"/>
      <c r="C61" s="54" t="s">
        <v>71</v>
      </c>
      <c r="D61" s="40" t="s">
        <v>14</v>
      </c>
      <c r="E61" s="41"/>
      <c r="F61" s="41"/>
      <c r="G61" s="41"/>
      <c r="H61" s="41">
        <v>63.880186821199999</v>
      </c>
      <c r="I61" s="41">
        <v>67.209537732000001</v>
      </c>
    </row>
    <row r="62" spans="1:10">
      <c r="B62" s="53"/>
      <c r="C62" s="54" t="s">
        <v>72</v>
      </c>
      <c r="D62" s="40" t="s">
        <v>14</v>
      </c>
      <c r="E62" s="41"/>
      <c r="F62" s="41"/>
      <c r="G62" s="41"/>
      <c r="H62" s="41">
        <v>57.608320885099999</v>
      </c>
      <c r="I62" s="41">
        <v>397.20474957800002</v>
      </c>
    </row>
    <row r="63" spans="1:10">
      <c r="B63" s="55"/>
      <c r="C63" s="56" t="s">
        <v>73</v>
      </c>
      <c r="D63" s="47" t="s">
        <v>14</v>
      </c>
      <c r="E63" s="50"/>
      <c r="F63" s="50"/>
      <c r="G63" s="50"/>
      <c r="H63" s="50">
        <v>0</v>
      </c>
      <c r="I63" s="50">
        <v>8.4972519016000003</v>
      </c>
    </row>
    <row r="64" spans="1:10">
      <c r="A64" s="26"/>
      <c r="B64" s="3"/>
      <c r="C64" s="5"/>
      <c r="D64" s="4"/>
      <c r="E64" s="21"/>
      <c r="F64" s="21"/>
      <c r="G64" s="21"/>
      <c r="J64" s="27"/>
    </row>
    <row r="65" spans="1:10">
      <c r="A65" s="26"/>
      <c r="B65" s="21" t="s">
        <v>74</v>
      </c>
      <c r="C65" s="5"/>
      <c r="D65" s="4"/>
      <c r="E65" s="21"/>
      <c r="F65" s="21"/>
      <c r="G65" s="21"/>
      <c r="J65" s="27"/>
    </row>
    <row r="66" spans="1:10">
      <c r="A66" s="26"/>
      <c r="B66" s="28" t="s">
        <v>75</v>
      </c>
      <c r="C66" s="29"/>
      <c r="D66" s="30"/>
      <c r="E66" s="28"/>
      <c r="F66" s="28"/>
      <c r="G66" s="28"/>
      <c r="H66" s="31"/>
      <c r="I66" s="31"/>
      <c r="J66" s="27"/>
    </row>
    <row r="67" spans="1:10">
      <c r="B67" s="3"/>
      <c r="C67" s="5"/>
      <c r="D67" s="4"/>
      <c r="E67" s="21"/>
      <c r="F67" s="21"/>
      <c r="G67" s="21"/>
    </row>
    <row r="68" spans="1:10">
      <c r="B68" s="3"/>
      <c r="C68" s="5"/>
      <c r="D68" s="4"/>
      <c r="E68" s="21"/>
      <c r="F68" s="21"/>
      <c r="G68" s="21"/>
    </row>
    <row r="69" spans="1:10">
      <c r="B69" s="58" t="s">
        <v>76</v>
      </c>
      <c r="C69" s="5"/>
      <c r="D69" s="4"/>
      <c r="E69" s="21"/>
      <c r="F69" s="21"/>
      <c r="G69" s="21"/>
    </row>
    <row r="70" spans="1:10">
      <c r="B70" s="21" t="s">
        <v>77</v>
      </c>
      <c r="C70" s="5"/>
      <c r="D70" s="4"/>
      <c r="E70" s="21"/>
      <c r="F70" s="21"/>
      <c r="G70" s="21"/>
    </row>
    <row r="71" spans="1:10">
      <c r="B71" s="59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71" s="5"/>
      <c r="D71" s="4"/>
      <c r="E71" s="21"/>
      <c r="F71" s="21"/>
      <c r="G71" s="21"/>
    </row>
    <row r="72" spans="1:10">
      <c r="B72" s="21" t="str">
        <f>CONCATENATE(CHAR(169)," European Union / Copernicus Emergency Management Service")</f>
        <v>© European Union / Copernicus Emergency Management Service</v>
      </c>
      <c r="C72" s="5"/>
      <c r="D72" s="4"/>
      <c r="E72" s="21"/>
      <c r="F72" s="21"/>
      <c r="G72" s="21"/>
    </row>
    <row r="73" spans="1:10">
      <c r="B73" s="3"/>
      <c r="C73" s="5"/>
      <c r="D73" s="4"/>
      <c r="E73" s="21"/>
      <c r="F73" s="21"/>
      <c r="G73" s="21"/>
    </row>
    <row r="74" spans="1:10">
      <c r="B74" s="3"/>
      <c r="C74" s="5"/>
      <c r="D74" s="4"/>
      <c r="E74" s="21"/>
      <c r="F74" s="21"/>
      <c r="G74" s="21"/>
    </row>
    <row r="75" spans="1:10">
      <c r="B75" s="58" t="s">
        <v>78</v>
      </c>
      <c r="C75" s="5"/>
      <c r="D75" s="4"/>
      <c r="E75" s="21"/>
      <c r="F75" s="21"/>
      <c r="G75" s="21"/>
    </row>
    <row r="76" spans="1:10">
      <c r="B76" s="21" t="s">
        <v>79</v>
      </c>
      <c r="C76" s="5"/>
      <c r="D76" s="4"/>
      <c r="E76" s="21"/>
      <c r="F76" s="21"/>
      <c r="G76" s="21"/>
    </row>
    <row r="77" spans="1:10">
      <c r="B77" s="21" t="s">
        <v>80</v>
      </c>
      <c r="C77" s="6"/>
      <c r="D77" s="4"/>
      <c r="E77" s="21"/>
      <c r="F77" s="21"/>
      <c r="G77" s="21"/>
      <c r="H77" s="60" t="s">
        <v>81</v>
      </c>
    </row>
    <row r="78" spans="1:10">
      <c r="B78" s="21" t="s">
        <v>82</v>
      </c>
      <c r="C78" s="6"/>
      <c r="D78" s="4"/>
      <c r="E78" s="21"/>
      <c r="F78" s="21"/>
      <c r="G78" s="21"/>
    </row>
    <row r="79" spans="1:10">
      <c r="B79" s="21" t="s">
        <v>83</v>
      </c>
      <c r="C79" s="6"/>
      <c r="D79" s="4"/>
      <c r="E79" s="21"/>
      <c r="F79" s="21"/>
      <c r="G79" s="21"/>
    </row>
    <row r="80" spans="1:10">
      <c r="B80" s="3"/>
      <c r="C80" s="6"/>
      <c r="D80" s="4"/>
      <c r="E80" s="21"/>
      <c r="F80" s="21"/>
      <c r="G80" s="21"/>
    </row>
    <row r="81" spans="2:7">
      <c r="B81" s="3"/>
      <c r="C81" s="6"/>
      <c r="D81" s="4"/>
      <c r="E81" s="21"/>
      <c r="F81" s="21"/>
      <c r="G81" s="21"/>
    </row>
    <row r="82" spans="2:7">
      <c r="B82" s="58" t="s">
        <v>84</v>
      </c>
      <c r="C82" s="6"/>
      <c r="D82" s="4"/>
      <c r="E82" s="21"/>
      <c r="F82" s="21"/>
      <c r="G82" s="21"/>
    </row>
    <row r="83" spans="2:7">
      <c r="B83" s="21" t="s">
        <v>85</v>
      </c>
      <c r="C83" s="6"/>
      <c r="D83" s="4"/>
      <c r="E83" s="21"/>
      <c r="F83" s="21"/>
      <c r="G83" s="21"/>
    </row>
    <row r="84" spans="2:7">
      <c r="B84" s="21" t="s">
        <v>86</v>
      </c>
      <c r="C84" s="6"/>
      <c r="D84" s="4"/>
      <c r="E84" s="21"/>
      <c r="F84" s="21"/>
      <c r="G84" s="21"/>
    </row>
    <row r="85" spans="2:7">
      <c r="B85" s="3"/>
      <c r="C85" s="6"/>
      <c r="D85" s="4"/>
      <c r="E85" s="21"/>
      <c r="F85" s="21"/>
      <c r="G85" s="21"/>
    </row>
    <row r="86" spans="2:7">
      <c r="B86" s="3"/>
      <c r="C86" s="6"/>
      <c r="D86" s="4"/>
      <c r="E86" s="21"/>
      <c r="F86" s="21"/>
      <c r="G86" s="21"/>
    </row>
    <row r="87" spans="2:7">
      <c r="B87" s="58" t="s">
        <v>87</v>
      </c>
      <c r="C87" s="6"/>
      <c r="D87" s="4"/>
      <c r="E87" s="21"/>
      <c r="F87" s="21"/>
      <c r="G87" s="21"/>
    </row>
    <row r="88" spans="2:7">
      <c r="B88" s="80" t="s">
        <v>171</v>
      </c>
      <c r="C88" s="79"/>
      <c r="D88" s="78"/>
      <c r="E88" s="80"/>
      <c r="F88" s="80"/>
      <c r="G88" s="21"/>
    </row>
    <row r="89" spans="2:7">
      <c r="B89" s="80" t="s">
        <v>172</v>
      </c>
      <c r="C89" s="77"/>
      <c r="D89" s="77"/>
      <c r="E89" s="77"/>
      <c r="F89" s="77"/>
      <c r="G89" s="21"/>
    </row>
    <row r="90" spans="2:7">
      <c r="B90" s="80" t="s">
        <v>173</v>
      </c>
      <c r="C90" s="77"/>
      <c r="D90" s="77"/>
      <c r="E90" s="77"/>
      <c r="F90" s="77"/>
    </row>
    <row r="91" spans="2:7">
      <c r="B91" s="80" t="s">
        <v>174</v>
      </c>
      <c r="C91" s="82"/>
      <c r="D91" s="81"/>
      <c r="E91" s="81"/>
      <c r="F91" s="81"/>
    </row>
  </sheetData>
  <mergeCells count="5">
    <mergeCell ref="E5:G5"/>
    <mergeCell ref="E8:G8"/>
    <mergeCell ref="E7:G7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4.4"/>
  <cols>
    <col min="1" max="12" width="17" customWidth="1"/>
  </cols>
  <sheetData>
    <row r="1" spans="1:12">
      <c r="A1" t="s">
        <v>88</v>
      </c>
    </row>
    <row r="3" spans="1:12" ht="39.6">
      <c r="A3" s="61" t="s">
        <v>89</v>
      </c>
      <c r="B3" s="61" t="s">
        <v>90</v>
      </c>
      <c r="C3" s="61" t="s">
        <v>91</v>
      </c>
      <c r="D3" s="61" t="s">
        <v>92</v>
      </c>
      <c r="E3" s="61" t="s">
        <v>93</v>
      </c>
      <c r="F3" s="61" t="s">
        <v>94</v>
      </c>
      <c r="G3" s="61" t="s">
        <v>95</v>
      </c>
      <c r="H3" s="61" t="s">
        <v>96</v>
      </c>
      <c r="I3" s="61" t="s">
        <v>97</v>
      </c>
      <c r="J3" s="61" t="s">
        <v>98</v>
      </c>
      <c r="K3" s="61" t="s">
        <v>99</v>
      </c>
      <c r="L3" s="61" t="s">
        <v>100</v>
      </c>
    </row>
    <row r="4" spans="1:12" ht="71.400000000000006">
      <c r="A4" s="62" t="s">
        <v>101</v>
      </c>
      <c r="B4" s="63" t="s">
        <v>102</v>
      </c>
      <c r="C4" s="63" t="s">
        <v>103</v>
      </c>
      <c r="D4" s="63" t="s">
        <v>104</v>
      </c>
      <c r="E4" s="63" t="s">
        <v>105</v>
      </c>
      <c r="F4" s="63" t="s">
        <v>106</v>
      </c>
      <c r="G4" s="63" t="s">
        <v>107</v>
      </c>
      <c r="H4" s="63" t="s">
        <v>108</v>
      </c>
      <c r="I4" s="63" t="s">
        <v>109</v>
      </c>
      <c r="J4" s="63" t="s">
        <v>109</v>
      </c>
      <c r="K4" s="63" t="s">
        <v>109</v>
      </c>
      <c r="L4" s="63" t="s">
        <v>110</v>
      </c>
    </row>
    <row r="5" spans="1:12">
      <c r="A5" s="64" t="s">
        <v>12</v>
      </c>
      <c r="B5" s="65">
        <v>408281</v>
      </c>
      <c r="C5" s="66">
        <v>386825</v>
      </c>
      <c r="D5" s="65">
        <v>429875</v>
      </c>
      <c r="E5" s="65">
        <v>426400</v>
      </c>
      <c r="F5" s="65">
        <v>302704</v>
      </c>
      <c r="G5" s="65">
        <v>436528</v>
      </c>
      <c r="H5" s="65">
        <v>436136</v>
      </c>
      <c r="I5" s="67">
        <v>403821</v>
      </c>
      <c r="J5" s="67">
        <v>44459</v>
      </c>
      <c r="K5" s="67">
        <v>11</v>
      </c>
      <c r="L5" s="68" t="s">
        <v>111</v>
      </c>
    </row>
    <row r="6" spans="1:12">
      <c r="A6" s="64" t="s">
        <v>112</v>
      </c>
      <c r="B6" s="65">
        <v>68437</v>
      </c>
      <c r="C6" s="66">
        <v>62012</v>
      </c>
      <c r="D6" s="65">
        <v>105930</v>
      </c>
      <c r="E6" s="65">
        <v>98363</v>
      </c>
      <c r="F6" s="65">
        <v>66747</v>
      </c>
      <c r="G6" s="65">
        <v>101904</v>
      </c>
      <c r="H6" s="65">
        <v>101199</v>
      </c>
      <c r="I6" s="67">
        <v>86370</v>
      </c>
      <c r="J6" s="67">
        <v>18078</v>
      </c>
      <c r="K6" s="67">
        <v>20.9</v>
      </c>
      <c r="L6" s="69" t="s">
        <v>113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defaultRowHeight="14.4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6" t="s">
        <v>5</v>
      </c>
    </row>
    <row r="2" spans="1:8">
      <c r="B2" s="36" t="s">
        <v>114</v>
      </c>
    </row>
    <row r="4" spans="1:8">
      <c r="A4" s="20" t="s">
        <v>115</v>
      </c>
      <c r="B4" s="20" t="s">
        <v>116</v>
      </c>
      <c r="C4" s="20" t="s">
        <v>117</v>
      </c>
      <c r="D4" s="20" t="s">
        <v>118</v>
      </c>
      <c r="E4" s="20" t="s">
        <v>119</v>
      </c>
      <c r="F4" s="20" t="s">
        <v>120</v>
      </c>
      <c r="G4" s="20" t="s">
        <v>121</v>
      </c>
      <c r="H4" s="20" t="s">
        <v>122</v>
      </c>
    </row>
    <row r="5" spans="1:8">
      <c r="A5" s="21">
        <v>0</v>
      </c>
      <c r="B5" s="21" t="s">
        <v>123</v>
      </c>
      <c r="C5" s="21" t="s">
        <v>124</v>
      </c>
      <c r="D5" s="21" t="s">
        <v>125</v>
      </c>
      <c r="E5" s="21" t="s">
        <v>13</v>
      </c>
      <c r="F5" s="21">
        <v>4</v>
      </c>
      <c r="G5" s="21">
        <v>526</v>
      </c>
      <c r="H5" s="21">
        <v>3646.4328962700001</v>
      </c>
    </row>
    <row r="6" spans="1:8">
      <c r="A6" s="21">
        <v>1</v>
      </c>
      <c r="B6" s="21" t="s">
        <v>123</v>
      </c>
      <c r="C6" s="21" t="s">
        <v>124</v>
      </c>
      <c r="D6" s="21" t="s">
        <v>126</v>
      </c>
      <c r="E6" s="21" t="s">
        <v>15</v>
      </c>
      <c r="F6" s="21">
        <v>4</v>
      </c>
      <c r="G6" s="21">
        <v>1</v>
      </c>
      <c r="H6" s="21">
        <v>646.35215624099999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defaultRowHeight="14.4"/>
  <cols>
    <col min="1" max="1" width="5" customWidth="1"/>
    <col min="2" max="2" width="16" customWidth="1"/>
    <col min="3" max="3" width="12" customWidth="1"/>
    <col min="4" max="4" width="22" customWidth="1"/>
    <col min="5" max="5" width="13" customWidth="1"/>
    <col min="6" max="6" width="12" customWidth="1"/>
    <col min="7" max="7" width="11" customWidth="1"/>
    <col min="8" max="8" width="7" customWidth="1"/>
  </cols>
  <sheetData>
    <row r="1" spans="1:8">
      <c r="B1" s="36" t="s">
        <v>5</v>
      </c>
    </row>
    <row r="2" spans="1:8">
      <c r="B2" s="36" t="s">
        <v>127</v>
      </c>
    </row>
    <row r="4" spans="1:8">
      <c r="A4" s="20" t="s">
        <v>115</v>
      </c>
      <c r="B4" s="20" t="s">
        <v>116</v>
      </c>
      <c r="C4" s="20" t="s">
        <v>117</v>
      </c>
      <c r="D4" s="20" t="s">
        <v>118</v>
      </c>
      <c r="E4" s="20" t="s">
        <v>119</v>
      </c>
      <c r="F4" s="20" t="s">
        <v>120</v>
      </c>
      <c r="G4" s="20" t="s">
        <v>121</v>
      </c>
      <c r="H4" s="20" t="s">
        <v>128</v>
      </c>
    </row>
    <row r="5" spans="1:8">
      <c r="A5" s="21">
        <v>0</v>
      </c>
      <c r="B5" s="21" t="s">
        <v>123</v>
      </c>
      <c r="C5" s="21" t="s">
        <v>124</v>
      </c>
      <c r="D5" s="21" t="s">
        <v>125</v>
      </c>
      <c r="E5" s="21" t="s">
        <v>16</v>
      </c>
      <c r="F5" s="21">
        <v>4</v>
      </c>
      <c r="G5" s="21">
        <v>3</v>
      </c>
      <c r="H5" s="21">
        <v>3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2"/>
  <sheetViews>
    <sheetView workbookViewId="0"/>
  </sheetViews>
  <sheetFormatPr defaultRowHeight="14.4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6" t="s">
        <v>5</v>
      </c>
    </row>
    <row r="2" spans="1:12">
      <c r="B2" s="36" t="s">
        <v>129</v>
      </c>
    </row>
    <row r="4" spans="1:12">
      <c r="A4" s="20" t="s">
        <v>115</v>
      </c>
      <c r="B4" s="20" t="s">
        <v>130</v>
      </c>
      <c r="C4" s="20" t="s">
        <v>131</v>
      </c>
      <c r="D4" s="20" t="s">
        <v>132</v>
      </c>
      <c r="E4" s="20" t="s">
        <v>133</v>
      </c>
      <c r="F4" s="20" t="s">
        <v>134</v>
      </c>
      <c r="G4" s="20" t="s">
        <v>119</v>
      </c>
      <c r="H4" s="20" t="s">
        <v>120</v>
      </c>
      <c r="I4" s="20" t="s">
        <v>135</v>
      </c>
      <c r="J4" s="20" t="s">
        <v>136</v>
      </c>
      <c r="K4" s="20" t="s">
        <v>121</v>
      </c>
      <c r="L4" s="20" t="s">
        <v>122</v>
      </c>
    </row>
    <row r="5" spans="1:12">
      <c r="A5" s="21">
        <v>0</v>
      </c>
      <c r="B5" s="21">
        <v>12</v>
      </c>
      <c r="C5" s="21" t="s">
        <v>137</v>
      </c>
      <c r="D5" s="21">
        <v>123</v>
      </c>
      <c r="E5" s="21" t="s">
        <v>22</v>
      </c>
      <c r="F5" s="21" t="s">
        <v>138</v>
      </c>
      <c r="G5" s="21" t="s">
        <v>139</v>
      </c>
      <c r="H5" s="21">
        <v>997</v>
      </c>
      <c r="I5" s="21">
        <v>994</v>
      </c>
      <c r="J5" s="21" t="s">
        <v>140</v>
      </c>
      <c r="K5" s="21">
        <v>9</v>
      </c>
      <c r="L5" s="21">
        <v>7.2214395478000002</v>
      </c>
    </row>
    <row r="6" spans="1:12">
      <c r="A6" s="21">
        <v>1</v>
      </c>
      <c r="B6" s="21">
        <v>12</v>
      </c>
      <c r="C6" s="21" t="s">
        <v>137</v>
      </c>
      <c r="D6" s="21">
        <v>1251</v>
      </c>
      <c r="E6" s="21" t="s">
        <v>23</v>
      </c>
      <c r="F6" s="21" t="s">
        <v>138</v>
      </c>
      <c r="G6" s="21" t="s">
        <v>139</v>
      </c>
      <c r="H6" s="21">
        <v>997</v>
      </c>
      <c r="I6" s="21">
        <v>994</v>
      </c>
      <c r="J6" s="21" t="s">
        <v>140</v>
      </c>
      <c r="K6" s="21">
        <v>929</v>
      </c>
      <c r="L6" s="21">
        <v>1486.10378535</v>
      </c>
    </row>
    <row r="7" spans="1:12">
      <c r="A7" s="21">
        <v>2</v>
      </c>
      <c r="B7" s="21">
        <v>12</v>
      </c>
      <c r="C7" s="21" t="s">
        <v>137</v>
      </c>
      <c r="D7" s="21">
        <v>1263</v>
      </c>
      <c r="E7" s="21" t="s">
        <v>24</v>
      </c>
      <c r="F7" s="21" t="s">
        <v>138</v>
      </c>
      <c r="G7" s="21" t="s">
        <v>139</v>
      </c>
      <c r="H7" s="21">
        <v>997</v>
      </c>
      <c r="I7" s="21">
        <v>994</v>
      </c>
      <c r="J7" s="21" t="s">
        <v>140</v>
      </c>
      <c r="K7" s="21">
        <v>109</v>
      </c>
      <c r="L7" s="21">
        <v>68.531996856299997</v>
      </c>
    </row>
    <row r="8" spans="1:12">
      <c r="A8" s="21">
        <v>3</v>
      </c>
      <c r="B8" s="21">
        <v>12</v>
      </c>
      <c r="C8" s="21" t="s">
        <v>137</v>
      </c>
      <c r="D8" s="21">
        <v>1264</v>
      </c>
      <c r="E8" s="21" t="s">
        <v>25</v>
      </c>
      <c r="F8" s="21" t="s">
        <v>138</v>
      </c>
      <c r="G8" s="21" t="s">
        <v>139</v>
      </c>
      <c r="H8" s="21">
        <v>997</v>
      </c>
      <c r="I8" s="21">
        <v>994</v>
      </c>
      <c r="J8" s="21" t="s">
        <v>140</v>
      </c>
      <c r="K8" s="21">
        <v>6</v>
      </c>
      <c r="L8" s="21">
        <v>2.3199049934999998</v>
      </c>
    </row>
    <row r="9" spans="1:12">
      <c r="A9" s="21">
        <v>4</v>
      </c>
      <c r="B9" s="21">
        <v>12</v>
      </c>
      <c r="C9" s="21" t="s">
        <v>137</v>
      </c>
      <c r="D9" s="21">
        <v>127</v>
      </c>
      <c r="E9" s="21" t="s">
        <v>26</v>
      </c>
      <c r="F9" s="21" t="s">
        <v>138</v>
      </c>
      <c r="G9" s="21" t="s">
        <v>139</v>
      </c>
      <c r="H9" s="21">
        <v>997</v>
      </c>
      <c r="I9" s="21">
        <v>994</v>
      </c>
      <c r="J9" s="21" t="s">
        <v>140</v>
      </c>
      <c r="K9" s="21">
        <v>339</v>
      </c>
      <c r="L9" s="21">
        <v>157.08572632799999</v>
      </c>
    </row>
    <row r="10" spans="1:12">
      <c r="A10" s="21">
        <v>5</v>
      </c>
      <c r="B10" s="21">
        <v>12</v>
      </c>
      <c r="C10" s="21" t="s">
        <v>137</v>
      </c>
      <c r="D10" s="21">
        <v>1279</v>
      </c>
      <c r="E10" s="21" t="s">
        <v>27</v>
      </c>
      <c r="F10" s="21" t="s">
        <v>138</v>
      </c>
      <c r="G10" s="21" t="s">
        <v>139</v>
      </c>
      <c r="H10" s="21">
        <v>997</v>
      </c>
      <c r="I10" s="21">
        <v>994</v>
      </c>
      <c r="J10" s="21" t="s">
        <v>140</v>
      </c>
      <c r="K10" s="21">
        <v>28</v>
      </c>
      <c r="L10" s="21">
        <v>12.199213652999999</v>
      </c>
    </row>
    <row r="11" spans="1:12">
      <c r="A11" s="21">
        <v>6</v>
      </c>
      <c r="B11" s="21">
        <v>12</v>
      </c>
      <c r="C11" s="21" t="s">
        <v>137</v>
      </c>
      <c r="D11" s="21">
        <v>1280</v>
      </c>
      <c r="E11" s="21" t="s">
        <v>28</v>
      </c>
      <c r="F11" s="21" t="s">
        <v>138</v>
      </c>
      <c r="G11" s="21" t="s">
        <v>139</v>
      </c>
      <c r="H11" s="21">
        <v>997</v>
      </c>
      <c r="I11" s="21">
        <v>994</v>
      </c>
      <c r="J11" s="21" t="s">
        <v>140</v>
      </c>
      <c r="K11" s="21">
        <v>51</v>
      </c>
      <c r="L11" s="21">
        <v>35.082020612500003</v>
      </c>
    </row>
    <row r="12" spans="1:12">
      <c r="A12" s="21">
        <v>7</v>
      </c>
      <c r="B12" s="21">
        <v>11</v>
      </c>
      <c r="C12" s="21" t="s">
        <v>21</v>
      </c>
      <c r="D12" s="21">
        <v>997</v>
      </c>
      <c r="E12" s="21" t="s">
        <v>140</v>
      </c>
      <c r="F12" s="21" t="s">
        <v>138</v>
      </c>
      <c r="G12" s="21" t="s">
        <v>139</v>
      </c>
      <c r="H12" s="21">
        <v>997</v>
      </c>
      <c r="I12" s="21">
        <v>994</v>
      </c>
      <c r="J12" s="21" t="s">
        <v>140</v>
      </c>
      <c r="K12" s="21">
        <v>3554</v>
      </c>
      <c r="L12" s="21">
        <v>996.33166434199995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1"/>
  <sheetViews>
    <sheetView workbookViewId="0"/>
  </sheetViews>
  <sheetFormatPr defaultRowHeight="14.4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6" t="s">
        <v>5</v>
      </c>
    </row>
    <row r="2" spans="1:12">
      <c r="B2" s="36" t="s">
        <v>141</v>
      </c>
    </row>
    <row r="4" spans="1:12">
      <c r="A4" s="20" t="s">
        <v>115</v>
      </c>
      <c r="B4" s="20" t="s">
        <v>130</v>
      </c>
      <c r="C4" s="20" t="s">
        <v>131</v>
      </c>
      <c r="D4" s="20" t="s">
        <v>132</v>
      </c>
      <c r="E4" s="20" t="s">
        <v>133</v>
      </c>
      <c r="F4" s="20" t="s">
        <v>134</v>
      </c>
      <c r="G4" s="20" t="s">
        <v>119</v>
      </c>
      <c r="H4" s="20" t="s">
        <v>120</v>
      </c>
      <c r="I4" s="20" t="s">
        <v>135</v>
      </c>
      <c r="J4" s="20" t="s">
        <v>136</v>
      </c>
      <c r="K4" s="20" t="s">
        <v>121</v>
      </c>
      <c r="L4" s="20" t="s">
        <v>122</v>
      </c>
    </row>
    <row r="5" spans="1:12">
      <c r="A5" s="21">
        <v>0</v>
      </c>
      <c r="B5" s="21">
        <v>12</v>
      </c>
      <c r="C5" s="21" t="s">
        <v>137</v>
      </c>
      <c r="D5" s="21">
        <v>123</v>
      </c>
      <c r="E5" s="21" t="s">
        <v>22</v>
      </c>
      <c r="F5" s="21" t="s">
        <v>138</v>
      </c>
      <c r="G5" s="21" t="s">
        <v>139</v>
      </c>
      <c r="H5" s="21">
        <v>997</v>
      </c>
      <c r="I5" s="21">
        <v>994</v>
      </c>
      <c r="J5" s="21" t="s">
        <v>140</v>
      </c>
      <c r="K5" s="21">
        <v>4</v>
      </c>
      <c r="L5" s="21">
        <v>4.4655392372999998</v>
      </c>
    </row>
    <row r="6" spans="1:12">
      <c r="A6" s="21">
        <v>1</v>
      </c>
      <c r="B6" s="21">
        <v>12</v>
      </c>
      <c r="C6" s="21" t="s">
        <v>137</v>
      </c>
      <c r="D6" s="21">
        <v>1251</v>
      </c>
      <c r="E6" s="21" t="s">
        <v>23</v>
      </c>
      <c r="F6" s="21" t="s">
        <v>138</v>
      </c>
      <c r="G6" s="21" t="s">
        <v>139</v>
      </c>
      <c r="H6" s="21">
        <v>997</v>
      </c>
      <c r="I6" s="21">
        <v>994</v>
      </c>
      <c r="J6" s="21" t="s">
        <v>140</v>
      </c>
      <c r="K6" s="21">
        <v>511</v>
      </c>
      <c r="L6" s="21">
        <v>673.75927935300001</v>
      </c>
    </row>
    <row r="7" spans="1:12">
      <c r="A7" s="21">
        <v>2</v>
      </c>
      <c r="B7" s="21">
        <v>12</v>
      </c>
      <c r="C7" s="21" t="s">
        <v>137</v>
      </c>
      <c r="D7" s="21">
        <v>1263</v>
      </c>
      <c r="E7" s="21" t="s">
        <v>24</v>
      </c>
      <c r="F7" s="21" t="s">
        <v>138</v>
      </c>
      <c r="G7" s="21" t="s">
        <v>139</v>
      </c>
      <c r="H7" s="21">
        <v>997</v>
      </c>
      <c r="I7" s="21">
        <v>994</v>
      </c>
      <c r="J7" s="21" t="s">
        <v>140</v>
      </c>
      <c r="K7" s="21">
        <v>30</v>
      </c>
      <c r="L7" s="21">
        <v>15.4263941909</v>
      </c>
    </row>
    <row r="8" spans="1:12">
      <c r="A8" s="21">
        <v>3</v>
      </c>
      <c r="B8" s="21">
        <v>12</v>
      </c>
      <c r="C8" s="21" t="s">
        <v>137</v>
      </c>
      <c r="D8" s="21">
        <v>127</v>
      </c>
      <c r="E8" s="21" t="s">
        <v>26</v>
      </c>
      <c r="F8" s="21" t="s">
        <v>138</v>
      </c>
      <c r="G8" s="21" t="s">
        <v>139</v>
      </c>
      <c r="H8" s="21">
        <v>997</v>
      </c>
      <c r="I8" s="21">
        <v>994</v>
      </c>
      <c r="J8" s="21" t="s">
        <v>140</v>
      </c>
      <c r="K8" s="21">
        <v>159</v>
      </c>
      <c r="L8" s="21">
        <v>40.995295263300001</v>
      </c>
    </row>
    <row r="9" spans="1:12">
      <c r="A9" s="21">
        <v>4</v>
      </c>
      <c r="B9" s="21">
        <v>12</v>
      </c>
      <c r="C9" s="21" t="s">
        <v>137</v>
      </c>
      <c r="D9" s="21">
        <v>1279</v>
      </c>
      <c r="E9" s="21" t="s">
        <v>27</v>
      </c>
      <c r="F9" s="21" t="s">
        <v>138</v>
      </c>
      <c r="G9" s="21" t="s">
        <v>139</v>
      </c>
      <c r="H9" s="21">
        <v>997</v>
      </c>
      <c r="I9" s="21">
        <v>994</v>
      </c>
      <c r="J9" s="21" t="s">
        <v>140</v>
      </c>
      <c r="K9" s="21">
        <v>7</v>
      </c>
      <c r="L9" s="21">
        <v>3.4865177817999999</v>
      </c>
    </row>
    <row r="10" spans="1:12">
      <c r="A10" s="21">
        <v>5</v>
      </c>
      <c r="B10" s="21">
        <v>12</v>
      </c>
      <c r="C10" s="21" t="s">
        <v>137</v>
      </c>
      <c r="D10" s="21">
        <v>1280</v>
      </c>
      <c r="E10" s="21" t="s">
        <v>28</v>
      </c>
      <c r="F10" s="21" t="s">
        <v>138</v>
      </c>
      <c r="G10" s="21" t="s">
        <v>139</v>
      </c>
      <c r="H10" s="21">
        <v>997</v>
      </c>
      <c r="I10" s="21">
        <v>994</v>
      </c>
      <c r="J10" s="21" t="s">
        <v>140</v>
      </c>
      <c r="K10" s="21">
        <v>5</v>
      </c>
      <c r="L10" s="21">
        <v>1.4306808624</v>
      </c>
    </row>
    <row r="11" spans="1:12">
      <c r="A11" s="21">
        <v>6</v>
      </c>
      <c r="B11" s="21">
        <v>11</v>
      </c>
      <c r="C11" s="21" t="s">
        <v>21</v>
      </c>
      <c r="D11" s="21">
        <v>997</v>
      </c>
      <c r="E11" s="21" t="s">
        <v>140</v>
      </c>
      <c r="F11" s="21" t="s">
        <v>138</v>
      </c>
      <c r="G11" s="21" t="s">
        <v>139</v>
      </c>
      <c r="H11" s="21">
        <v>997</v>
      </c>
      <c r="I11" s="21">
        <v>994</v>
      </c>
      <c r="J11" s="21" t="s">
        <v>140</v>
      </c>
      <c r="K11" s="21">
        <v>565</v>
      </c>
      <c r="L11" s="21">
        <v>110.516792454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3"/>
  <sheetViews>
    <sheetView workbookViewId="0"/>
  </sheetViews>
  <sheetFormatPr defaultRowHeight="14.4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6" t="s">
        <v>5</v>
      </c>
    </row>
    <row r="2" spans="1:12">
      <c r="B2" s="36" t="s">
        <v>142</v>
      </c>
    </row>
    <row r="4" spans="1:12">
      <c r="A4" s="20" t="s">
        <v>115</v>
      </c>
      <c r="B4" s="20" t="s">
        <v>130</v>
      </c>
      <c r="C4" s="20" t="s">
        <v>131</v>
      </c>
      <c r="D4" s="20" t="s">
        <v>132</v>
      </c>
      <c r="E4" s="20" t="s">
        <v>133</v>
      </c>
      <c r="F4" s="20" t="s">
        <v>134</v>
      </c>
      <c r="G4" s="20" t="s">
        <v>119</v>
      </c>
      <c r="H4" s="20" t="s">
        <v>120</v>
      </c>
      <c r="I4" s="20" t="s">
        <v>135</v>
      </c>
      <c r="J4" s="20" t="s">
        <v>136</v>
      </c>
      <c r="K4" s="20" t="s">
        <v>121</v>
      </c>
      <c r="L4" s="20" t="s">
        <v>128</v>
      </c>
    </row>
    <row r="5" spans="1:12">
      <c r="A5" s="21">
        <v>0</v>
      </c>
      <c r="B5" s="21">
        <v>12</v>
      </c>
      <c r="C5" s="21" t="s">
        <v>137</v>
      </c>
      <c r="D5" s="21">
        <v>1211</v>
      </c>
      <c r="E5" s="21" t="s">
        <v>42</v>
      </c>
      <c r="F5" s="21" t="s">
        <v>9</v>
      </c>
      <c r="G5" s="21" t="s">
        <v>41</v>
      </c>
      <c r="H5" s="21">
        <v>4</v>
      </c>
      <c r="I5" s="21">
        <v>994</v>
      </c>
      <c r="J5" s="21" t="s">
        <v>140</v>
      </c>
      <c r="K5" s="21">
        <v>1</v>
      </c>
      <c r="L5" s="21">
        <v>1</v>
      </c>
    </row>
    <row r="6" spans="1:12">
      <c r="A6" s="21">
        <v>1</v>
      </c>
      <c r="B6" s="21">
        <v>12</v>
      </c>
      <c r="C6" s="21" t="s">
        <v>137</v>
      </c>
      <c r="D6" s="21">
        <v>1211</v>
      </c>
      <c r="E6" s="21" t="s">
        <v>42</v>
      </c>
      <c r="F6" s="21" t="s">
        <v>143</v>
      </c>
      <c r="G6" s="21" t="s">
        <v>41</v>
      </c>
      <c r="H6" s="21">
        <v>4</v>
      </c>
      <c r="I6" s="21">
        <v>994</v>
      </c>
      <c r="J6" s="21" t="s">
        <v>140</v>
      </c>
      <c r="K6" s="21">
        <v>1</v>
      </c>
      <c r="L6" s="21">
        <v>1</v>
      </c>
    </row>
    <row r="7" spans="1:12">
      <c r="A7" s="21">
        <v>2</v>
      </c>
      <c r="B7" s="21">
        <v>12</v>
      </c>
      <c r="C7" s="21" t="s">
        <v>137</v>
      </c>
      <c r="D7" s="21">
        <v>122</v>
      </c>
      <c r="E7" s="21" t="s">
        <v>29</v>
      </c>
      <c r="F7" s="21" t="s">
        <v>9</v>
      </c>
      <c r="G7" s="21" t="s">
        <v>41</v>
      </c>
      <c r="H7" s="21">
        <v>4</v>
      </c>
      <c r="I7" s="21">
        <v>994</v>
      </c>
      <c r="J7" s="21" t="s">
        <v>140</v>
      </c>
      <c r="K7" s="21">
        <v>14</v>
      </c>
      <c r="L7" s="21">
        <v>14</v>
      </c>
    </row>
    <row r="8" spans="1:12">
      <c r="A8" s="21">
        <v>3</v>
      </c>
      <c r="B8" s="21">
        <v>12</v>
      </c>
      <c r="C8" s="21" t="s">
        <v>137</v>
      </c>
      <c r="D8" s="21">
        <v>122</v>
      </c>
      <c r="E8" s="21" t="s">
        <v>29</v>
      </c>
      <c r="F8" s="21" t="s">
        <v>143</v>
      </c>
      <c r="G8" s="21" t="s">
        <v>41</v>
      </c>
      <c r="H8" s="21">
        <v>4</v>
      </c>
      <c r="I8" s="21">
        <v>994</v>
      </c>
      <c r="J8" s="21" t="s">
        <v>140</v>
      </c>
      <c r="K8" s="21">
        <v>1</v>
      </c>
      <c r="L8" s="21">
        <v>1</v>
      </c>
    </row>
    <row r="9" spans="1:12">
      <c r="A9" s="21">
        <v>4</v>
      </c>
      <c r="B9" s="21">
        <v>12</v>
      </c>
      <c r="C9" s="21" t="s">
        <v>137</v>
      </c>
      <c r="D9" s="21">
        <v>1221</v>
      </c>
      <c r="E9" s="21" t="s">
        <v>31</v>
      </c>
      <c r="F9" s="21" t="s">
        <v>9</v>
      </c>
      <c r="G9" s="21" t="s">
        <v>41</v>
      </c>
      <c r="H9" s="21">
        <v>4</v>
      </c>
      <c r="I9" s="21">
        <v>994</v>
      </c>
      <c r="J9" s="21" t="s">
        <v>140</v>
      </c>
      <c r="K9" s="21">
        <v>2</v>
      </c>
      <c r="L9" s="21">
        <v>2</v>
      </c>
    </row>
    <row r="10" spans="1:12">
      <c r="A10" s="21">
        <v>5</v>
      </c>
      <c r="B10" s="21">
        <v>12</v>
      </c>
      <c r="C10" s="21" t="s">
        <v>137</v>
      </c>
      <c r="D10" s="21">
        <v>1223</v>
      </c>
      <c r="E10" s="21" t="s">
        <v>33</v>
      </c>
      <c r="F10" s="21" t="s">
        <v>9</v>
      </c>
      <c r="G10" s="21" t="s">
        <v>41</v>
      </c>
      <c r="H10" s="21">
        <v>4</v>
      </c>
      <c r="I10" s="21">
        <v>994</v>
      </c>
      <c r="J10" s="21" t="s">
        <v>140</v>
      </c>
      <c r="K10" s="21">
        <v>1</v>
      </c>
      <c r="L10" s="21">
        <v>1</v>
      </c>
    </row>
    <row r="11" spans="1:12">
      <c r="A11" s="21">
        <v>6</v>
      </c>
      <c r="B11" s="21">
        <v>12</v>
      </c>
      <c r="C11" s="21" t="s">
        <v>137</v>
      </c>
      <c r="D11" s="21">
        <v>123</v>
      </c>
      <c r="E11" s="21" t="s">
        <v>22</v>
      </c>
      <c r="F11" s="21" t="s">
        <v>9</v>
      </c>
      <c r="G11" s="21" t="s">
        <v>41</v>
      </c>
      <c r="H11" s="21">
        <v>4</v>
      </c>
      <c r="I11" s="21">
        <v>994</v>
      </c>
      <c r="J11" s="21" t="s">
        <v>140</v>
      </c>
      <c r="K11" s="21">
        <v>49</v>
      </c>
      <c r="L11" s="21">
        <v>49</v>
      </c>
    </row>
    <row r="12" spans="1:12">
      <c r="A12" s="21">
        <v>7</v>
      </c>
      <c r="B12" s="21">
        <v>12</v>
      </c>
      <c r="C12" s="21" t="s">
        <v>137</v>
      </c>
      <c r="D12" s="21">
        <v>123</v>
      </c>
      <c r="E12" s="21" t="s">
        <v>22</v>
      </c>
      <c r="F12" s="21" t="s">
        <v>143</v>
      </c>
      <c r="G12" s="21" t="s">
        <v>41</v>
      </c>
      <c r="H12" s="21">
        <v>4</v>
      </c>
      <c r="I12" s="21">
        <v>994</v>
      </c>
      <c r="J12" s="21" t="s">
        <v>140</v>
      </c>
      <c r="K12" s="21">
        <v>6</v>
      </c>
      <c r="L12" s="21">
        <v>6</v>
      </c>
    </row>
    <row r="13" spans="1:12">
      <c r="A13" s="21">
        <v>8</v>
      </c>
      <c r="B13" s="21">
        <v>12</v>
      </c>
      <c r="C13" s="21" t="s">
        <v>137</v>
      </c>
      <c r="D13" s="21">
        <v>1241</v>
      </c>
      <c r="E13" s="21" t="s">
        <v>43</v>
      </c>
      <c r="F13" s="21" t="s">
        <v>9</v>
      </c>
      <c r="G13" s="21" t="s">
        <v>41</v>
      </c>
      <c r="H13" s="21">
        <v>4</v>
      </c>
      <c r="I13" s="21">
        <v>994</v>
      </c>
      <c r="J13" s="21" t="s">
        <v>140</v>
      </c>
      <c r="K13" s="21">
        <v>1</v>
      </c>
      <c r="L13" s="21">
        <v>1</v>
      </c>
    </row>
    <row r="14" spans="1:12">
      <c r="A14" s="21">
        <v>9</v>
      </c>
      <c r="B14" s="21">
        <v>12</v>
      </c>
      <c r="C14" s="21" t="s">
        <v>137</v>
      </c>
      <c r="D14" s="21">
        <v>1251</v>
      </c>
      <c r="E14" s="21" t="s">
        <v>23</v>
      </c>
      <c r="F14" s="21" t="s">
        <v>9</v>
      </c>
      <c r="G14" s="21" t="s">
        <v>41</v>
      </c>
      <c r="H14" s="21">
        <v>4</v>
      </c>
      <c r="I14" s="21">
        <v>994</v>
      </c>
      <c r="J14" s="21" t="s">
        <v>140</v>
      </c>
      <c r="K14" s="21">
        <v>161</v>
      </c>
      <c r="L14" s="21">
        <v>161</v>
      </c>
    </row>
    <row r="15" spans="1:12">
      <c r="A15" s="21">
        <v>10</v>
      </c>
      <c r="B15" s="21">
        <v>12</v>
      </c>
      <c r="C15" s="21" t="s">
        <v>137</v>
      </c>
      <c r="D15" s="21">
        <v>1251</v>
      </c>
      <c r="E15" s="21" t="s">
        <v>23</v>
      </c>
      <c r="F15" s="21" t="s">
        <v>8</v>
      </c>
      <c r="G15" s="21" t="s">
        <v>41</v>
      </c>
      <c r="H15" s="21">
        <v>4</v>
      </c>
      <c r="I15" s="21">
        <v>994</v>
      </c>
      <c r="J15" s="21" t="s">
        <v>140</v>
      </c>
      <c r="K15" s="21">
        <v>1</v>
      </c>
      <c r="L15" s="21">
        <v>1</v>
      </c>
    </row>
    <row r="16" spans="1:12">
      <c r="A16" s="21">
        <v>11</v>
      </c>
      <c r="B16" s="21">
        <v>12</v>
      </c>
      <c r="C16" s="21" t="s">
        <v>137</v>
      </c>
      <c r="D16" s="21">
        <v>1251</v>
      </c>
      <c r="E16" s="21" t="s">
        <v>23</v>
      </c>
      <c r="F16" s="21" t="s">
        <v>143</v>
      </c>
      <c r="G16" s="21" t="s">
        <v>41</v>
      </c>
      <c r="H16" s="21">
        <v>4</v>
      </c>
      <c r="I16" s="21">
        <v>994</v>
      </c>
      <c r="J16" s="21" t="s">
        <v>140</v>
      </c>
      <c r="K16" s="21">
        <v>23</v>
      </c>
      <c r="L16" s="21">
        <v>23</v>
      </c>
    </row>
    <row r="17" spans="1:12">
      <c r="A17" s="21">
        <v>12</v>
      </c>
      <c r="B17" s="21">
        <v>12</v>
      </c>
      <c r="C17" s="21" t="s">
        <v>137</v>
      </c>
      <c r="D17" s="21">
        <v>1252</v>
      </c>
      <c r="E17" s="21" t="s">
        <v>34</v>
      </c>
      <c r="F17" s="21" t="s">
        <v>9</v>
      </c>
      <c r="G17" s="21" t="s">
        <v>41</v>
      </c>
      <c r="H17" s="21">
        <v>4</v>
      </c>
      <c r="I17" s="21">
        <v>994</v>
      </c>
      <c r="J17" s="21" t="s">
        <v>140</v>
      </c>
      <c r="K17" s="21">
        <v>6</v>
      </c>
      <c r="L17" s="21">
        <v>6</v>
      </c>
    </row>
    <row r="18" spans="1:12">
      <c r="A18" s="21">
        <v>13</v>
      </c>
      <c r="B18" s="21">
        <v>12</v>
      </c>
      <c r="C18" s="21" t="s">
        <v>137</v>
      </c>
      <c r="D18" s="21">
        <v>1252</v>
      </c>
      <c r="E18" s="21" t="s">
        <v>34</v>
      </c>
      <c r="F18" s="21" t="s">
        <v>143</v>
      </c>
      <c r="G18" s="21" t="s">
        <v>41</v>
      </c>
      <c r="H18" s="21">
        <v>4</v>
      </c>
      <c r="I18" s="21">
        <v>994</v>
      </c>
      <c r="J18" s="21" t="s">
        <v>140</v>
      </c>
      <c r="K18" s="21">
        <v>14</v>
      </c>
      <c r="L18" s="21">
        <v>14</v>
      </c>
    </row>
    <row r="19" spans="1:12">
      <c r="A19" s="21">
        <v>14</v>
      </c>
      <c r="B19" s="21">
        <v>12</v>
      </c>
      <c r="C19" s="21" t="s">
        <v>137</v>
      </c>
      <c r="D19" s="21">
        <v>1261</v>
      </c>
      <c r="E19" s="21" t="s">
        <v>35</v>
      </c>
      <c r="F19" s="21" t="s">
        <v>143</v>
      </c>
      <c r="G19" s="21" t="s">
        <v>41</v>
      </c>
      <c r="H19" s="21">
        <v>4</v>
      </c>
      <c r="I19" s="21">
        <v>994</v>
      </c>
      <c r="J19" s="21" t="s">
        <v>140</v>
      </c>
      <c r="K19" s="21">
        <v>1</v>
      </c>
      <c r="L19" s="21">
        <v>1</v>
      </c>
    </row>
    <row r="20" spans="1:12">
      <c r="A20" s="21">
        <v>15</v>
      </c>
      <c r="B20" s="21">
        <v>12</v>
      </c>
      <c r="C20" s="21" t="s">
        <v>137</v>
      </c>
      <c r="D20" s="21">
        <v>1263</v>
      </c>
      <c r="E20" s="21" t="s">
        <v>24</v>
      </c>
      <c r="F20" s="21" t="s">
        <v>9</v>
      </c>
      <c r="G20" s="21" t="s">
        <v>41</v>
      </c>
      <c r="H20" s="21">
        <v>4</v>
      </c>
      <c r="I20" s="21">
        <v>994</v>
      </c>
      <c r="J20" s="21" t="s">
        <v>140</v>
      </c>
      <c r="K20" s="21">
        <v>4</v>
      </c>
      <c r="L20" s="21">
        <v>4</v>
      </c>
    </row>
    <row r="21" spans="1:12">
      <c r="A21" s="21">
        <v>16</v>
      </c>
      <c r="B21" s="21">
        <v>12</v>
      </c>
      <c r="C21" s="21" t="s">
        <v>137</v>
      </c>
      <c r="D21" s="21">
        <v>1263</v>
      </c>
      <c r="E21" s="21" t="s">
        <v>24</v>
      </c>
      <c r="F21" s="21" t="s">
        <v>143</v>
      </c>
      <c r="G21" s="21" t="s">
        <v>41</v>
      </c>
      <c r="H21" s="21">
        <v>4</v>
      </c>
      <c r="I21" s="21">
        <v>994</v>
      </c>
      <c r="J21" s="21" t="s">
        <v>140</v>
      </c>
      <c r="K21" s="21">
        <v>5</v>
      </c>
      <c r="L21" s="21">
        <v>5</v>
      </c>
    </row>
    <row r="22" spans="1:12">
      <c r="A22" s="21">
        <v>17</v>
      </c>
      <c r="B22" s="21">
        <v>12</v>
      </c>
      <c r="C22" s="21" t="s">
        <v>137</v>
      </c>
      <c r="D22" s="21">
        <v>1264</v>
      </c>
      <c r="E22" s="21" t="s">
        <v>25</v>
      </c>
      <c r="F22" s="21" t="s">
        <v>9</v>
      </c>
      <c r="G22" s="21" t="s">
        <v>41</v>
      </c>
      <c r="H22" s="21">
        <v>4</v>
      </c>
      <c r="I22" s="21">
        <v>994</v>
      </c>
      <c r="J22" s="21" t="s">
        <v>140</v>
      </c>
      <c r="K22" s="21">
        <v>1</v>
      </c>
      <c r="L22" s="21">
        <v>1</v>
      </c>
    </row>
    <row r="23" spans="1:12">
      <c r="A23" s="21">
        <v>18</v>
      </c>
      <c r="B23" s="21">
        <v>12</v>
      </c>
      <c r="C23" s="21" t="s">
        <v>137</v>
      </c>
      <c r="D23" s="21">
        <v>1271</v>
      </c>
      <c r="E23" s="21" t="s">
        <v>37</v>
      </c>
      <c r="F23" s="21" t="s">
        <v>9</v>
      </c>
      <c r="G23" s="21" t="s">
        <v>41</v>
      </c>
      <c r="H23" s="21">
        <v>4</v>
      </c>
      <c r="I23" s="21">
        <v>994</v>
      </c>
      <c r="J23" s="21" t="s">
        <v>140</v>
      </c>
      <c r="K23" s="21">
        <v>1</v>
      </c>
      <c r="L23" s="21">
        <v>1</v>
      </c>
    </row>
    <row r="24" spans="1:12">
      <c r="A24" s="21">
        <v>19</v>
      </c>
      <c r="B24" s="21">
        <v>12</v>
      </c>
      <c r="C24" s="21" t="s">
        <v>137</v>
      </c>
      <c r="D24" s="21">
        <v>1271</v>
      </c>
      <c r="E24" s="21" t="s">
        <v>37</v>
      </c>
      <c r="F24" s="21" t="s">
        <v>143</v>
      </c>
      <c r="G24" s="21" t="s">
        <v>41</v>
      </c>
      <c r="H24" s="21">
        <v>4</v>
      </c>
      <c r="I24" s="21">
        <v>994</v>
      </c>
      <c r="J24" s="21" t="s">
        <v>140</v>
      </c>
      <c r="K24" s="21">
        <v>2</v>
      </c>
      <c r="L24" s="21">
        <v>2</v>
      </c>
    </row>
    <row r="25" spans="1:12">
      <c r="A25" s="21">
        <v>20</v>
      </c>
      <c r="B25" s="21">
        <v>12</v>
      </c>
      <c r="C25" s="21" t="s">
        <v>137</v>
      </c>
      <c r="D25" s="21">
        <v>1274</v>
      </c>
      <c r="E25" s="21" t="s">
        <v>40</v>
      </c>
      <c r="F25" s="21" t="s">
        <v>9</v>
      </c>
      <c r="G25" s="21" t="s">
        <v>41</v>
      </c>
      <c r="H25" s="21">
        <v>4</v>
      </c>
      <c r="I25" s="21">
        <v>994</v>
      </c>
      <c r="J25" s="21" t="s">
        <v>140</v>
      </c>
      <c r="K25" s="21">
        <v>1</v>
      </c>
      <c r="L25" s="21">
        <v>1</v>
      </c>
    </row>
    <row r="26" spans="1:12">
      <c r="A26" s="21">
        <v>21</v>
      </c>
      <c r="B26" s="21">
        <v>12</v>
      </c>
      <c r="C26" s="21" t="s">
        <v>137</v>
      </c>
      <c r="D26" s="21">
        <v>1274</v>
      </c>
      <c r="E26" s="21" t="s">
        <v>40</v>
      </c>
      <c r="F26" s="21" t="s">
        <v>143</v>
      </c>
      <c r="G26" s="21" t="s">
        <v>41</v>
      </c>
      <c r="H26" s="21">
        <v>4</v>
      </c>
      <c r="I26" s="21">
        <v>994</v>
      </c>
      <c r="J26" s="21" t="s">
        <v>140</v>
      </c>
      <c r="K26" s="21">
        <v>1</v>
      </c>
      <c r="L26" s="21">
        <v>1</v>
      </c>
    </row>
    <row r="27" spans="1:12">
      <c r="A27" s="21">
        <v>22</v>
      </c>
      <c r="B27" s="21">
        <v>12</v>
      </c>
      <c r="C27" s="21" t="s">
        <v>137</v>
      </c>
      <c r="D27" s="21">
        <v>997</v>
      </c>
      <c r="E27" s="21" t="s">
        <v>140</v>
      </c>
      <c r="F27" s="21" t="s">
        <v>9</v>
      </c>
      <c r="G27" s="21" t="s">
        <v>41</v>
      </c>
      <c r="H27" s="21">
        <v>4</v>
      </c>
      <c r="I27" s="21">
        <v>1</v>
      </c>
      <c r="J27" s="21" t="s">
        <v>140</v>
      </c>
      <c r="K27" s="21">
        <v>225</v>
      </c>
      <c r="L27" s="21">
        <v>225</v>
      </c>
    </row>
    <row r="28" spans="1:12">
      <c r="A28" s="21">
        <v>23</v>
      </c>
      <c r="B28" s="21">
        <v>12</v>
      </c>
      <c r="C28" s="21" t="s">
        <v>137</v>
      </c>
      <c r="D28" s="21">
        <v>997</v>
      </c>
      <c r="E28" s="21" t="s">
        <v>140</v>
      </c>
      <c r="F28" s="21" t="s">
        <v>8</v>
      </c>
      <c r="G28" s="21" t="s">
        <v>41</v>
      </c>
      <c r="H28" s="21">
        <v>4</v>
      </c>
      <c r="I28" s="21">
        <v>1</v>
      </c>
      <c r="J28" s="21" t="s">
        <v>140</v>
      </c>
      <c r="K28" s="21">
        <v>1</v>
      </c>
      <c r="L28" s="21">
        <v>1</v>
      </c>
    </row>
    <row r="29" spans="1:12">
      <c r="A29" s="21">
        <v>24</v>
      </c>
      <c r="B29" s="21">
        <v>12</v>
      </c>
      <c r="C29" s="21" t="s">
        <v>137</v>
      </c>
      <c r="D29" s="21">
        <v>997</v>
      </c>
      <c r="E29" s="21" t="s">
        <v>140</v>
      </c>
      <c r="F29" s="21" t="s">
        <v>143</v>
      </c>
      <c r="G29" s="21" t="s">
        <v>41</v>
      </c>
      <c r="H29" s="21">
        <v>4</v>
      </c>
      <c r="I29" s="21">
        <v>1</v>
      </c>
      <c r="J29" s="21" t="s">
        <v>140</v>
      </c>
      <c r="K29" s="21">
        <v>12</v>
      </c>
      <c r="L29" s="21">
        <v>12</v>
      </c>
    </row>
    <row r="30" spans="1:12">
      <c r="A30" s="21">
        <v>25</v>
      </c>
      <c r="B30" s="21">
        <v>11</v>
      </c>
      <c r="C30" s="21" t="s">
        <v>21</v>
      </c>
      <c r="D30" s="21">
        <v>997</v>
      </c>
      <c r="E30" s="21" t="s">
        <v>140</v>
      </c>
      <c r="F30" s="21" t="s">
        <v>143</v>
      </c>
      <c r="G30" s="21" t="s">
        <v>41</v>
      </c>
      <c r="H30" s="21">
        <v>4</v>
      </c>
      <c r="I30" s="21">
        <v>4</v>
      </c>
      <c r="J30" s="21" t="s">
        <v>140</v>
      </c>
      <c r="K30" s="21">
        <v>11</v>
      </c>
      <c r="L30" s="21">
        <v>11</v>
      </c>
    </row>
    <row r="31" spans="1:12">
      <c r="A31" s="21">
        <v>26</v>
      </c>
      <c r="B31" s="21">
        <v>12</v>
      </c>
      <c r="C31" s="21" t="s">
        <v>137</v>
      </c>
      <c r="D31" s="21">
        <v>997</v>
      </c>
      <c r="E31" s="21" t="s">
        <v>140</v>
      </c>
      <c r="F31" s="21" t="s">
        <v>9</v>
      </c>
      <c r="G31" s="21" t="s">
        <v>41</v>
      </c>
      <c r="H31" s="21">
        <v>4</v>
      </c>
      <c r="I31" s="21">
        <v>4</v>
      </c>
      <c r="J31" s="21" t="s">
        <v>140</v>
      </c>
      <c r="K31" s="21">
        <v>2012</v>
      </c>
      <c r="L31" s="21">
        <v>2012</v>
      </c>
    </row>
    <row r="32" spans="1:12">
      <c r="A32" s="21">
        <v>27</v>
      </c>
      <c r="B32" s="21">
        <v>12</v>
      </c>
      <c r="C32" s="21" t="s">
        <v>137</v>
      </c>
      <c r="D32" s="21">
        <v>997</v>
      </c>
      <c r="E32" s="21" t="s">
        <v>140</v>
      </c>
      <c r="F32" s="21" t="s">
        <v>8</v>
      </c>
      <c r="G32" s="21" t="s">
        <v>41</v>
      </c>
      <c r="H32" s="21">
        <v>4</v>
      </c>
      <c r="I32" s="21">
        <v>4</v>
      </c>
      <c r="J32" s="21" t="s">
        <v>140</v>
      </c>
      <c r="K32" s="21">
        <v>1</v>
      </c>
      <c r="L32" s="21">
        <v>1</v>
      </c>
    </row>
    <row r="33" spans="1:12">
      <c r="A33" s="21">
        <v>28</v>
      </c>
      <c r="B33" s="21">
        <v>12</v>
      </c>
      <c r="C33" s="21" t="s">
        <v>137</v>
      </c>
      <c r="D33" s="21">
        <v>997</v>
      </c>
      <c r="E33" s="21" t="s">
        <v>140</v>
      </c>
      <c r="F33" s="21" t="s">
        <v>143</v>
      </c>
      <c r="G33" s="21" t="s">
        <v>41</v>
      </c>
      <c r="H33" s="21">
        <v>4</v>
      </c>
      <c r="I33" s="21">
        <v>4</v>
      </c>
      <c r="J33" s="21" t="s">
        <v>140</v>
      </c>
      <c r="K33" s="21">
        <v>196</v>
      </c>
      <c r="L33" s="21">
        <v>196</v>
      </c>
    </row>
    <row r="34" spans="1:12">
      <c r="A34" s="21">
        <v>29</v>
      </c>
      <c r="B34" s="21">
        <v>11</v>
      </c>
      <c r="C34" s="21" t="s">
        <v>21</v>
      </c>
      <c r="D34" s="21">
        <v>997</v>
      </c>
      <c r="E34" s="21" t="s">
        <v>140</v>
      </c>
      <c r="F34" s="21" t="s">
        <v>9</v>
      </c>
      <c r="G34" s="21" t="s">
        <v>41</v>
      </c>
      <c r="H34" s="21">
        <v>4</v>
      </c>
      <c r="I34" s="21">
        <v>994</v>
      </c>
      <c r="J34" s="21" t="s">
        <v>140</v>
      </c>
      <c r="K34" s="21">
        <v>73</v>
      </c>
      <c r="L34" s="21">
        <v>73</v>
      </c>
    </row>
    <row r="35" spans="1:12">
      <c r="A35" s="21">
        <v>30</v>
      </c>
      <c r="B35" s="21">
        <v>11</v>
      </c>
      <c r="C35" s="21" t="s">
        <v>21</v>
      </c>
      <c r="D35" s="21">
        <v>997</v>
      </c>
      <c r="E35" s="21" t="s">
        <v>140</v>
      </c>
      <c r="F35" s="21" t="s">
        <v>143</v>
      </c>
      <c r="G35" s="21" t="s">
        <v>41</v>
      </c>
      <c r="H35" s="21">
        <v>4</v>
      </c>
      <c r="I35" s="21">
        <v>994</v>
      </c>
      <c r="J35" s="21" t="s">
        <v>140</v>
      </c>
      <c r="K35" s="21">
        <v>20</v>
      </c>
      <c r="L35" s="21">
        <v>20</v>
      </c>
    </row>
    <row r="36" spans="1:12">
      <c r="A36" s="21">
        <v>31</v>
      </c>
      <c r="B36" s="21">
        <v>12</v>
      </c>
      <c r="C36" s="21" t="s">
        <v>137</v>
      </c>
      <c r="D36" s="21">
        <v>997</v>
      </c>
      <c r="E36" s="21" t="s">
        <v>140</v>
      </c>
      <c r="F36" s="21" t="s">
        <v>143</v>
      </c>
      <c r="G36" s="21" t="s">
        <v>41</v>
      </c>
      <c r="H36" s="21">
        <v>4</v>
      </c>
      <c r="I36" s="21">
        <v>994</v>
      </c>
      <c r="J36" s="21" t="s">
        <v>140</v>
      </c>
      <c r="K36" s="21">
        <v>9</v>
      </c>
      <c r="L36" s="21">
        <v>9</v>
      </c>
    </row>
    <row r="37" spans="1:12">
      <c r="A37" s="21">
        <v>32</v>
      </c>
      <c r="B37" s="21">
        <v>995</v>
      </c>
      <c r="C37" s="21" t="s">
        <v>44</v>
      </c>
      <c r="D37" s="21">
        <v>997</v>
      </c>
      <c r="E37" s="21" t="s">
        <v>140</v>
      </c>
      <c r="F37" s="21" t="s">
        <v>9</v>
      </c>
      <c r="G37" s="21" t="s">
        <v>41</v>
      </c>
      <c r="H37" s="21">
        <v>4</v>
      </c>
      <c r="I37" s="21">
        <v>994</v>
      </c>
      <c r="J37" s="21" t="s">
        <v>140</v>
      </c>
      <c r="K37" s="21">
        <v>706</v>
      </c>
      <c r="L37" s="21">
        <v>706</v>
      </c>
    </row>
    <row r="38" spans="1:12">
      <c r="A38" s="21">
        <v>33</v>
      </c>
      <c r="B38" s="21">
        <v>995</v>
      </c>
      <c r="C38" s="21" t="s">
        <v>44</v>
      </c>
      <c r="D38" s="21">
        <v>997</v>
      </c>
      <c r="E38" s="21" t="s">
        <v>140</v>
      </c>
      <c r="F38" s="21" t="s">
        <v>8</v>
      </c>
      <c r="G38" s="21" t="s">
        <v>41</v>
      </c>
      <c r="H38" s="21">
        <v>4</v>
      </c>
      <c r="I38" s="21">
        <v>994</v>
      </c>
      <c r="J38" s="21" t="s">
        <v>140</v>
      </c>
      <c r="K38" s="21">
        <v>34</v>
      </c>
      <c r="L38" s="21">
        <v>34</v>
      </c>
    </row>
    <row r="39" spans="1:12">
      <c r="A39" s="21">
        <v>34</v>
      </c>
      <c r="B39" s="21">
        <v>995</v>
      </c>
      <c r="C39" s="21" t="s">
        <v>44</v>
      </c>
      <c r="D39" s="21">
        <v>997</v>
      </c>
      <c r="E39" s="21" t="s">
        <v>140</v>
      </c>
      <c r="F39" s="21" t="s">
        <v>143</v>
      </c>
      <c r="G39" s="21" t="s">
        <v>41</v>
      </c>
      <c r="H39" s="21">
        <v>4</v>
      </c>
      <c r="I39" s="21">
        <v>994</v>
      </c>
      <c r="J39" s="21" t="s">
        <v>140</v>
      </c>
      <c r="K39" s="21">
        <v>309</v>
      </c>
      <c r="L39" s="21">
        <v>309</v>
      </c>
    </row>
    <row r="40" spans="1:12">
      <c r="A40" s="21">
        <v>35</v>
      </c>
      <c r="B40" s="21">
        <v>12</v>
      </c>
      <c r="C40" s="21" t="s">
        <v>137</v>
      </c>
      <c r="D40" s="21">
        <v>1211</v>
      </c>
      <c r="E40" s="21" t="s">
        <v>42</v>
      </c>
      <c r="F40" s="21" t="s">
        <v>138</v>
      </c>
      <c r="G40" s="21" t="s">
        <v>41</v>
      </c>
      <c r="H40" s="21">
        <v>997</v>
      </c>
      <c r="I40" s="21">
        <v>994</v>
      </c>
      <c r="J40" s="21" t="s">
        <v>140</v>
      </c>
      <c r="K40" s="21">
        <v>8</v>
      </c>
      <c r="L40" s="21">
        <v>8</v>
      </c>
    </row>
    <row r="41" spans="1:12">
      <c r="A41" s="21">
        <v>36</v>
      </c>
      <c r="B41" s="21">
        <v>12</v>
      </c>
      <c r="C41" s="21" t="s">
        <v>137</v>
      </c>
      <c r="D41" s="21">
        <v>122</v>
      </c>
      <c r="E41" s="21" t="s">
        <v>29</v>
      </c>
      <c r="F41" s="21" t="s">
        <v>138</v>
      </c>
      <c r="G41" s="21" t="s">
        <v>41</v>
      </c>
      <c r="H41" s="21">
        <v>997</v>
      </c>
      <c r="I41" s="21">
        <v>994</v>
      </c>
      <c r="J41" s="21" t="s">
        <v>140</v>
      </c>
      <c r="K41" s="21">
        <v>348</v>
      </c>
      <c r="L41" s="21">
        <v>348</v>
      </c>
    </row>
    <row r="42" spans="1:12">
      <c r="A42" s="21">
        <v>37</v>
      </c>
      <c r="B42" s="21">
        <v>12</v>
      </c>
      <c r="C42" s="21" t="s">
        <v>137</v>
      </c>
      <c r="D42" s="21">
        <v>1220</v>
      </c>
      <c r="E42" s="21" t="s">
        <v>30</v>
      </c>
      <c r="F42" s="21" t="s">
        <v>138</v>
      </c>
      <c r="G42" s="21" t="s">
        <v>41</v>
      </c>
      <c r="H42" s="21">
        <v>997</v>
      </c>
      <c r="I42" s="21">
        <v>994</v>
      </c>
      <c r="J42" s="21" t="s">
        <v>140</v>
      </c>
      <c r="K42" s="21">
        <v>9</v>
      </c>
      <c r="L42" s="21">
        <v>9</v>
      </c>
    </row>
    <row r="43" spans="1:12">
      <c r="A43" s="21">
        <v>38</v>
      </c>
      <c r="B43" s="21">
        <v>12</v>
      </c>
      <c r="C43" s="21" t="s">
        <v>137</v>
      </c>
      <c r="D43" s="21">
        <v>1221</v>
      </c>
      <c r="E43" s="21" t="s">
        <v>31</v>
      </c>
      <c r="F43" s="21" t="s">
        <v>138</v>
      </c>
      <c r="G43" s="21" t="s">
        <v>41</v>
      </c>
      <c r="H43" s="21">
        <v>997</v>
      </c>
      <c r="I43" s="21">
        <v>994</v>
      </c>
      <c r="J43" s="21" t="s">
        <v>140</v>
      </c>
      <c r="K43" s="21">
        <v>9</v>
      </c>
      <c r="L43" s="21">
        <v>9</v>
      </c>
    </row>
    <row r="44" spans="1:12">
      <c r="A44" s="21">
        <v>39</v>
      </c>
      <c r="B44" s="21">
        <v>12</v>
      </c>
      <c r="C44" s="21" t="s">
        <v>137</v>
      </c>
      <c r="D44" s="21">
        <v>1222</v>
      </c>
      <c r="E44" s="21" t="s">
        <v>32</v>
      </c>
      <c r="F44" s="21" t="s">
        <v>138</v>
      </c>
      <c r="G44" s="21" t="s">
        <v>41</v>
      </c>
      <c r="H44" s="21">
        <v>997</v>
      </c>
      <c r="I44" s="21">
        <v>994</v>
      </c>
      <c r="J44" s="21" t="s">
        <v>140</v>
      </c>
      <c r="K44" s="21">
        <v>8</v>
      </c>
      <c r="L44" s="21">
        <v>8</v>
      </c>
    </row>
    <row r="45" spans="1:12">
      <c r="A45" s="21">
        <v>40</v>
      </c>
      <c r="B45" s="21">
        <v>12</v>
      </c>
      <c r="C45" s="21" t="s">
        <v>137</v>
      </c>
      <c r="D45" s="21">
        <v>1223</v>
      </c>
      <c r="E45" s="21" t="s">
        <v>33</v>
      </c>
      <c r="F45" s="21" t="s">
        <v>138</v>
      </c>
      <c r="G45" s="21" t="s">
        <v>41</v>
      </c>
      <c r="H45" s="21">
        <v>997</v>
      </c>
      <c r="I45" s="21">
        <v>994</v>
      </c>
      <c r="J45" s="21" t="s">
        <v>140</v>
      </c>
      <c r="K45" s="21">
        <v>1</v>
      </c>
      <c r="L45" s="21">
        <v>1</v>
      </c>
    </row>
    <row r="46" spans="1:12">
      <c r="A46" s="21">
        <v>41</v>
      </c>
      <c r="B46" s="21">
        <v>12</v>
      </c>
      <c r="C46" s="21" t="s">
        <v>137</v>
      </c>
      <c r="D46" s="21">
        <v>123</v>
      </c>
      <c r="E46" s="21" t="s">
        <v>22</v>
      </c>
      <c r="F46" s="21" t="s">
        <v>138</v>
      </c>
      <c r="G46" s="21" t="s">
        <v>41</v>
      </c>
      <c r="H46" s="21">
        <v>997</v>
      </c>
      <c r="I46" s="21">
        <v>994</v>
      </c>
      <c r="J46" s="21" t="s">
        <v>140</v>
      </c>
      <c r="K46" s="21">
        <v>97</v>
      </c>
      <c r="L46" s="21">
        <v>97</v>
      </c>
    </row>
    <row r="47" spans="1:12">
      <c r="A47" s="21">
        <v>42</v>
      </c>
      <c r="B47" s="21">
        <v>12</v>
      </c>
      <c r="C47" s="21" t="s">
        <v>137</v>
      </c>
      <c r="D47" s="21">
        <v>1241</v>
      </c>
      <c r="E47" s="21" t="s">
        <v>43</v>
      </c>
      <c r="F47" s="21" t="s">
        <v>138</v>
      </c>
      <c r="G47" s="21" t="s">
        <v>41</v>
      </c>
      <c r="H47" s="21">
        <v>997</v>
      </c>
      <c r="I47" s="21">
        <v>994</v>
      </c>
      <c r="J47" s="21" t="s">
        <v>140</v>
      </c>
      <c r="K47" s="21">
        <v>29</v>
      </c>
      <c r="L47" s="21">
        <v>29</v>
      </c>
    </row>
    <row r="48" spans="1:12">
      <c r="A48" s="21">
        <v>43</v>
      </c>
      <c r="B48" s="21">
        <v>12</v>
      </c>
      <c r="C48" s="21" t="s">
        <v>137</v>
      </c>
      <c r="D48" s="21">
        <v>1251</v>
      </c>
      <c r="E48" s="21" t="s">
        <v>23</v>
      </c>
      <c r="F48" s="21" t="s">
        <v>138</v>
      </c>
      <c r="G48" s="21" t="s">
        <v>41</v>
      </c>
      <c r="H48" s="21">
        <v>997</v>
      </c>
      <c r="I48" s="21">
        <v>994</v>
      </c>
      <c r="J48" s="21" t="s">
        <v>140</v>
      </c>
      <c r="K48" s="21">
        <v>439</v>
      </c>
      <c r="L48" s="21">
        <v>439</v>
      </c>
    </row>
    <row r="49" spans="1:12">
      <c r="A49" s="21">
        <v>44</v>
      </c>
      <c r="B49" s="21">
        <v>12</v>
      </c>
      <c r="C49" s="21" t="s">
        <v>137</v>
      </c>
      <c r="D49" s="21">
        <v>1252</v>
      </c>
      <c r="E49" s="21" t="s">
        <v>34</v>
      </c>
      <c r="F49" s="21" t="s">
        <v>138</v>
      </c>
      <c r="G49" s="21" t="s">
        <v>41</v>
      </c>
      <c r="H49" s="21">
        <v>997</v>
      </c>
      <c r="I49" s="21">
        <v>994</v>
      </c>
      <c r="J49" s="21" t="s">
        <v>140</v>
      </c>
      <c r="K49" s="21">
        <v>35</v>
      </c>
      <c r="L49" s="21">
        <v>35</v>
      </c>
    </row>
    <row r="50" spans="1:12">
      <c r="A50" s="21">
        <v>45</v>
      </c>
      <c r="B50" s="21">
        <v>12</v>
      </c>
      <c r="C50" s="21" t="s">
        <v>137</v>
      </c>
      <c r="D50" s="21">
        <v>1261</v>
      </c>
      <c r="E50" s="21" t="s">
        <v>35</v>
      </c>
      <c r="F50" s="21" t="s">
        <v>138</v>
      </c>
      <c r="G50" s="21" t="s">
        <v>41</v>
      </c>
      <c r="H50" s="21">
        <v>997</v>
      </c>
      <c r="I50" s="21">
        <v>994</v>
      </c>
      <c r="J50" s="21" t="s">
        <v>140</v>
      </c>
      <c r="K50" s="21">
        <v>13</v>
      </c>
      <c r="L50" s="21">
        <v>13</v>
      </c>
    </row>
    <row r="51" spans="1:12">
      <c r="A51" s="21">
        <v>46</v>
      </c>
      <c r="B51" s="21">
        <v>12</v>
      </c>
      <c r="C51" s="21" t="s">
        <v>137</v>
      </c>
      <c r="D51" s="21">
        <v>1262</v>
      </c>
      <c r="E51" s="21" t="s">
        <v>36</v>
      </c>
      <c r="F51" s="21" t="s">
        <v>138</v>
      </c>
      <c r="G51" s="21" t="s">
        <v>41</v>
      </c>
      <c r="H51" s="21">
        <v>997</v>
      </c>
      <c r="I51" s="21">
        <v>994</v>
      </c>
      <c r="J51" s="21" t="s">
        <v>140</v>
      </c>
      <c r="K51" s="21">
        <v>5</v>
      </c>
      <c r="L51" s="21">
        <v>5</v>
      </c>
    </row>
    <row r="52" spans="1:12">
      <c r="A52" s="21">
        <v>47</v>
      </c>
      <c r="B52" s="21">
        <v>12</v>
      </c>
      <c r="C52" s="21" t="s">
        <v>137</v>
      </c>
      <c r="D52" s="21">
        <v>1263</v>
      </c>
      <c r="E52" s="21" t="s">
        <v>24</v>
      </c>
      <c r="F52" s="21" t="s">
        <v>138</v>
      </c>
      <c r="G52" s="21" t="s">
        <v>41</v>
      </c>
      <c r="H52" s="21">
        <v>997</v>
      </c>
      <c r="I52" s="21">
        <v>994</v>
      </c>
      <c r="J52" s="21" t="s">
        <v>140</v>
      </c>
      <c r="K52" s="21">
        <v>92</v>
      </c>
      <c r="L52" s="21">
        <v>92</v>
      </c>
    </row>
    <row r="53" spans="1:12">
      <c r="A53" s="21">
        <v>48</v>
      </c>
      <c r="B53" s="21">
        <v>12</v>
      </c>
      <c r="C53" s="21" t="s">
        <v>137</v>
      </c>
      <c r="D53" s="21">
        <v>1264</v>
      </c>
      <c r="E53" s="21" t="s">
        <v>25</v>
      </c>
      <c r="F53" s="21" t="s">
        <v>138</v>
      </c>
      <c r="G53" s="21" t="s">
        <v>41</v>
      </c>
      <c r="H53" s="21">
        <v>997</v>
      </c>
      <c r="I53" s="21">
        <v>994</v>
      </c>
      <c r="J53" s="21" t="s">
        <v>140</v>
      </c>
      <c r="K53" s="21">
        <v>8</v>
      </c>
      <c r="L53" s="21">
        <v>8</v>
      </c>
    </row>
    <row r="54" spans="1:12">
      <c r="A54" s="21">
        <v>49</v>
      </c>
      <c r="B54" s="21">
        <v>12</v>
      </c>
      <c r="C54" s="21" t="s">
        <v>137</v>
      </c>
      <c r="D54" s="21">
        <v>1271</v>
      </c>
      <c r="E54" s="21" t="s">
        <v>37</v>
      </c>
      <c r="F54" s="21" t="s">
        <v>138</v>
      </c>
      <c r="G54" s="21" t="s">
        <v>41</v>
      </c>
      <c r="H54" s="21">
        <v>997</v>
      </c>
      <c r="I54" s="21">
        <v>994</v>
      </c>
      <c r="J54" s="21" t="s">
        <v>140</v>
      </c>
      <c r="K54" s="21">
        <v>26</v>
      </c>
      <c r="L54" s="21">
        <v>26</v>
      </c>
    </row>
    <row r="55" spans="1:12">
      <c r="A55" s="21">
        <v>50</v>
      </c>
      <c r="B55" s="21">
        <v>12</v>
      </c>
      <c r="C55" s="21" t="s">
        <v>137</v>
      </c>
      <c r="D55" s="21">
        <v>1272</v>
      </c>
      <c r="E55" s="21" t="s">
        <v>38</v>
      </c>
      <c r="F55" s="21" t="s">
        <v>138</v>
      </c>
      <c r="G55" s="21" t="s">
        <v>41</v>
      </c>
      <c r="H55" s="21">
        <v>997</v>
      </c>
      <c r="I55" s="21">
        <v>994</v>
      </c>
      <c r="J55" s="21" t="s">
        <v>140</v>
      </c>
      <c r="K55" s="21">
        <v>20</v>
      </c>
      <c r="L55" s="21">
        <v>20</v>
      </c>
    </row>
    <row r="56" spans="1:12">
      <c r="A56" s="21">
        <v>51</v>
      </c>
      <c r="B56" s="21">
        <v>12</v>
      </c>
      <c r="C56" s="21" t="s">
        <v>137</v>
      </c>
      <c r="D56" s="21">
        <v>1273</v>
      </c>
      <c r="E56" s="21" t="s">
        <v>39</v>
      </c>
      <c r="F56" s="21" t="s">
        <v>138</v>
      </c>
      <c r="G56" s="21" t="s">
        <v>41</v>
      </c>
      <c r="H56" s="21">
        <v>997</v>
      </c>
      <c r="I56" s="21">
        <v>994</v>
      </c>
      <c r="J56" s="21" t="s">
        <v>140</v>
      </c>
      <c r="K56" s="21">
        <v>1</v>
      </c>
      <c r="L56" s="21">
        <v>1</v>
      </c>
    </row>
    <row r="57" spans="1:12">
      <c r="A57" s="21">
        <v>52</v>
      </c>
      <c r="B57" s="21">
        <v>12</v>
      </c>
      <c r="C57" s="21" t="s">
        <v>137</v>
      </c>
      <c r="D57" s="21">
        <v>1274</v>
      </c>
      <c r="E57" s="21" t="s">
        <v>40</v>
      </c>
      <c r="F57" s="21" t="s">
        <v>138</v>
      </c>
      <c r="G57" s="21" t="s">
        <v>41</v>
      </c>
      <c r="H57" s="21">
        <v>997</v>
      </c>
      <c r="I57" s="21">
        <v>994</v>
      </c>
      <c r="J57" s="21" t="s">
        <v>140</v>
      </c>
      <c r="K57" s="21">
        <v>2</v>
      </c>
      <c r="L57" s="21">
        <v>2</v>
      </c>
    </row>
    <row r="58" spans="1:12">
      <c r="A58" s="21">
        <v>53</v>
      </c>
      <c r="B58" s="21">
        <v>11</v>
      </c>
      <c r="C58" s="21" t="s">
        <v>21</v>
      </c>
      <c r="D58" s="21">
        <v>997</v>
      </c>
      <c r="E58" s="21" t="s">
        <v>140</v>
      </c>
      <c r="F58" s="21" t="s">
        <v>138</v>
      </c>
      <c r="G58" s="21" t="s">
        <v>41</v>
      </c>
      <c r="H58" s="21">
        <v>997</v>
      </c>
      <c r="I58" s="21">
        <v>1</v>
      </c>
      <c r="J58" s="21" t="s">
        <v>140</v>
      </c>
      <c r="K58" s="21">
        <v>1085</v>
      </c>
      <c r="L58" s="21">
        <v>1085</v>
      </c>
    </row>
    <row r="59" spans="1:12">
      <c r="A59" s="21">
        <v>54</v>
      </c>
      <c r="B59" s="21">
        <v>12</v>
      </c>
      <c r="C59" s="21" t="s">
        <v>137</v>
      </c>
      <c r="D59" s="21">
        <v>997</v>
      </c>
      <c r="E59" s="21" t="s">
        <v>140</v>
      </c>
      <c r="F59" s="21" t="s">
        <v>138</v>
      </c>
      <c r="G59" s="21" t="s">
        <v>41</v>
      </c>
      <c r="H59" s="21">
        <v>997</v>
      </c>
      <c r="I59" s="21">
        <v>1</v>
      </c>
      <c r="J59" s="21" t="s">
        <v>140</v>
      </c>
      <c r="K59" s="21">
        <v>176</v>
      </c>
      <c r="L59" s="21">
        <v>176</v>
      </c>
    </row>
    <row r="60" spans="1:12">
      <c r="A60" s="21">
        <v>55</v>
      </c>
      <c r="B60" s="21">
        <v>995</v>
      </c>
      <c r="C60" s="21" t="s">
        <v>44</v>
      </c>
      <c r="D60" s="21">
        <v>997</v>
      </c>
      <c r="E60" s="21" t="s">
        <v>140</v>
      </c>
      <c r="F60" s="21" t="s">
        <v>138</v>
      </c>
      <c r="G60" s="21" t="s">
        <v>41</v>
      </c>
      <c r="H60" s="21">
        <v>997</v>
      </c>
      <c r="I60" s="21">
        <v>1</v>
      </c>
      <c r="J60" s="21" t="s">
        <v>140</v>
      </c>
      <c r="K60" s="21">
        <v>1</v>
      </c>
      <c r="L60" s="21">
        <v>1</v>
      </c>
    </row>
    <row r="61" spans="1:12">
      <c r="A61" s="21">
        <v>56</v>
      </c>
      <c r="B61" s="21">
        <v>11</v>
      </c>
      <c r="C61" s="21" t="s">
        <v>21</v>
      </c>
      <c r="D61" s="21">
        <v>997</v>
      </c>
      <c r="E61" s="21" t="s">
        <v>140</v>
      </c>
      <c r="F61" s="21" t="s">
        <v>138</v>
      </c>
      <c r="G61" s="21" t="s">
        <v>41</v>
      </c>
      <c r="H61" s="21">
        <v>997</v>
      </c>
      <c r="I61" s="21">
        <v>994</v>
      </c>
      <c r="J61" s="21" t="s">
        <v>140</v>
      </c>
      <c r="K61" s="21">
        <v>3214</v>
      </c>
      <c r="L61" s="21">
        <v>3214</v>
      </c>
    </row>
    <row r="62" spans="1:12">
      <c r="A62" s="21">
        <v>57</v>
      </c>
      <c r="B62" s="21">
        <v>12</v>
      </c>
      <c r="C62" s="21" t="s">
        <v>137</v>
      </c>
      <c r="D62" s="21">
        <v>997</v>
      </c>
      <c r="E62" s="21" t="s">
        <v>140</v>
      </c>
      <c r="F62" s="21" t="s">
        <v>138</v>
      </c>
      <c r="G62" s="21" t="s">
        <v>41</v>
      </c>
      <c r="H62" s="21">
        <v>997</v>
      </c>
      <c r="I62" s="21">
        <v>994</v>
      </c>
      <c r="J62" s="21" t="s">
        <v>140</v>
      </c>
      <c r="K62" s="21">
        <v>140</v>
      </c>
      <c r="L62" s="21">
        <v>140</v>
      </c>
    </row>
    <row r="63" spans="1:12">
      <c r="A63" s="21">
        <v>58</v>
      </c>
      <c r="B63" s="21">
        <v>995</v>
      </c>
      <c r="C63" s="21" t="s">
        <v>44</v>
      </c>
      <c r="D63" s="21">
        <v>997</v>
      </c>
      <c r="E63" s="21" t="s">
        <v>140</v>
      </c>
      <c r="F63" s="21" t="s">
        <v>138</v>
      </c>
      <c r="G63" s="21" t="s">
        <v>41</v>
      </c>
      <c r="H63" s="21">
        <v>997</v>
      </c>
      <c r="I63" s="21">
        <v>994</v>
      </c>
      <c r="J63" s="21" t="s">
        <v>140</v>
      </c>
      <c r="K63" s="21">
        <v>19855</v>
      </c>
      <c r="L63" s="21">
        <v>19855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42"/>
  <sheetViews>
    <sheetView workbookViewId="0"/>
  </sheetViews>
  <sheetFormatPr defaultRowHeight="14.4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6" t="s">
        <v>5</v>
      </c>
    </row>
    <row r="2" spans="1:12">
      <c r="B2" s="36" t="s">
        <v>144</v>
      </c>
    </row>
    <row r="4" spans="1:12">
      <c r="A4" s="20" t="s">
        <v>115</v>
      </c>
      <c r="B4" s="20" t="s">
        <v>130</v>
      </c>
      <c r="C4" s="20" t="s">
        <v>131</v>
      </c>
      <c r="D4" s="20" t="s">
        <v>132</v>
      </c>
      <c r="E4" s="20" t="s">
        <v>133</v>
      </c>
      <c r="F4" s="20" t="s">
        <v>134</v>
      </c>
      <c r="G4" s="20" t="s">
        <v>119</v>
      </c>
      <c r="H4" s="20" t="s">
        <v>120</v>
      </c>
      <c r="I4" s="20" t="s">
        <v>135</v>
      </c>
      <c r="J4" s="20" t="s">
        <v>136</v>
      </c>
      <c r="K4" s="20" t="s">
        <v>121</v>
      </c>
      <c r="L4" s="20" t="s">
        <v>128</v>
      </c>
    </row>
    <row r="5" spans="1:12">
      <c r="A5" s="21">
        <v>0</v>
      </c>
      <c r="B5" s="21">
        <v>12</v>
      </c>
      <c r="C5" s="21" t="s">
        <v>137</v>
      </c>
      <c r="D5" s="21">
        <v>1211</v>
      </c>
      <c r="E5" s="21" t="s">
        <v>42</v>
      </c>
      <c r="F5" s="21" t="s">
        <v>9</v>
      </c>
      <c r="G5" s="21" t="s">
        <v>41</v>
      </c>
      <c r="H5" s="21">
        <v>4</v>
      </c>
      <c r="I5" s="21">
        <v>994</v>
      </c>
      <c r="J5" s="21" t="s">
        <v>140</v>
      </c>
      <c r="K5" s="21">
        <v>1</v>
      </c>
      <c r="L5" s="21">
        <v>1</v>
      </c>
    </row>
    <row r="6" spans="1:12">
      <c r="A6" s="21">
        <v>1</v>
      </c>
      <c r="B6" s="21">
        <v>12</v>
      </c>
      <c r="C6" s="21" t="s">
        <v>137</v>
      </c>
      <c r="D6" s="21">
        <v>1211</v>
      </c>
      <c r="E6" s="21" t="s">
        <v>42</v>
      </c>
      <c r="F6" s="21" t="s">
        <v>143</v>
      </c>
      <c r="G6" s="21" t="s">
        <v>41</v>
      </c>
      <c r="H6" s="21">
        <v>4</v>
      </c>
      <c r="I6" s="21">
        <v>994</v>
      </c>
      <c r="J6" s="21" t="s">
        <v>140</v>
      </c>
      <c r="K6" s="21">
        <v>1</v>
      </c>
      <c r="L6" s="21">
        <v>1</v>
      </c>
    </row>
    <row r="7" spans="1:12">
      <c r="A7" s="21">
        <v>2</v>
      </c>
      <c r="B7" s="21">
        <v>12</v>
      </c>
      <c r="C7" s="21" t="s">
        <v>137</v>
      </c>
      <c r="D7" s="21">
        <v>122</v>
      </c>
      <c r="E7" s="21" t="s">
        <v>29</v>
      </c>
      <c r="F7" s="21" t="s">
        <v>9</v>
      </c>
      <c r="G7" s="21" t="s">
        <v>41</v>
      </c>
      <c r="H7" s="21">
        <v>4</v>
      </c>
      <c r="I7" s="21">
        <v>994</v>
      </c>
      <c r="J7" s="21" t="s">
        <v>140</v>
      </c>
      <c r="K7" s="21">
        <v>14</v>
      </c>
      <c r="L7" s="21">
        <v>14</v>
      </c>
    </row>
    <row r="8" spans="1:12">
      <c r="A8" s="21">
        <v>3</v>
      </c>
      <c r="B8" s="21">
        <v>12</v>
      </c>
      <c r="C8" s="21" t="s">
        <v>137</v>
      </c>
      <c r="D8" s="21">
        <v>122</v>
      </c>
      <c r="E8" s="21" t="s">
        <v>29</v>
      </c>
      <c r="F8" s="21" t="s">
        <v>143</v>
      </c>
      <c r="G8" s="21" t="s">
        <v>41</v>
      </c>
      <c r="H8" s="21">
        <v>4</v>
      </c>
      <c r="I8" s="21">
        <v>994</v>
      </c>
      <c r="J8" s="21" t="s">
        <v>140</v>
      </c>
      <c r="K8" s="21">
        <v>1</v>
      </c>
      <c r="L8" s="21">
        <v>1</v>
      </c>
    </row>
    <row r="9" spans="1:12">
      <c r="A9" s="21">
        <v>4</v>
      </c>
      <c r="B9" s="21">
        <v>12</v>
      </c>
      <c r="C9" s="21" t="s">
        <v>137</v>
      </c>
      <c r="D9" s="21">
        <v>1221</v>
      </c>
      <c r="E9" s="21" t="s">
        <v>31</v>
      </c>
      <c r="F9" s="21" t="s">
        <v>9</v>
      </c>
      <c r="G9" s="21" t="s">
        <v>41</v>
      </c>
      <c r="H9" s="21">
        <v>4</v>
      </c>
      <c r="I9" s="21">
        <v>994</v>
      </c>
      <c r="J9" s="21" t="s">
        <v>140</v>
      </c>
      <c r="K9" s="21">
        <v>2</v>
      </c>
      <c r="L9" s="21">
        <v>2</v>
      </c>
    </row>
    <row r="10" spans="1:12">
      <c r="A10" s="21">
        <v>5</v>
      </c>
      <c r="B10" s="21">
        <v>12</v>
      </c>
      <c r="C10" s="21" t="s">
        <v>137</v>
      </c>
      <c r="D10" s="21">
        <v>1223</v>
      </c>
      <c r="E10" s="21" t="s">
        <v>33</v>
      </c>
      <c r="F10" s="21" t="s">
        <v>9</v>
      </c>
      <c r="G10" s="21" t="s">
        <v>41</v>
      </c>
      <c r="H10" s="21">
        <v>4</v>
      </c>
      <c r="I10" s="21">
        <v>994</v>
      </c>
      <c r="J10" s="21" t="s">
        <v>140</v>
      </c>
      <c r="K10" s="21">
        <v>1</v>
      </c>
      <c r="L10" s="21">
        <v>1</v>
      </c>
    </row>
    <row r="11" spans="1:12">
      <c r="A11" s="21">
        <v>6</v>
      </c>
      <c r="B11" s="21">
        <v>12</v>
      </c>
      <c r="C11" s="21" t="s">
        <v>137</v>
      </c>
      <c r="D11" s="21">
        <v>123</v>
      </c>
      <c r="E11" s="21" t="s">
        <v>22</v>
      </c>
      <c r="F11" s="21" t="s">
        <v>9</v>
      </c>
      <c r="G11" s="21" t="s">
        <v>41</v>
      </c>
      <c r="H11" s="21">
        <v>4</v>
      </c>
      <c r="I11" s="21">
        <v>994</v>
      </c>
      <c r="J11" s="21" t="s">
        <v>140</v>
      </c>
      <c r="K11" s="21">
        <v>49</v>
      </c>
      <c r="L11" s="21">
        <v>49</v>
      </c>
    </row>
    <row r="12" spans="1:12">
      <c r="A12" s="21">
        <v>7</v>
      </c>
      <c r="B12" s="21">
        <v>12</v>
      </c>
      <c r="C12" s="21" t="s">
        <v>137</v>
      </c>
      <c r="D12" s="21">
        <v>123</v>
      </c>
      <c r="E12" s="21" t="s">
        <v>22</v>
      </c>
      <c r="F12" s="21" t="s">
        <v>143</v>
      </c>
      <c r="G12" s="21" t="s">
        <v>41</v>
      </c>
      <c r="H12" s="21">
        <v>4</v>
      </c>
      <c r="I12" s="21">
        <v>994</v>
      </c>
      <c r="J12" s="21" t="s">
        <v>140</v>
      </c>
      <c r="K12" s="21">
        <v>5</v>
      </c>
      <c r="L12" s="21">
        <v>5</v>
      </c>
    </row>
    <row r="13" spans="1:12">
      <c r="A13" s="21">
        <v>8</v>
      </c>
      <c r="B13" s="21">
        <v>12</v>
      </c>
      <c r="C13" s="21" t="s">
        <v>137</v>
      </c>
      <c r="D13" s="21">
        <v>1241</v>
      </c>
      <c r="E13" s="21" t="s">
        <v>43</v>
      </c>
      <c r="F13" s="21" t="s">
        <v>9</v>
      </c>
      <c r="G13" s="21" t="s">
        <v>41</v>
      </c>
      <c r="H13" s="21">
        <v>4</v>
      </c>
      <c r="I13" s="21">
        <v>994</v>
      </c>
      <c r="J13" s="21" t="s">
        <v>140</v>
      </c>
      <c r="K13" s="21">
        <v>1</v>
      </c>
      <c r="L13" s="21">
        <v>1</v>
      </c>
    </row>
    <row r="14" spans="1:12">
      <c r="A14" s="21">
        <v>9</v>
      </c>
      <c r="B14" s="21">
        <v>12</v>
      </c>
      <c r="C14" s="21" t="s">
        <v>137</v>
      </c>
      <c r="D14" s="21">
        <v>1251</v>
      </c>
      <c r="E14" s="21" t="s">
        <v>23</v>
      </c>
      <c r="F14" s="21" t="s">
        <v>9</v>
      </c>
      <c r="G14" s="21" t="s">
        <v>41</v>
      </c>
      <c r="H14" s="21">
        <v>4</v>
      </c>
      <c r="I14" s="21">
        <v>994</v>
      </c>
      <c r="J14" s="21" t="s">
        <v>140</v>
      </c>
      <c r="K14" s="21">
        <v>160</v>
      </c>
      <c r="L14" s="21">
        <v>160</v>
      </c>
    </row>
    <row r="15" spans="1:12">
      <c r="A15" s="21">
        <v>10</v>
      </c>
      <c r="B15" s="21">
        <v>12</v>
      </c>
      <c r="C15" s="21" t="s">
        <v>137</v>
      </c>
      <c r="D15" s="21">
        <v>1251</v>
      </c>
      <c r="E15" s="21" t="s">
        <v>23</v>
      </c>
      <c r="F15" s="21" t="s">
        <v>8</v>
      </c>
      <c r="G15" s="21" t="s">
        <v>41</v>
      </c>
      <c r="H15" s="21">
        <v>4</v>
      </c>
      <c r="I15" s="21">
        <v>994</v>
      </c>
      <c r="J15" s="21" t="s">
        <v>140</v>
      </c>
      <c r="K15" s="21">
        <v>1</v>
      </c>
      <c r="L15" s="21">
        <v>1</v>
      </c>
    </row>
    <row r="16" spans="1:12">
      <c r="A16" s="21">
        <v>11</v>
      </c>
      <c r="B16" s="21">
        <v>12</v>
      </c>
      <c r="C16" s="21" t="s">
        <v>137</v>
      </c>
      <c r="D16" s="21">
        <v>1251</v>
      </c>
      <c r="E16" s="21" t="s">
        <v>23</v>
      </c>
      <c r="F16" s="21" t="s">
        <v>143</v>
      </c>
      <c r="G16" s="21" t="s">
        <v>41</v>
      </c>
      <c r="H16" s="21">
        <v>4</v>
      </c>
      <c r="I16" s="21">
        <v>994</v>
      </c>
      <c r="J16" s="21" t="s">
        <v>140</v>
      </c>
      <c r="K16" s="21">
        <v>23</v>
      </c>
      <c r="L16" s="21">
        <v>23</v>
      </c>
    </row>
    <row r="17" spans="1:12">
      <c r="A17" s="21">
        <v>12</v>
      </c>
      <c r="B17" s="21">
        <v>12</v>
      </c>
      <c r="C17" s="21" t="s">
        <v>137</v>
      </c>
      <c r="D17" s="21">
        <v>1252</v>
      </c>
      <c r="E17" s="21" t="s">
        <v>34</v>
      </c>
      <c r="F17" s="21" t="s">
        <v>9</v>
      </c>
      <c r="G17" s="21" t="s">
        <v>41</v>
      </c>
      <c r="H17" s="21">
        <v>4</v>
      </c>
      <c r="I17" s="21">
        <v>994</v>
      </c>
      <c r="J17" s="21" t="s">
        <v>140</v>
      </c>
      <c r="K17" s="21">
        <v>6</v>
      </c>
      <c r="L17" s="21">
        <v>6</v>
      </c>
    </row>
    <row r="18" spans="1:12">
      <c r="A18" s="21">
        <v>13</v>
      </c>
      <c r="B18" s="21">
        <v>12</v>
      </c>
      <c r="C18" s="21" t="s">
        <v>137</v>
      </c>
      <c r="D18" s="21">
        <v>1261</v>
      </c>
      <c r="E18" s="21" t="s">
        <v>35</v>
      </c>
      <c r="F18" s="21" t="s">
        <v>143</v>
      </c>
      <c r="G18" s="21" t="s">
        <v>41</v>
      </c>
      <c r="H18" s="21">
        <v>4</v>
      </c>
      <c r="I18" s="21">
        <v>994</v>
      </c>
      <c r="J18" s="21" t="s">
        <v>140</v>
      </c>
      <c r="K18" s="21">
        <v>1</v>
      </c>
      <c r="L18" s="21">
        <v>1</v>
      </c>
    </row>
    <row r="19" spans="1:12">
      <c r="A19" s="21">
        <v>14</v>
      </c>
      <c r="B19" s="21">
        <v>12</v>
      </c>
      <c r="C19" s="21" t="s">
        <v>137</v>
      </c>
      <c r="D19" s="21">
        <v>1263</v>
      </c>
      <c r="E19" s="21" t="s">
        <v>24</v>
      </c>
      <c r="F19" s="21" t="s">
        <v>9</v>
      </c>
      <c r="G19" s="21" t="s">
        <v>41</v>
      </c>
      <c r="H19" s="21">
        <v>4</v>
      </c>
      <c r="I19" s="21">
        <v>994</v>
      </c>
      <c r="J19" s="21" t="s">
        <v>140</v>
      </c>
      <c r="K19" s="21">
        <v>4</v>
      </c>
      <c r="L19" s="21">
        <v>4</v>
      </c>
    </row>
    <row r="20" spans="1:12">
      <c r="A20" s="21">
        <v>15</v>
      </c>
      <c r="B20" s="21">
        <v>12</v>
      </c>
      <c r="C20" s="21" t="s">
        <v>137</v>
      </c>
      <c r="D20" s="21">
        <v>1263</v>
      </c>
      <c r="E20" s="21" t="s">
        <v>24</v>
      </c>
      <c r="F20" s="21" t="s">
        <v>143</v>
      </c>
      <c r="G20" s="21" t="s">
        <v>41</v>
      </c>
      <c r="H20" s="21">
        <v>4</v>
      </c>
      <c r="I20" s="21">
        <v>994</v>
      </c>
      <c r="J20" s="21" t="s">
        <v>140</v>
      </c>
      <c r="K20" s="21">
        <v>5</v>
      </c>
      <c r="L20" s="21">
        <v>5</v>
      </c>
    </row>
    <row r="21" spans="1:12">
      <c r="A21" s="21">
        <v>16</v>
      </c>
      <c r="B21" s="21">
        <v>12</v>
      </c>
      <c r="C21" s="21" t="s">
        <v>137</v>
      </c>
      <c r="D21" s="21">
        <v>1264</v>
      </c>
      <c r="E21" s="21" t="s">
        <v>25</v>
      </c>
      <c r="F21" s="21" t="s">
        <v>9</v>
      </c>
      <c r="G21" s="21" t="s">
        <v>41</v>
      </c>
      <c r="H21" s="21">
        <v>4</v>
      </c>
      <c r="I21" s="21">
        <v>994</v>
      </c>
      <c r="J21" s="21" t="s">
        <v>140</v>
      </c>
      <c r="K21" s="21">
        <v>1</v>
      </c>
      <c r="L21" s="21">
        <v>1</v>
      </c>
    </row>
    <row r="22" spans="1:12">
      <c r="A22" s="21">
        <v>17</v>
      </c>
      <c r="B22" s="21">
        <v>12</v>
      </c>
      <c r="C22" s="21" t="s">
        <v>137</v>
      </c>
      <c r="D22" s="21">
        <v>1271</v>
      </c>
      <c r="E22" s="21" t="s">
        <v>37</v>
      </c>
      <c r="F22" s="21" t="s">
        <v>9</v>
      </c>
      <c r="G22" s="21" t="s">
        <v>41</v>
      </c>
      <c r="H22" s="21">
        <v>4</v>
      </c>
      <c r="I22" s="21">
        <v>994</v>
      </c>
      <c r="J22" s="21" t="s">
        <v>140</v>
      </c>
      <c r="K22" s="21">
        <v>1</v>
      </c>
      <c r="L22" s="21">
        <v>1</v>
      </c>
    </row>
    <row r="23" spans="1:12">
      <c r="A23" s="21">
        <v>18</v>
      </c>
      <c r="B23" s="21">
        <v>12</v>
      </c>
      <c r="C23" s="21" t="s">
        <v>137</v>
      </c>
      <c r="D23" s="21">
        <v>1271</v>
      </c>
      <c r="E23" s="21" t="s">
        <v>37</v>
      </c>
      <c r="F23" s="21" t="s">
        <v>143</v>
      </c>
      <c r="G23" s="21" t="s">
        <v>41</v>
      </c>
      <c r="H23" s="21">
        <v>4</v>
      </c>
      <c r="I23" s="21">
        <v>994</v>
      </c>
      <c r="J23" s="21" t="s">
        <v>140</v>
      </c>
      <c r="K23" s="21">
        <v>2</v>
      </c>
      <c r="L23" s="21">
        <v>2</v>
      </c>
    </row>
    <row r="24" spans="1:12">
      <c r="A24" s="21">
        <v>19</v>
      </c>
      <c r="B24" s="21">
        <v>12</v>
      </c>
      <c r="C24" s="21" t="s">
        <v>137</v>
      </c>
      <c r="D24" s="21">
        <v>1274</v>
      </c>
      <c r="E24" s="21" t="s">
        <v>40</v>
      </c>
      <c r="F24" s="21" t="s">
        <v>9</v>
      </c>
      <c r="G24" s="21" t="s">
        <v>41</v>
      </c>
      <c r="H24" s="21">
        <v>4</v>
      </c>
      <c r="I24" s="21">
        <v>994</v>
      </c>
      <c r="J24" s="21" t="s">
        <v>140</v>
      </c>
      <c r="K24" s="21">
        <v>1</v>
      </c>
      <c r="L24" s="21">
        <v>1</v>
      </c>
    </row>
    <row r="25" spans="1:12">
      <c r="A25" s="21">
        <v>20</v>
      </c>
      <c r="B25" s="21">
        <v>12</v>
      </c>
      <c r="C25" s="21" t="s">
        <v>137</v>
      </c>
      <c r="D25" s="21">
        <v>1274</v>
      </c>
      <c r="E25" s="21" t="s">
        <v>40</v>
      </c>
      <c r="F25" s="21" t="s">
        <v>143</v>
      </c>
      <c r="G25" s="21" t="s">
        <v>41</v>
      </c>
      <c r="H25" s="21">
        <v>4</v>
      </c>
      <c r="I25" s="21">
        <v>994</v>
      </c>
      <c r="J25" s="21" t="s">
        <v>140</v>
      </c>
      <c r="K25" s="21">
        <v>1</v>
      </c>
      <c r="L25" s="21">
        <v>1</v>
      </c>
    </row>
    <row r="26" spans="1:12">
      <c r="A26" s="21">
        <v>21</v>
      </c>
      <c r="B26" s="21">
        <v>12</v>
      </c>
      <c r="C26" s="21" t="s">
        <v>137</v>
      </c>
      <c r="D26" s="21">
        <v>997</v>
      </c>
      <c r="E26" s="21" t="s">
        <v>140</v>
      </c>
      <c r="F26" s="21" t="s">
        <v>9</v>
      </c>
      <c r="G26" s="21" t="s">
        <v>41</v>
      </c>
      <c r="H26" s="21">
        <v>4</v>
      </c>
      <c r="I26" s="21">
        <v>1</v>
      </c>
      <c r="J26" s="21" t="s">
        <v>140</v>
      </c>
      <c r="K26" s="21">
        <v>225</v>
      </c>
      <c r="L26" s="21">
        <v>225</v>
      </c>
    </row>
    <row r="27" spans="1:12">
      <c r="A27" s="21">
        <v>22</v>
      </c>
      <c r="B27" s="21">
        <v>12</v>
      </c>
      <c r="C27" s="21" t="s">
        <v>137</v>
      </c>
      <c r="D27" s="21">
        <v>997</v>
      </c>
      <c r="E27" s="21" t="s">
        <v>140</v>
      </c>
      <c r="F27" s="21" t="s">
        <v>8</v>
      </c>
      <c r="G27" s="21" t="s">
        <v>41</v>
      </c>
      <c r="H27" s="21">
        <v>4</v>
      </c>
      <c r="I27" s="21">
        <v>1</v>
      </c>
      <c r="J27" s="21" t="s">
        <v>140</v>
      </c>
      <c r="K27" s="21">
        <v>1</v>
      </c>
      <c r="L27" s="21">
        <v>1</v>
      </c>
    </row>
    <row r="28" spans="1:12">
      <c r="A28" s="21">
        <v>23</v>
      </c>
      <c r="B28" s="21">
        <v>12</v>
      </c>
      <c r="C28" s="21" t="s">
        <v>137</v>
      </c>
      <c r="D28" s="21">
        <v>997</v>
      </c>
      <c r="E28" s="21" t="s">
        <v>140</v>
      </c>
      <c r="F28" s="21" t="s">
        <v>143</v>
      </c>
      <c r="G28" s="21" t="s">
        <v>41</v>
      </c>
      <c r="H28" s="21">
        <v>4</v>
      </c>
      <c r="I28" s="21">
        <v>1</v>
      </c>
      <c r="J28" s="21" t="s">
        <v>140</v>
      </c>
      <c r="K28" s="21">
        <v>12</v>
      </c>
      <c r="L28" s="21">
        <v>12</v>
      </c>
    </row>
    <row r="29" spans="1:12">
      <c r="A29" s="21">
        <v>24</v>
      </c>
      <c r="B29" s="21">
        <v>11</v>
      </c>
      <c r="C29" s="21" t="s">
        <v>21</v>
      </c>
      <c r="D29" s="21">
        <v>997</v>
      </c>
      <c r="E29" s="21" t="s">
        <v>140</v>
      </c>
      <c r="F29" s="21" t="s">
        <v>143</v>
      </c>
      <c r="G29" s="21" t="s">
        <v>41</v>
      </c>
      <c r="H29" s="21">
        <v>4</v>
      </c>
      <c r="I29" s="21">
        <v>4</v>
      </c>
      <c r="J29" s="21" t="s">
        <v>140</v>
      </c>
      <c r="K29" s="21">
        <v>11</v>
      </c>
      <c r="L29" s="21">
        <v>11</v>
      </c>
    </row>
    <row r="30" spans="1:12">
      <c r="A30" s="21">
        <v>25</v>
      </c>
      <c r="B30" s="21">
        <v>12</v>
      </c>
      <c r="C30" s="21" t="s">
        <v>137</v>
      </c>
      <c r="D30" s="21">
        <v>997</v>
      </c>
      <c r="E30" s="21" t="s">
        <v>140</v>
      </c>
      <c r="F30" s="21" t="s">
        <v>9</v>
      </c>
      <c r="G30" s="21" t="s">
        <v>41</v>
      </c>
      <c r="H30" s="21">
        <v>4</v>
      </c>
      <c r="I30" s="21">
        <v>4</v>
      </c>
      <c r="J30" s="21" t="s">
        <v>140</v>
      </c>
      <c r="K30" s="21">
        <v>1975</v>
      </c>
      <c r="L30" s="21">
        <v>1975</v>
      </c>
    </row>
    <row r="31" spans="1:12">
      <c r="A31" s="21">
        <v>26</v>
      </c>
      <c r="B31" s="21">
        <v>12</v>
      </c>
      <c r="C31" s="21" t="s">
        <v>137</v>
      </c>
      <c r="D31" s="21">
        <v>997</v>
      </c>
      <c r="E31" s="21" t="s">
        <v>140</v>
      </c>
      <c r="F31" s="21" t="s">
        <v>8</v>
      </c>
      <c r="G31" s="21" t="s">
        <v>41</v>
      </c>
      <c r="H31" s="21">
        <v>4</v>
      </c>
      <c r="I31" s="21">
        <v>4</v>
      </c>
      <c r="J31" s="21" t="s">
        <v>140</v>
      </c>
      <c r="K31" s="21">
        <v>1</v>
      </c>
      <c r="L31" s="21">
        <v>1</v>
      </c>
    </row>
    <row r="32" spans="1:12">
      <c r="A32" s="21">
        <v>27</v>
      </c>
      <c r="B32" s="21">
        <v>12</v>
      </c>
      <c r="C32" s="21" t="s">
        <v>137</v>
      </c>
      <c r="D32" s="21">
        <v>997</v>
      </c>
      <c r="E32" s="21" t="s">
        <v>140</v>
      </c>
      <c r="F32" s="21" t="s">
        <v>143</v>
      </c>
      <c r="G32" s="21" t="s">
        <v>41</v>
      </c>
      <c r="H32" s="21">
        <v>4</v>
      </c>
      <c r="I32" s="21">
        <v>4</v>
      </c>
      <c r="J32" s="21" t="s">
        <v>140</v>
      </c>
      <c r="K32" s="21">
        <v>35</v>
      </c>
      <c r="L32" s="21">
        <v>35</v>
      </c>
    </row>
    <row r="33" spans="1:12">
      <c r="A33" s="21">
        <v>28</v>
      </c>
      <c r="B33" s="21">
        <v>11</v>
      </c>
      <c r="C33" s="21" t="s">
        <v>21</v>
      </c>
      <c r="D33" s="21">
        <v>997</v>
      </c>
      <c r="E33" s="21" t="s">
        <v>140</v>
      </c>
      <c r="F33" s="21" t="s">
        <v>9</v>
      </c>
      <c r="G33" s="21" t="s">
        <v>41</v>
      </c>
      <c r="H33" s="21">
        <v>4</v>
      </c>
      <c r="I33" s="21">
        <v>994</v>
      </c>
      <c r="J33" s="21" t="s">
        <v>140</v>
      </c>
      <c r="K33" s="21">
        <v>73</v>
      </c>
      <c r="L33" s="21">
        <v>73</v>
      </c>
    </row>
    <row r="34" spans="1:12">
      <c r="A34" s="21">
        <v>29</v>
      </c>
      <c r="B34" s="21">
        <v>11</v>
      </c>
      <c r="C34" s="21" t="s">
        <v>21</v>
      </c>
      <c r="D34" s="21">
        <v>997</v>
      </c>
      <c r="E34" s="21" t="s">
        <v>140</v>
      </c>
      <c r="F34" s="21" t="s">
        <v>143</v>
      </c>
      <c r="G34" s="21" t="s">
        <v>41</v>
      </c>
      <c r="H34" s="21">
        <v>4</v>
      </c>
      <c r="I34" s="21">
        <v>994</v>
      </c>
      <c r="J34" s="21" t="s">
        <v>140</v>
      </c>
      <c r="K34" s="21">
        <v>20</v>
      </c>
      <c r="L34" s="21">
        <v>20</v>
      </c>
    </row>
    <row r="35" spans="1:12">
      <c r="A35" s="21">
        <v>30</v>
      </c>
      <c r="B35" s="21">
        <v>12</v>
      </c>
      <c r="C35" s="21" t="s">
        <v>137</v>
      </c>
      <c r="D35" s="21">
        <v>997</v>
      </c>
      <c r="E35" s="21" t="s">
        <v>140</v>
      </c>
      <c r="F35" s="21" t="s">
        <v>143</v>
      </c>
      <c r="G35" s="21" t="s">
        <v>41</v>
      </c>
      <c r="H35" s="21">
        <v>4</v>
      </c>
      <c r="I35" s="21">
        <v>994</v>
      </c>
      <c r="J35" s="21" t="s">
        <v>140</v>
      </c>
      <c r="K35" s="21">
        <v>9</v>
      </c>
      <c r="L35" s="21">
        <v>9</v>
      </c>
    </row>
    <row r="36" spans="1:12">
      <c r="A36" s="21">
        <v>31</v>
      </c>
      <c r="B36" s="21">
        <v>995</v>
      </c>
      <c r="C36" s="21" t="s">
        <v>44</v>
      </c>
      <c r="D36" s="21">
        <v>997</v>
      </c>
      <c r="E36" s="21" t="s">
        <v>140</v>
      </c>
      <c r="F36" s="21" t="s">
        <v>9</v>
      </c>
      <c r="G36" s="21" t="s">
        <v>41</v>
      </c>
      <c r="H36" s="21">
        <v>4</v>
      </c>
      <c r="I36" s="21">
        <v>994</v>
      </c>
      <c r="J36" s="21" t="s">
        <v>140</v>
      </c>
      <c r="K36" s="21">
        <v>704</v>
      </c>
      <c r="L36" s="21">
        <v>704</v>
      </c>
    </row>
    <row r="37" spans="1:12">
      <c r="A37" s="21">
        <v>32</v>
      </c>
      <c r="B37" s="21">
        <v>995</v>
      </c>
      <c r="C37" s="21" t="s">
        <v>44</v>
      </c>
      <c r="D37" s="21">
        <v>997</v>
      </c>
      <c r="E37" s="21" t="s">
        <v>140</v>
      </c>
      <c r="F37" s="21" t="s">
        <v>8</v>
      </c>
      <c r="G37" s="21" t="s">
        <v>41</v>
      </c>
      <c r="H37" s="21">
        <v>4</v>
      </c>
      <c r="I37" s="21">
        <v>994</v>
      </c>
      <c r="J37" s="21" t="s">
        <v>140</v>
      </c>
      <c r="K37" s="21">
        <v>34</v>
      </c>
      <c r="L37" s="21">
        <v>34</v>
      </c>
    </row>
    <row r="38" spans="1:12">
      <c r="A38" s="21">
        <v>33</v>
      </c>
      <c r="B38" s="21">
        <v>995</v>
      </c>
      <c r="C38" s="21" t="s">
        <v>44</v>
      </c>
      <c r="D38" s="21">
        <v>997</v>
      </c>
      <c r="E38" s="21" t="s">
        <v>140</v>
      </c>
      <c r="F38" s="21" t="s">
        <v>143</v>
      </c>
      <c r="G38" s="21" t="s">
        <v>41</v>
      </c>
      <c r="H38" s="21">
        <v>4</v>
      </c>
      <c r="I38" s="21">
        <v>994</v>
      </c>
      <c r="J38" s="21" t="s">
        <v>140</v>
      </c>
      <c r="K38" s="21">
        <v>257</v>
      </c>
      <c r="L38" s="21">
        <v>257</v>
      </c>
    </row>
    <row r="39" spans="1:12">
      <c r="A39" s="21">
        <v>34</v>
      </c>
      <c r="B39" s="21">
        <v>12</v>
      </c>
      <c r="C39" s="21" t="s">
        <v>137</v>
      </c>
      <c r="D39" s="21">
        <v>997</v>
      </c>
      <c r="E39" s="21" t="s">
        <v>140</v>
      </c>
      <c r="F39" s="21" t="s">
        <v>138</v>
      </c>
      <c r="G39" s="21" t="s">
        <v>41</v>
      </c>
      <c r="H39" s="21">
        <v>997</v>
      </c>
      <c r="I39" s="21">
        <v>1</v>
      </c>
      <c r="J39" s="21" t="s">
        <v>140</v>
      </c>
      <c r="K39" s="21">
        <v>10</v>
      </c>
      <c r="L39" s="21">
        <v>10</v>
      </c>
    </row>
    <row r="40" spans="1:12">
      <c r="A40" s="21">
        <v>35</v>
      </c>
      <c r="B40" s="21">
        <v>995</v>
      </c>
      <c r="C40" s="21" t="s">
        <v>44</v>
      </c>
      <c r="D40" s="21">
        <v>997</v>
      </c>
      <c r="E40" s="21" t="s">
        <v>140</v>
      </c>
      <c r="F40" s="21" t="s">
        <v>138</v>
      </c>
      <c r="G40" s="21" t="s">
        <v>41</v>
      </c>
      <c r="H40" s="21">
        <v>997</v>
      </c>
      <c r="I40" s="21">
        <v>1</v>
      </c>
      <c r="J40" s="21" t="s">
        <v>140</v>
      </c>
      <c r="K40" s="21">
        <v>1</v>
      </c>
      <c r="L40" s="21">
        <v>1</v>
      </c>
    </row>
    <row r="41" spans="1:12">
      <c r="A41" s="21">
        <v>36</v>
      </c>
      <c r="B41" s="21">
        <v>12</v>
      </c>
      <c r="C41" s="21" t="s">
        <v>137</v>
      </c>
      <c r="D41" s="21">
        <v>997</v>
      </c>
      <c r="E41" s="21" t="s">
        <v>140</v>
      </c>
      <c r="F41" s="21" t="s">
        <v>138</v>
      </c>
      <c r="G41" s="21" t="s">
        <v>41</v>
      </c>
      <c r="H41" s="21">
        <v>997</v>
      </c>
      <c r="I41" s="21">
        <v>994</v>
      </c>
      <c r="J41" s="21" t="s">
        <v>140</v>
      </c>
      <c r="K41" s="21">
        <v>3</v>
      </c>
      <c r="L41" s="21">
        <v>3</v>
      </c>
    </row>
    <row r="42" spans="1:12">
      <c r="A42" s="21">
        <v>37</v>
      </c>
      <c r="B42" s="21">
        <v>995</v>
      </c>
      <c r="C42" s="21" t="s">
        <v>44</v>
      </c>
      <c r="D42" s="21">
        <v>997</v>
      </c>
      <c r="E42" s="21" t="s">
        <v>140</v>
      </c>
      <c r="F42" s="21" t="s">
        <v>138</v>
      </c>
      <c r="G42" s="21" t="s">
        <v>41</v>
      </c>
      <c r="H42" s="21">
        <v>997</v>
      </c>
      <c r="I42" s="21">
        <v>994</v>
      </c>
      <c r="J42" s="21" t="s">
        <v>140</v>
      </c>
      <c r="K42" s="21">
        <v>8</v>
      </c>
      <c r="L42" s="21">
        <v>8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7"/>
  <sheetViews>
    <sheetView workbookViewId="0"/>
  </sheetViews>
  <sheetFormatPr defaultRowHeight="14.4"/>
  <cols>
    <col min="1" max="1" width="5" customWidth="1"/>
    <col min="2" max="3" width="10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6" t="s">
        <v>5</v>
      </c>
    </row>
    <row r="2" spans="1:12">
      <c r="B2" s="36" t="s">
        <v>145</v>
      </c>
    </row>
    <row r="4" spans="1:12">
      <c r="A4" s="20" t="s">
        <v>115</v>
      </c>
      <c r="B4" s="20" t="s">
        <v>130</v>
      </c>
      <c r="C4" s="20" t="s">
        <v>131</v>
      </c>
      <c r="D4" s="20" t="s">
        <v>132</v>
      </c>
      <c r="E4" s="20" t="s">
        <v>133</v>
      </c>
      <c r="F4" s="20" t="s">
        <v>134</v>
      </c>
      <c r="G4" s="20" t="s">
        <v>119</v>
      </c>
      <c r="H4" s="20" t="s">
        <v>120</v>
      </c>
      <c r="I4" s="20" t="s">
        <v>135</v>
      </c>
      <c r="J4" s="20" t="s">
        <v>136</v>
      </c>
      <c r="K4" s="20" t="s">
        <v>121</v>
      </c>
      <c r="L4" s="20" t="s">
        <v>122</v>
      </c>
    </row>
    <row r="5" spans="1:12">
      <c r="A5" s="21">
        <v>0</v>
      </c>
      <c r="B5" s="21">
        <v>213</v>
      </c>
      <c r="C5" s="21" t="s">
        <v>146</v>
      </c>
      <c r="D5" s="21">
        <v>21312</v>
      </c>
      <c r="E5" s="21" t="s">
        <v>47</v>
      </c>
      <c r="F5" s="21" t="s">
        <v>143</v>
      </c>
      <c r="G5" s="21" t="s">
        <v>140</v>
      </c>
      <c r="H5" s="21">
        <v>4</v>
      </c>
      <c r="I5" s="21">
        <v>994</v>
      </c>
      <c r="J5" s="21" t="s">
        <v>140</v>
      </c>
      <c r="K5" s="21">
        <v>1</v>
      </c>
      <c r="L5" s="21">
        <v>7.1488124E-2</v>
      </c>
    </row>
    <row r="6" spans="1:12">
      <c r="A6" s="21">
        <v>1</v>
      </c>
      <c r="B6" s="21">
        <v>213</v>
      </c>
      <c r="C6" s="21" t="s">
        <v>146</v>
      </c>
      <c r="D6" s="21">
        <v>2130</v>
      </c>
      <c r="E6" s="21" t="s">
        <v>46</v>
      </c>
      <c r="F6" s="21" t="s">
        <v>138</v>
      </c>
      <c r="G6" s="21" t="s">
        <v>140</v>
      </c>
      <c r="H6" s="21">
        <v>997</v>
      </c>
      <c r="I6" s="21">
        <v>994</v>
      </c>
      <c r="J6" s="21" t="s">
        <v>140</v>
      </c>
      <c r="K6" s="21">
        <v>1</v>
      </c>
      <c r="L6" s="21">
        <v>260.57493948299998</v>
      </c>
    </row>
    <row r="7" spans="1:12">
      <c r="A7" s="21">
        <v>2</v>
      </c>
      <c r="B7" s="21">
        <v>213</v>
      </c>
      <c r="C7" s="21" t="s">
        <v>146</v>
      </c>
      <c r="D7" s="21">
        <v>21312</v>
      </c>
      <c r="E7" s="21" t="s">
        <v>47</v>
      </c>
      <c r="F7" s="21" t="s">
        <v>138</v>
      </c>
      <c r="G7" s="21" t="s">
        <v>140</v>
      </c>
      <c r="H7" s="21">
        <v>997</v>
      </c>
      <c r="I7" s="21">
        <v>994</v>
      </c>
      <c r="J7" s="21" t="s">
        <v>140</v>
      </c>
      <c r="K7" s="21">
        <v>1</v>
      </c>
      <c r="L7" s="21">
        <v>0.1259016865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/>
  <cols>
    <col min="1" max="1" width="5" customWidth="1"/>
    <col min="2" max="3" width="10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6" t="s">
        <v>5</v>
      </c>
    </row>
    <row r="2" spans="1:12">
      <c r="B2" s="36" t="s">
        <v>147</v>
      </c>
    </row>
    <row r="4" spans="1:12">
      <c r="A4" s="20" t="s">
        <v>115</v>
      </c>
      <c r="B4" s="20" t="s">
        <v>130</v>
      </c>
      <c r="C4" s="20" t="s">
        <v>131</v>
      </c>
      <c r="D4" s="20" t="s">
        <v>132</v>
      </c>
      <c r="E4" s="20" t="s">
        <v>133</v>
      </c>
      <c r="F4" s="20" t="s">
        <v>134</v>
      </c>
      <c r="G4" s="20" t="s">
        <v>119</v>
      </c>
      <c r="H4" s="20" t="s">
        <v>120</v>
      </c>
      <c r="I4" s="20" t="s">
        <v>135</v>
      </c>
      <c r="J4" s="20" t="s">
        <v>136</v>
      </c>
      <c r="K4" s="20" t="s">
        <v>121</v>
      </c>
      <c r="L4" s="20" t="s">
        <v>122</v>
      </c>
    </row>
    <row r="5" spans="1:12">
      <c r="A5" s="21">
        <v>0</v>
      </c>
      <c r="B5" s="21">
        <v>213</v>
      </c>
      <c r="C5" s="21" t="s">
        <v>146</v>
      </c>
      <c r="D5" s="21">
        <v>21312</v>
      </c>
      <c r="E5" s="21" t="s">
        <v>47</v>
      </c>
      <c r="F5" s="21" t="s">
        <v>143</v>
      </c>
      <c r="G5" s="21" t="s">
        <v>140</v>
      </c>
      <c r="H5" s="21">
        <v>4</v>
      </c>
      <c r="I5" s="21">
        <v>994</v>
      </c>
      <c r="J5" s="21" t="s">
        <v>140</v>
      </c>
      <c r="K5" s="21">
        <v>1</v>
      </c>
      <c r="L5" s="21">
        <v>6.9750251299999996E-2</v>
      </c>
    </row>
    <row r="6" spans="1:12">
      <c r="A6" s="21">
        <v>1</v>
      </c>
      <c r="B6" s="21">
        <v>213</v>
      </c>
      <c r="C6" s="21" t="s">
        <v>146</v>
      </c>
      <c r="D6" s="21">
        <v>2130</v>
      </c>
      <c r="E6" s="21" t="s">
        <v>46</v>
      </c>
      <c r="F6" s="21" t="s">
        <v>138</v>
      </c>
      <c r="G6" s="21" t="s">
        <v>140</v>
      </c>
      <c r="H6" s="21">
        <v>997</v>
      </c>
      <c r="I6" s="21">
        <v>994</v>
      </c>
      <c r="J6" s="21" t="s">
        <v>140</v>
      </c>
      <c r="K6" s="21">
        <v>1</v>
      </c>
      <c r="L6" s="21">
        <v>14.285947549199999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43"/>
  <sheetViews>
    <sheetView workbookViewId="0"/>
  </sheetViews>
  <sheetFormatPr defaultRowHeight="14.4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6" t="s">
        <v>5</v>
      </c>
    </row>
    <row r="2" spans="1:12">
      <c r="B2" s="36" t="s">
        <v>148</v>
      </c>
    </row>
    <row r="4" spans="1:12">
      <c r="A4" s="20" t="s">
        <v>115</v>
      </c>
      <c r="B4" s="20" t="s">
        <v>130</v>
      </c>
      <c r="C4" s="20" t="s">
        <v>131</v>
      </c>
      <c r="D4" s="20" t="s">
        <v>132</v>
      </c>
      <c r="E4" s="20" t="s">
        <v>133</v>
      </c>
      <c r="F4" s="20" t="s">
        <v>134</v>
      </c>
      <c r="G4" s="20" t="s">
        <v>119</v>
      </c>
      <c r="H4" s="20" t="s">
        <v>120</v>
      </c>
      <c r="I4" s="20" t="s">
        <v>135</v>
      </c>
      <c r="J4" s="20" t="s">
        <v>136</v>
      </c>
      <c r="K4" s="20" t="s">
        <v>121</v>
      </c>
      <c r="L4" s="20" t="s">
        <v>149</v>
      </c>
    </row>
    <row r="5" spans="1:12">
      <c r="A5" s="21">
        <v>0</v>
      </c>
      <c r="B5" s="21">
        <v>211</v>
      </c>
      <c r="C5" s="21" t="s">
        <v>150</v>
      </c>
      <c r="D5" s="21">
        <v>2111</v>
      </c>
      <c r="E5" s="21" t="s">
        <v>49</v>
      </c>
      <c r="F5" s="21" t="s">
        <v>9</v>
      </c>
      <c r="G5" s="21" t="s">
        <v>140</v>
      </c>
      <c r="H5" s="21">
        <v>4</v>
      </c>
      <c r="I5" s="21">
        <v>994</v>
      </c>
      <c r="J5" s="21" t="s">
        <v>140</v>
      </c>
      <c r="K5" s="21">
        <v>96</v>
      </c>
      <c r="L5" s="21">
        <v>24.4534914324</v>
      </c>
    </row>
    <row r="6" spans="1:12">
      <c r="A6" s="21">
        <v>1</v>
      </c>
      <c r="B6" s="21">
        <v>211</v>
      </c>
      <c r="C6" s="21" t="s">
        <v>150</v>
      </c>
      <c r="D6" s="21">
        <v>2111</v>
      </c>
      <c r="E6" s="21" t="s">
        <v>49</v>
      </c>
      <c r="F6" s="21" t="s">
        <v>8</v>
      </c>
      <c r="G6" s="21" t="s">
        <v>140</v>
      </c>
      <c r="H6" s="21">
        <v>4</v>
      </c>
      <c r="I6" s="21">
        <v>994</v>
      </c>
      <c r="J6" s="21" t="s">
        <v>140</v>
      </c>
      <c r="K6" s="21">
        <v>1</v>
      </c>
      <c r="L6" s="21">
        <v>7.4920788399999994E-2</v>
      </c>
    </row>
    <row r="7" spans="1:12">
      <c r="A7" s="21">
        <v>2</v>
      </c>
      <c r="B7" s="21">
        <v>211</v>
      </c>
      <c r="C7" s="21" t="s">
        <v>150</v>
      </c>
      <c r="D7" s="21">
        <v>2111</v>
      </c>
      <c r="E7" s="21" t="s">
        <v>49</v>
      </c>
      <c r="F7" s="21" t="s">
        <v>143</v>
      </c>
      <c r="G7" s="21" t="s">
        <v>140</v>
      </c>
      <c r="H7" s="21">
        <v>4</v>
      </c>
      <c r="I7" s="21">
        <v>994</v>
      </c>
      <c r="J7" s="21" t="s">
        <v>140</v>
      </c>
      <c r="K7" s="21">
        <v>108</v>
      </c>
      <c r="L7" s="21">
        <v>16.235099225199999</v>
      </c>
    </row>
    <row r="8" spans="1:12">
      <c r="A8" s="21">
        <v>3</v>
      </c>
      <c r="B8" s="21">
        <v>211</v>
      </c>
      <c r="C8" s="21" t="s">
        <v>150</v>
      </c>
      <c r="D8" s="21">
        <v>21120</v>
      </c>
      <c r="E8" s="21" t="s">
        <v>50</v>
      </c>
      <c r="F8" s="21" t="s">
        <v>9</v>
      </c>
      <c r="G8" s="21" t="s">
        <v>140</v>
      </c>
      <c r="H8" s="21">
        <v>4</v>
      </c>
      <c r="I8" s="21">
        <v>994</v>
      </c>
      <c r="J8" s="21" t="s">
        <v>140</v>
      </c>
      <c r="K8" s="21">
        <v>1</v>
      </c>
      <c r="L8" s="21">
        <v>8.2939611600000004E-2</v>
      </c>
    </row>
    <row r="9" spans="1:12">
      <c r="A9" s="21">
        <v>4</v>
      </c>
      <c r="B9" s="21">
        <v>211</v>
      </c>
      <c r="C9" s="21" t="s">
        <v>150</v>
      </c>
      <c r="D9" s="21">
        <v>21120</v>
      </c>
      <c r="E9" s="21" t="s">
        <v>50</v>
      </c>
      <c r="F9" s="21" t="s">
        <v>143</v>
      </c>
      <c r="G9" s="21" t="s">
        <v>140</v>
      </c>
      <c r="H9" s="21">
        <v>4</v>
      </c>
      <c r="I9" s="21">
        <v>994</v>
      </c>
      <c r="J9" s="21" t="s">
        <v>140</v>
      </c>
      <c r="K9" s="21">
        <v>14</v>
      </c>
      <c r="L9" s="21">
        <v>1.1819118532999999</v>
      </c>
    </row>
    <row r="10" spans="1:12">
      <c r="A10" s="21">
        <v>5</v>
      </c>
      <c r="B10" s="21">
        <v>211</v>
      </c>
      <c r="C10" s="21" t="s">
        <v>150</v>
      </c>
      <c r="D10" s="21">
        <v>21121</v>
      </c>
      <c r="E10" s="21" t="s">
        <v>51</v>
      </c>
      <c r="F10" s="21" t="s">
        <v>9</v>
      </c>
      <c r="G10" s="21" t="s">
        <v>140</v>
      </c>
      <c r="H10" s="21">
        <v>4</v>
      </c>
      <c r="I10" s="21">
        <v>994</v>
      </c>
      <c r="J10" s="21" t="s">
        <v>140</v>
      </c>
      <c r="K10" s="21">
        <v>10</v>
      </c>
      <c r="L10" s="21">
        <v>1.8856999747000001</v>
      </c>
    </row>
    <row r="11" spans="1:12">
      <c r="A11" s="21">
        <v>6</v>
      </c>
      <c r="B11" s="21">
        <v>211</v>
      </c>
      <c r="C11" s="21" t="s">
        <v>150</v>
      </c>
      <c r="D11" s="21">
        <v>21121</v>
      </c>
      <c r="E11" s="21" t="s">
        <v>51</v>
      </c>
      <c r="F11" s="21" t="s">
        <v>143</v>
      </c>
      <c r="G11" s="21" t="s">
        <v>140</v>
      </c>
      <c r="H11" s="21">
        <v>4</v>
      </c>
      <c r="I11" s="21">
        <v>994</v>
      </c>
      <c r="J11" s="21" t="s">
        <v>140</v>
      </c>
      <c r="K11" s="21">
        <v>71</v>
      </c>
      <c r="L11" s="21">
        <v>7.5946494073000004</v>
      </c>
    </row>
    <row r="12" spans="1:12">
      <c r="A12" s="21">
        <v>7</v>
      </c>
      <c r="B12" s="21">
        <v>211</v>
      </c>
      <c r="C12" s="21" t="s">
        <v>150</v>
      </c>
      <c r="D12" s="21">
        <v>21122</v>
      </c>
      <c r="E12" s="21" t="s">
        <v>52</v>
      </c>
      <c r="F12" s="21" t="s">
        <v>9</v>
      </c>
      <c r="G12" s="21" t="s">
        <v>140</v>
      </c>
      <c r="H12" s="21">
        <v>4</v>
      </c>
      <c r="I12" s="21">
        <v>994</v>
      </c>
      <c r="J12" s="21" t="s">
        <v>140</v>
      </c>
      <c r="K12" s="21">
        <v>271</v>
      </c>
      <c r="L12" s="21">
        <v>44.378012023399997</v>
      </c>
    </row>
    <row r="13" spans="1:12">
      <c r="A13" s="21">
        <v>8</v>
      </c>
      <c r="B13" s="21">
        <v>211</v>
      </c>
      <c r="C13" s="21" t="s">
        <v>150</v>
      </c>
      <c r="D13" s="21">
        <v>21122</v>
      </c>
      <c r="E13" s="21" t="s">
        <v>52</v>
      </c>
      <c r="F13" s="21" t="s">
        <v>8</v>
      </c>
      <c r="G13" s="21" t="s">
        <v>140</v>
      </c>
      <c r="H13" s="21">
        <v>4</v>
      </c>
      <c r="I13" s="21">
        <v>994</v>
      </c>
      <c r="J13" s="21" t="s">
        <v>140</v>
      </c>
      <c r="K13" s="21">
        <v>10</v>
      </c>
      <c r="L13" s="21">
        <v>0.31499133039999999</v>
      </c>
    </row>
    <row r="14" spans="1:12">
      <c r="A14" s="21">
        <v>9</v>
      </c>
      <c r="B14" s="21">
        <v>211</v>
      </c>
      <c r="C14" s="21" t="s">
        <v>150</v>
      </c>
      <c r="D14" s="21">
        <v>21122</v>
      </c>
      <c r="E14" s="21" t="s">
        <v>52</v>
      </c>
      <c r="F14" s="21" t="s">
        <v>143</v>
      </c>
      <c r="G14" s="21" t="s">
        <v>140</v>
      </c>
      <c r="H14" s="21">
        <v>4</v>
      </c>
      <c r="I14" s="21">
        <v>994</v>
      </c>
      <c r="J14" s="21" t="s">
        <v>140</v>
      </c>
      <c r="K14" s="21">
        <v>2173</v>
      </c>
      <c r="L14" s="21">
        <v>208.39577075400001</v>
      </c>
    </row>
    <row r="15" spans="1:12">
      <c r="A15" s="21">
        <v>10</v>
      </c>
      <c r="B15" s="21">
        <v>211</v>
      </c>
      <c r="C15" s="21" t="s">
        <v>150</v>
      </c>
      <c r="D15" s="21">
        <v>21123</v>
      </c>
      <c r="E15" s="21" t="s">
        <v>54</v>
      </c>
      <c r="F15" s="21" t="s">
        <v>9</v>
      </c>
      <c r="G15" s="21" t="s">
        <v>140</v>
      </c>
      <c r="H15" s="21">
        <v>4</v>
      </c>
      <c r="I15" s="21">
        <v>994</v>
      </c>
      <c r="J15" s="21" t="s">
        <v>140</v>
      </c>
      <c r="K15" s="21">
        <v>42</v>
      </c>
      <c r="L15" s="21">
        <v>3.3759293390999998</v>
      </c>
    </row>
    <row r="16" spans="1:12">
      <c r="A16" s="21">
        <v>11</v>
      </c>
      <c r="B16" s="21">
        <v>211</v>
      </c>
      <c r="C16" s="21" t="s">
        <v>150</v>
      </c>
      <c r="D16" s="21">
        <v>21123</v>
      </c>
      <c r="E16" s="21" t="s">
        <v>54</v>
      </c>
      <c r="F16" s="21" t="s">
        <v>8</v>
      </c>
      <c r="G16" s="21" t="s">
        <v>140</v>
      </c>
      <c r="H16" s="21">
        <v>4</v>
      </c>
      <c r="I16" s="21">
        <v>994</v>
      </c>
      <c r="J16" s="21" t="s">
        <v>140</v>
      </c>
      <c r="K16" s="21">
        <v>12</v>
      </c>
      <c r="L16" s="21">
        <v>0.5561134003</v>
      </c>
    </row>
    <row r="17" spans="1:12">
      <c r="A17" s="21">
        <v>12</v>
      </c>
      <c r="B17" s="21">
        <v>211</v>
      </c>
      <c r="C17" s="21" t="s">
        <v>150</v>
      </c>
      <c r="D17" s="21">
        <v>21123</v>
      </c>
      <c r="E17" s="21" t="s">
        <v>54</v>
      </c>
      <c r="F17" s="21" t="s">
        <v>143</v>
      </c>
      <c r="G17" s="21" t="s">
        <v>140</v>
      </c>
      <c r="H17" s="21">
        <v>4</v>
      </c>
      <c r="I17" s="21">
        <v>994</v>
      </c>
      <c r="J17" s="21" t="s">
        <v>140</v>
      </c>
      <c r="K17" s="21">
        <v>1042</v>
      </c>
      <c r="L17" s="21">
        <v>78.150848310399994</v>
      </c>
    </row>
    <row r="18" spans="1:12">
      <c r="A18" s="21">
        <v>13</v>
      </c>
      <c r="B18" s="21">
        <v>211</v>
      </c>
      <c r="C18" s="21" t="s">
        <v>150</v>
      </c>
      <c r="D18" s="21">
        <v>21124</v>
      </c>
      <c r="E18" s="21" t="s">
        <v>53</v>
      </c>
      <c r="F18" s="21" t="s">
        <v>8</v>
      </c>
      <c r="G18" s="21" t="s">
        <v>140</v>
      </c>
      <c r="H18" s="21">
        <v>4</v>
      </c>
      <c r="I18" s="21">
        <v>1</v>
      </c>
      <c r="J18" s="21" t="s">
        <v>140</v>
      </c>
      <c r="K18" s="21">
        <v>2</v>
      </c>
      <c r="L18" s="21">
        <v>2.8906350166000001</v>
      </c>
    </row>
    <row r="19" spans="1:12">
      <c r="A19" s="21">
        <v>14</v>
      </c>
      <c r="B19" s="21">
        <v>211</v>
      </c>
      <c r="C19" s="21" t="s">
        <v>150</v>
      </c>
      <c r="D19" s="21">
        <v>21124</v>
      </c>
      <c r="E19" s="21" t="s">
        <v>53</v>
      </c>
      <c r="F19" s="21" t="s">
        <v>9</v>
      </c>
      <c r="G19" s="21" t="s">
        <v>140</v>
      </c>
      <c r="H19" s="21">
        <v>4</v>
      </c>
      <c r="I19" s="21">
        <v>994</v>
      </c>
      <c r="J19" s="21" t="s">
        <v>140</v>
      </c>
      <c r="K19" s="21">
        <v>140</v>
      </c>
      <c r="L19" s="21">
        <v>33.627283759599997</v>
      </c>
    </row>
    <row r="20" spans="1:12">
      <c r="A20" s="21">
        <v>15</v>
      </c>
      <c r="B20" s="21">
        <v>211</v>
      </c>
      <c r="C20" s="21" t="s">
        <v>150</v>
      </c>
      <c r="D20" s="21">
        <v>21124</v>
      </c>
      <c r="E20" s="21" t="s">
        <v>53</v>
      </c>
      <c r="F20" s="21" t="s">
        <v>8</v>
      </c>
      <c r="G20" s="21" t="s">
        <v>140</v>
      </c>
      <c r="H20" s="21">
        <v>4</v>
      </c>
      <c r="I20" s="21">
        <v>994</v>
      </c>
      <c r="J20" s="21" t="s">
        <v>140</v>
      </c>
      <c r="K20" s="21">
        <v>18</v>
      </c>
      <c r="L20" s="21">
        <v>1.0979401841</v>
      </c>
    </row>
    <row r="21" spans="1:12">
      <c r="A21" s="21">
        <v>16</v>
      </c>
      <c r="B21" s="21">
        <v>211</v>
      </c>
      <c r="C21" s="21" t="s">
        <v>150</v>
      </c>
      <c r="D21" s="21">
        <v>21124</v>
      </c>
      <c r="E21" s="21" t="s">
        <v>53</v>
      </c>
      <c r="F21" s="21" t="s">
        <v>143</v>
      </c>
      <c r="G21" s="21" t="s">
        <v>140</v>
      </c>
      <c r="H21" s="21">
        <v>4</v>
      </c>
      <c r="I21" s="21">
        <v>994</v>
      </c>
      <c r="J21" s="21" t="s">
        <v>140</v>
      </c>
      <c r="K21" s="21">
        <v>504</v>
      </c>
      <c r="L21" s="21">
        <v>102.515560491</v>
      </c>
    </row>
    <row r="22" spans="1:12">
      <c r="A22" s="21">
        <v>17</v>
      </c>
      <c r="B22" s="21">
        <v>212</v>
      </c>
      <c r="C22" s="21" t="s">
        <v>151</v>
      </c>
      <c r="D22" s="21">
        <v>2121</v>
      </c>
      <c r="E22" s="21" t="s">
        <v>57</v>
      </c>
      <c r="F22" s="21" t="s">
        <v>9</v>
      </c>
      <c r="G22" s="21" t="s">
        <v>140</v>
      </c>
      <c r="H22" s="21">
        <v>4</v>
      </c>
      <c r="I22" s="21">
        <v>994</v>
      </c>
      <c r="J22" s="21" t="s">
        <v>140</v>
      </c>
      <c r="K22" s="21">
        <v>7</v>
      </c>
      <c r="L22" s="21">
        <v>3.8304412123999998</v>
      </c>
    </row>
    <row r="23" spans="1:12">
      <c r="A23" s="21">
        <v>18</v>
      </c>
      <c r="B23" s="21">
        <v>212</v>
      </c>
      <c r="C23" s="21" t="s">
        <v>151</v>
      </c>
      <c r="D23" s="21">
        <v>2121</v>
      </c>
      <c r="E23" s="21" t="s">
        <v>57</v>
      </c>
      <c r="F23" s="21" t="s">
        <v>143</v>
      </c>
      <c r="G23" s="21" t="s">
        <v>140</v>
      </c>
      <c r="H23" s="21">
        <v>4</v>
      </c>
      <c r="I23" s="21">
        <v>994</v>
      </c>
      <c r="J23" s="21" t="s">
        <v>140</v>
      </c>
      <c r="K23" s="21">
        <v>42</v>
      </c>
      <c r="L23" s="21">
        <v>9.5443148121999997</v>
      </c>
    </row>
    <row r="24" spans="1:12">
      <c r="A24" s="21">
        <v>19</v>
      </c>
      <c r="B24" s="21">
        <v>212</v>
      </c>
      <c r="C24" s="21" t="s">
        <v>151</v>
      </c>
      <c r="D24" s="21">
        <v>21210</v>
      </c>
      <c r="E24" s="21" t="s">
        <v>55</v>
      </c>
      <c r="F24" s="21" t="s">
        <v>143</v>
      </c>
      <c r="G24" s="21" t="s">
        <v>140</v>
      </c>
      <c r="H24" s="21">
        <v>4</v>
      </c>
      <c r="I24" s="21">
        <v>994</v>
      </c>
      <c r="J24" s="21" t="s">
        <v>140</v>
      </c>
      <c r="K24" s="21">
        <v>29</v>
      </c>
      <c r="L24" s="21">
        <v>1.8094190535000001</v>
      </c>
    </row>
    <row r="25" spans="1:12">
      <c r="A25" s="21">
        <v>20</v>
      </c>
      <c r="B25" s="21">
        <v>212</v>
      </c>
      <c r="C25" s="21" t="s">
        <v>151</v>
      </c>
      <c r="D25" s="21">
        <v>21221</v>
      </c>
      <c r="E25" s="21" t="s">
        <v>56</v>
      </c>
      <c r="F25" s="21" t="s">
        <v>9</v>
      </c>
      <c r="G25" s="21" t="s">
        <v>140</v>
      </c>
      <c r="H25" s="21">
        <v>4</v>
      </c>
      <c r="I25" s="21">
        <v>994</v>
      </c>
      <c r="J25" s="21" t="s">
        <v>140</v>
      </c>
      <c r="K25" s="21">
        <v>8</v>
      </c>
      <c r="L25" s="21">
        <v>0.46495822689999999</v>
      </c>
    </row>
    <row r="26" spans="1:12">
      <c r="A26" s="21">
        <v>21</v>
      </c>
      <c r="B26" s="21">
        <v>212</v>
      </c>
      <c r="C26" s="21" t="s">
        <v>151</v>
      </c>
      <c r="D26" s="21">
        <v>21221</v>
      </c>
      <c r="E26" s="21" t="s">
        <v>56</v>
      </c>
      <c r="F26" s="21" t="s">
        <v>143</v>
      </c>
      <c r="G26" s="21" t="s">
        <v>140</v>
      </c>
      <c r="H26" s="21">
        <v>4</v>
      </c>
      <c r="I26" s="21">
        <v>994</v>
      </c>
      <c r="J26" s="21" t="s">
        <v>140</v>
      </c>
      <c r="K26" s="21">
        <v>34</v>
      </c>
      <c r="L26" s="21">
        <v>4.2787852323999997</v>
      </c>
    </row>
    <row r="27" spans="1:12">
      <c r="A27" s="21">
        <v>22</v>
      </c>
      <c r="B27" s="21">
        <v>213</v>
      </c>
      <c r="C27" s="21" t="s">
        <v>146</v>
      </c>
      <c r="D27" s="21">
        <v>2130</v>
      </c>
      <c r="E27" s="21" t="s">
        <v>46</v>
      </c>
      <c r="F27" s="21" t="s">
        <v>9</v>
      </c>
      <c r="G27" s="21" t="s">
        <v>140</v>
      </c>
      <c r="H27" s="21">
        <v>4</v>
      </c>
      <c r="I27" s="21">
        <v>994</v>
      </c>
      <c r="J27" s="21" t="s">
        <v>140</v>
      </c>
      <c r="K27" s="21">
        <v>1</v>
      </c>
      <c r="L27" s="21">
        <v>0.18082253449999999</v>
      </c>
    </row>
    <row r="28" spans="1:12">
      <c r="A28" s="21">
        <v>23</v>
      </c>
      <c r="B28" s="21">
        <v>213</v>
      </c>
      <c r="C28" s="21" t="s">
        <v>146</v>
      </c>
      <c r="D28" s="21">
        <v>2130</v>
      </c>
      <c r="E28" s="21" t="s">
        <v>46</v>
      </c>
      <c r="F28" s="21" t="s">
        <v>143</v>
      </c>
      <c r="G28" s="21" t="s">
        <v>140</v>
      </c>
      <c r="H28" s="21">
        <v>4</v>
      </c>
      <c r="I28" s="21">
        <v>994</v>
      </c>
      <c r="J28" s="21" t="s">
        <v>140</v>
      </c>
      <c r="K28" s="21">
        <v>1</v>
      </c>
      <c r="L28" s="21">
        <v>1.8109143500000001E-2</v>
      </c>
    </row>
    <row r="29" spans="1:12">
      <c r="A29" s="21">
        <v>24</v>
      </c>
      <c r="B29" s="21">
        <v>211</v>
      </c>
      <c r="C29" s="21" t="s">
        <v>150</v>
      </c>
      <c r="D29" s="21">
        <v>2111</v>
      </c>
      <c r="E29" s="21" t="s">
        <v>49</v>
      </c>
      <c r="F29" s="21" t="s">
        <v>138</v>
      </c>
      <c r="G29" s="21" t="s">
        <v>140</v>
      </c>
      <c r="H29" s="21">
        <v>997</v>
      </c>
      <c r="I29" s="21">
        <v>994</v>
      </c>
      <c r="J29" s="21" t="s">
        <v>140</v>
      </c>
      <c r="K29" s="21">
        <v>2</v>
      </c>
      <c r="L29" s="21">
        <v>1.42288E-5</v>
      </c>
    </row>
    <row r="30" spans="1:12">
      <c r="A30" s="21">
        <v>25</v>
      </c>
      <c r="B30" s="21">
        <v>211</v>
      </c>
      <c r="C30" s="21" t="s">
        <v>150</v>
      </c>
      <c r="D30" s="21">
        <v>2111</v>
      </c>
      <c r="E30" s="21" t="s">
        <v>49</v>
      </c>
      <c r="F30" s="21" t="s">
        <v>138</v>
      </c>
      <c r="G30" s="21" t="s">
        <v>140</v>
      </c>
      <c r="H30" s="21">
        <v>997</v>
      </c>
      <c r="I30" s="21">
        <v>994</v>
      </c>
      <c r="J30" s="21" t="s">
        <v>140</v>
      </c>
      <c r="K30" s="21">
        <v>552</v>
      </c>
      <c r="L30" s="21">
        <v>161.5244367</v>
      </c>
    </row>
    <row r="31" spans="1:12">
      <c r="A31" s="21">
        <v>26</v>
      </c>
      <c r="B31" s="21">
        <v>211</v>
      </c>
      <c r="C31" s="21" t="s">
        <v>150</v>
      </c>
      <c r="D31" s="21">
        <v>21120</v>
      </c>
      <c r="E31" s="21" t="s">
        <v>50</v>
      </c>
      <c r="F31" s="21" t="s">
        <v>138</v>
      </c>
      <c r="G31" s="21" t="s">
        <v>140</v>
      </c>
      <c r="H31" s="21">
        <v>997</v>
      </c>
      <c r="I31" s="21">
        <v>994</v>
      </c>
      <c r="J31" s="21" t="s">
        <v>140</v>
      </c>
      <c r="K31" s="21">
        <v>227</v>
      </c>
      <c r="L31" s="21">
        <v>27.401235762999999</v>
      </c>
    </row>
    <row r="32" spans="1:12">
      <c r="A32" s="21">
        <v>27</v>
      </c>
      <c r="B32" s="21">
        <v>211</v>
      </c>
      <c r="C32" s="21" t="s">
        <v>150</v>
      </c>
      <c r="D32" s="21">
        <v>21121</v>
      </c>
      <c r="E32" s="21" t="s">
        <v>51</v>
      </c>
      <c r="F32" s="21" t="s">
        <v>138</v>
      </c>
      <c r="G32" s="21" t="s">
        <v>140</v>
      </c>
      <c r="H32" s="21">
        <v>997</v>
      </c>
      <c r="I32" s="21">
        <v>994</v>
      </c>
      <c r="J32" s="21" t="s">
        <v>140</v>
      </c>
      <c r="K32" s="21">
        <v>1</v>
      </c>
      <c r="L32" s="21">
        <v>5.1263000000000004E-6</v>
      </c>
    </row>
    <row r="33" spans="1:12">
      <c r="A33" s="21">
        <v>28</v>
      </c>
      <c r="B33" s="21">
        <v>211</v>
      </c>
      <c r="C33" s="21" t="s">
        <v>150</v>
      </c>
      <c r="D33" s="21">
        <v>21121</v>
      </c>
      <c r="E33" s="21" t="s">
        <v>51</v>
      </c>
      <c r="F33" s="21" t="s">
        <v>138</v>
      </c>
      <c r="G33" s="21" t="s">
        <v>140</v>
      </c>
      <c r="H33" s="21">
        <v>997</v>
      </c>
      <c r="I33" s="21">
        <v>994</v>
      </c>
      <c r="J33" s="21" t="s">
        <v>140</v>
      </c>
      <c r="K33" s="21">
        <v>409</v>
      </c>
      <c r="L33" s="21">
        <v>64.446457210099993</v>
      </c>
    </row>
    <row r="34" spans="1:12">
      <c r="A34" s="21">
        <v>29</v>
      </c>
      <c r="B34" s="21">
        <v>211</v>
      </c>
      <c r="C34" s="21" t="s">
        <v>150</v>
      </c>
      <c r="D34" s="21">
        <v>21122</v>
      </c>
      <c r="E34" s="21" t="s">
        <v>52</v>
      </c>
      <c r="F34" s="21" t="s">
        <v>138</v>
      </c>
      <c r="G34" s="21" t="s">
        <v>140</v>
      </c>
      <c r="H34" s="21">
        <v>997</v>
      </c>
      <c r="I34" s="21">
        <v>994</v>
      </c>
      <c r="J34" s="21" t="s">
        <v>140</v>
      </c>
      <c r="K34" s="21">
        <v>3</v>
      </c>
      <c r="L34" s="21">
        <v>6.9596999999999996E-6</v>
      </c>
    </row>
    <row r="35" spans="1:12">
      <c r="A35" s="21">
        <v>30</v>
      </c>
      <c r="B35" s="21">
        <v>211</v>
      </c>
      <c r="C35" s="21" t="s">
        <v>150</v>
      </c>
      <c r="D35" s="21">
        <v>21122</v>
      </c>
      <c r="E35" s="21" t="s">
        <v>52</v>
      </c>
      <c r="F35" s="21" t="s">
        <v>138</v>
      </c>
      <c r="G35" s="21" t="s">
        <v>140</v>
      </c>
      <c r="H35" s="21">
        <v>997</v>
      </c>
      <c r="I35" s="21">
        <v>994</v>
      </c>
      <c r="J35" s="21" t="s">
        <v>140</v>
      </c>
      <c r="K35" s="21">
        <v>5795</v>
      </c>
      <c r="L35" s="21">
        <v>774.89440855500004</v>
      </c>
    </row>
    <row r="36" spans="1:12">
      <c r="A36" s="21">
        <v>31</v>
      </c>
      <c r="B36" s="21">
        <v>211</v>
      </c>
      <c r="C36" s="21" t="s">
        <v>150</v>
      </c>
      <c r="D36" s="21">
        <v>21124</v>
      </c>
      <c r="E36" s="21" t="s">
        <v>53</v>
      </c>
      <c r="F36" s="21" t="s">
        <v>138</v>
      </c>
      <c r="G36" s="21" t="s">
        <v>140</v>
      </c>
      <c r="H36" s="21">
        <v>997</v>
      </c>
      <c r="I36" s="21">
        <v>994</v>
      </c>
      <c r="J36" s="21" t="s">
        <v>140</v>
      </c>
      <c r="K36" s="21">
        <v>2</v>
      </c>
      <c r="L36" s="21">
        <v>4.7275000000000001E-6</v>
      </c>
    </row>
    <row r="37" spans="1:12">
      <c r="A37" s="21">
        <v>32</v>
      </c>
      <c r="B37" s="21">
        <v>211</v>
      </c>
      <c r="C37" s="21" t="s">
        <v>150</v>
      </c>
      <c r="D37" s="21">
        <v>21124</v>
      </c>
      <c r="E37" s="21" t="s">
        <v>53</v>
      </c>
      <c r="F37" s="21" t="s">
        <v>138</v>
      </c>
      <c r="G37" s="21" t="s">
        <v>140</v>
      </c>
      <c r="H37" s="21">
        <v>997</v>
      </c>
      <c r="I37" s="21">
        <v>1</v>
      </c>
      <c r="J37" s="21" t="s">
        <v>140</v>
      </c>
      <c r="K37" s="21">
        <v>1</v>
      </c>
      <c r="L37" s="21">
        <v>0.30270071700000001</v>
      </c>
    </row>
    <row r="38" spans="1:12">
      <c r="A38" s="21">
        <v>33</v>
      </c>
      <c r="B38" s="21">
        <v>211</v>
      </c>
      <c r="C38" s="21" t="s">
        <v>150</v>
      </c>
      <c r="D38" s="21">
        <v>21124</v>
      </c>
      <c r="E38" s="21" t="s">
        <v>53</v>
      </c>
      <c r="F38" s="21" t="s">
        <v>138</v>
      </c>
      <c r="G38" s="21" t="s">
        <v>140</v>
      </c>
      <c r="H38" s="21">
        <v>997</v>
      </c>
      <c r="I38" s="21">
        <v>994</v>
      </c>
      <c r="J38" s="21" t="s">
        <v>140</v>
      </c>
      <c r="K38" s="21">
        <v>1413</v>
      </c>
      <c r="L38" s="21">
        <v>415.66451092900002</v>
      </c>
    </row>
    <row r="39" spans="1:12">
      <c r="A39" s="21">
        <v>34</v>
      </c>
      <c r="B39" s="21">
        <v>212</v>
      </c>
      <c r="C39" s="21" t="s">
        <v>151</v>
      </c>
      <c r="D39" s="21">
        <v>2121</v>
      </c>
      <c r="E39" s="21" t="s">
        <v>57</v>
      </c>
      <c r="F39" s="21" t="s">
        <v>138</v>
      </c>
      <c r="G39" s="21" t="s">
        <v>140</v>
      </c>
      <c r="H39" s="21">
        <v>997</v>
      </c>
      <c r="I39" s="21">
        <v>994</v>
      </c>
      <c r="J39" s="21" t="s">
        <v>140</v>
      </c>
      <c r="K39" s="21">
        <v>1</v>
      </c>
      <c r="L39" s="21">
        <v>3.1445000000000001E-6</v>
      </c>
    </row>
    <row r="40" spans="1:12">
      <c r="A40" s="21">
        <v>35</v>
      </c>
      <c r="B40" s="21">
        <v>212</v>
      </c>
      <c r="C40" s="21" t="s">
        <v>151</v>
      </c>
      <c r="D40" s="21">
        <v>2121</v>
      </c>
      <c r="E40" s="21" t="s">
        <v>57</v>
      </c>
      <c r="F40" s="21" t="s">
        <v>138</v>
      </c>
      <c r="G40" s="21" t="s">
        <v>140</v>
      </c>
      <c r="H40" s="21">
        <v>997</v>
      </c>
      <c r="I40" s="21">
        <v>994</v>
      </c>
      <c r="J40" s="21" t="s">
        <v>140</v>
      </c>
      <c r="K40" s="21">
        <v>365</v>
      </c>
      <c r="L40" s="21">
        <v>112.807703049</v>
      </c>
    </row>
    <row r="41" spans="1:12">
      <c r="A41" s="21">
        <v>36</v>
      </c>
      <c r="B41" s="21">
        <v>212</v>
      </c>
      <c r="C41" s="21" t="s">
        <v>151</v>
      </c>
      <c r="D41" s="21">
        <v>21210</v>
      </c>
      <c r="E41" s="21" t="s">
        <v>55</v>
      </c>
      <c r="F41" s="21" t="s">
        <v>138</v>
      </c>
      <c r="G41" s="21" t="s">
        <v>140</v>
      </c>
      <c r="H41" s="21">
        <v>997</v>
      </c>
      <c r="I41" s="21">
        <v>994</v>
      </c>
      <c r="J41" s="21" t="s">
        <v>140</v>
      </c>
      <c r="K41" s="21">
        <v>71</v>
      </c>
      <c r="L41" s="21">
        <v>6.5295913652999999</v>
      </c>
    </row>
    <row r="42" spans="1:12">
      <c r="A42" s="21">
        <v>37</v>
      </c>
      <c r="B42" s="21">
        <v>212</v>
      </c>
      <c r="C42" s="21" t="s">
        <v>151</v>
      </c>
      <c r="D42" s="21">
        <v>21221</v>
      </c>
      <c r="E42" s="21" t="s">
        <v>56</v>
      </c>
      <c r="F42" s="21" t="s">
        <v>138</v>
      </c>
      <c r="G42" s="21" t="s">
        <v>140</v>
      </c>
      <c r="H42" s="21">
        <v>997</v>
      </c>
      <c r="I42" s="21">
        <v>994</v>
      </c>
      <c r="J42" s="21" t="s">
        <v>140</v>
      </c>
      <c r="K42" s="21">
        <v>50</v>
      </c>
      <c r="L42" s="21">
        <v>17.3742436002</v>
      </c>
    </row>
    <row r="43" spans="1:12">
      <c r="A43" s="21">
        <v>38</v>
      </c>
      <c r="B43" s="21">
        <v>213</v>
      </c>
      <c r="C43" s="21" t="s">
        <v>146</v>
      </c>
      <c r="D43" s="21">
        <v>2130</v>
      </c>
      <c r="E43" s="21" t="s">
        <v>46</v>
      </c>
      <c r="F43" s="21" t="s">
        <v>138</v>
      </c>
      <c r="G43" s="21" t="s">
        <v>140</v>
      </c>
      <c r="H43" s="21">
        <v>997</v>
      </c>
      <c r="I43" s="21">
        <v>994</v>
      </c>
      <c r="J43" s="21" t="s">
        <v>140</v>
      </c>
      <c r="K43" s="21">
        <v>28</v>
      </c>
      <c r="L43" s="21">
        <v>9.5581391409999998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36"/>
  <sheetViews>
    <sheetView workbookViewId="0"/>
  </sheetViews>
  <sheetFormatPr defaultRowHeight="14.4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6" t="s">
        <v>5</v>
      </c>
    </row>
    <row r="2" spans="1:12">
      <c r="B2" s="36" t="s">
        <v>152</v>
      </c>
    </row>
    <row r="4" spans="1:12">
      <c r="A4" s="20" t="s">
        <v>115</v>
      </c>
      <c r="B4" s="20" t="s">
        <v>130</v>
      </c>
      <c r="C4" s="20" t="s">
        <v>131</v>
      </c>
      <c r="D4" s="20" t="s">
        <v>132</v>
      </c>
      <c r="E4" s="20" t="s">
        <v>133</v>
      </c>
      <c r="F4" s="20" t="s">
        <v>134</v>
      </c>
      <c r="G4" s="20" t="s">
        <v>119</v>
      </c>
      <c r="H4" s="20" t="s">
        <v>120</v>
      </c>
      <c r="I4" s="20" t="s">
        <v>135</v>
      </c>
      <c r="J4" s="20" t="s">
        <v>136</v>
      </c>
      <c r="K4" s="20" t="s">
        <v>121</v>
      </c>
      <c r="L4" s="20" t="s">
        <v>149</v>
      </c>
    </row>
    <row r="5" spans="1:12">
      <c r="A5" s="21">
        <v>0</v>
      </c>
      <c r="B5" s="21">
        <v>211</v>
      </c>
      <c r="C5" s="21" t="s">
        <v>150</v>
      </c>
      <c r="D5" s="21">
        <v>2111</v>
      </c>
      <c r="E5" s="21" t="s">
        <v>49</v>
      </c>
      <c r="F5" s="21" t="s">
        <v>9</v>
      </c>
      <c r="G5" s="21" t="s">
        <v>140</v>
      </c>
      <c r="H5" s="21">
        <v>4</v>
      </c>
      <c r="I5" s="21">
        <v>994</v>
      </c>
      <c r="J5" s="21" t="s">
        <v>140</v>
      </c>
      <c r="K5" s="21">
        <v>90</v>
      </c>
      <c r="L5" s="21">
        <v>24.1787817204</v>
      </c>
    </row>
    <row r="6" spans="1:12">
      <c r="A6" s="21">
        <v>1</v>
      </c>
      <c r="B6" s="21">
        <v>211</v>
      </c>
      <c r="C6" s="21" t="s">
        <v>150</v>
      </c>
      <c r="D6" s="21">
        <v>2111</v>
      </c>
      <c r="E6" s="21" t="s">
        <v>49</v>
      </c>
      <c r="F6" s="21" t="s">
        <v>8</v>
      </c>
      <c r="G6" s="21" t="s">
        <v>140</v>
      </c>
      <c r="H6" s="21">
        <v>4</v>
      </c>
      <c r="I6" s="21">
        <v>994</v>
      </c>
      <c r="J6" s="21" t="s">
        <v>140</v>
      </c>
      <c r="K6" s="21">
        <v>1</v>
      </c>
      <c r="L6" s="21">
        <v>7.4920788399999994E-2</v>
      </c>
    </row>
    <row r="7" spans="1:12">
      <c r="A7" s="21">
        <v>2</v>
      </c>
      <c r="B7" s="21">
        <v>211</v>
      </c>
      <c r="C7" s="21" t="s">
        <v>150</v>
      </c>
      <c r="D7" s="21">
        <v>2111</v>
      </c>
      <c r="E7" s="21" t="s">
        <v>49</v>
      </c>
      <c r="F7" s="21" t="s">
        <v>143</v>
      </c>
      <c r="G7" s="21" t="s">
        <v>140</v>
      </c>
      <c r="H7" s="21">
        <v>4</v>
      </c>
      <c r="I7" s="21">
        <v>994</v>
      </c>
      <c r="J7" s="21" t="s">
        <v>140</v>
      </c>
      <c r="K7" s="21">
        <v>106</v>
      </c>
      <c r="L7" s="21">
        <v>16.004848089900001</v>
      </c>
    </row>
    <row r="8" spans="1:12">
      <c r="A8" s="21">
        <v>3</v>
      </c>
      <c r="B8" s="21">
        <v>211</v>
      </c>
      <c r="C8" s="21" t="s">
        <v>150</v>
      </c>
      <c r="D8" s="21">
        <v>21120</v>
      </c>
      <c r="E8" s="21" t="s">
        <v>50</v>
      </c>
      <c r="F8" s="21" t="s">
        <v>9</v>
      </c>
      <c r="G8" s="21" t="s">
        <v>140</v>
      </c>
      <c r="H8" s="21">
        <v>4</v>
      </c>
      <c r="I8" s="21">
        <v>994</v>
      </c>
      <c r="J8" s="21" t="s">
        <v>140</v>
      </c>
      <c r="K8" s="21">
        <v>1</v>
      </c>
      <c r="L8" s="21">
        <v>8.2939611600000004E-2</v>
      </c>
    </row>
    <row r="9" spans="1:12">
      <c r="A9" s="21">
        <v>4</v>
      </c>
      <c r="B9" s="21">
        <v>211</v>
      </c>
      <c r="C9" s="21" t="s">
        <v>150</v>
      </c>
      <c r="D9" s="21">
        <v>21120</v>
      </c>
      <c r="E9" s="21" t="s">
        <v>50</v>
      </c>
      <c r="F9" s="21" t="s">
        <v>143</v>
      </c>
      <c r="G9" s="21" t="s">
        <v>140</v>
      </c>
      <c r="H9" s="21">
        <v>4</v>
      </c>
      <c r="I9" s="21">
        <v>994</v>
      </c>
      <c r="J9" s="21" t="s">
        <v>140</v>
      </c>
      <c r="K9" s="21">
        <v>14</v>
      </c>
      <c r="L9" s="21">
        <v>1.1815873031999999</v>
      </c>
    </row>
    <row r="10" spans="1:12">
      <c r="A10" s="21">
        <v>5</v>
      </c>
      <c r="B10" s="21">
        <v>211</v>
      </c>
      <c r="C10" s="21" t="s">
        <v>150</v>
      </c>
      <c r="D10" s="21">
        <v>21121</v>
      </c>
      <c r="E10" s="21" t="s">
        <v>51</v>
      </c>
      <c r="F10" s="21" t="s">
        <v>9</v>
      </c>
      <c r="G10" s="21" t="s">
        <v>140</v>
      </c>
      <c r="H10" s="21">
        <v>4</v>
      </c>
      <c r="I10" s="21">
        <v>994</v>
      </c>
      <c r="J10" s="21" t="s">
        <v>140</v>
      </c>
      <c r="K10" s="21">
        <v>10</v>
      </c>
      <c r="L10" s="21">
        <v>1.8856999747000001</v>
      </c>
    </row>
    <row r="11" spans="1:12">
      <c r="A11" s="21">
        <v>6</v>
      </c>
      <c r="B11" s="21">
        <v>211</v>
      </c>
      <c r="C11" s="21" t="s">
        <v>150</v>
      </c>
      <c r="D11" s="21">
        <v>21121</v>
      </c>
      <c r="E11" s="21" t="s">
        <v>51</v>
      </c>
      <c r="F11" s="21" t="s">
        <v>143</v>
      </c>
      <c r="G11" s="21" t="s">
        <v>140</v>
      </c>
      <c r="H11" s="21">
        <v>4</v>
      </c>
      <c r="I11" s="21">
        <v>994</v>
      </c>
      <c r="J11" s="21" t="s">
        <v>140</v>
      </c>
      <c r="K11" s="21">
        <v>71</v>
      </c>
      <c r="L11" s="21">
        <v>7.5946494411999996</v>
      </c>
    </row>
    <row r="12" spans="1:12">
      <c r="A12" s="21">
        <v>7</v>
      </c>
      <c r="B12" s="21">
        <v>211</v>
      </c>
      <c r="C12" s="21" t="s">
        <v>150</v>
      </c>
      <c r="D12" s="21">
        <v>21122</v>
      </c>
      <c r="E12" s="21" t="s">
        <v>52</v>
      </c>
      <c r="F12" s="21" t="s">
        <v>9</v>
      </c>
      <c r="G12" s="21" t="s">
        <v>140</v>
      </c>
      <c r="H12" s="21">
        <v>4</v>
      </c>
      <c r="I12" s="21">
        <v>994</v>
      </c>
      <c r="J12" s="21" t="s">
        <v>140</v>
      </c>
      <c r="K12" s="21">
        <v>253</v>
      </c>
      <c r="L12" s="21">
        <v>41.0634742493</v>
      </c>
    </row>
    <row r="13" spans="1:12">
      <c r="A13" s="21">
        <v>8</v>
      </c>
      <c r="B13" s="21">
        <v>211</v>
      </c>
      <c r="C13" s="21" t="s">
        <v>150</v>
      </c>
      <c r="D13" s="21">
        <v>21122</v>
      </c>
      <c r="E13" s="21" t="s">
        <v>52</v>
      </c>
      <c r="F13" s="21" t="s">
        <v>8</v>
      </c>
      <c r="G13" s="21" t="s">
        <v>140</v>
      </c>
      <c r="H13" s="21">
        <v>4</v>
      </c>
      <c r="I13" s="21">
        <v>994</v>
      </c>
      <c r="J13" s="21" t="s">
        <v>140</v>
      </c>
      <c r="K13" s="21">
        <v>4</v>
      </c>
      <c r="L13" s="21">
        <v>9.4770530000000006E-2</v>
      </c>
    </row>
    <row r="14" spans="1:12">
      <c r="A14" s="21">
        <v>9</v>
      </c>
      <c r="B14" s="21">
        <v>211</v>
      </c>
      <c r="C14" s="21" t="s">
        <v>150</v>
      </c>
      <c r="D14" s="21">
        <v>21122</v>
      </c>
      <c r="E14" s="21" t="s">
        <v>52</v>
      </c>
      <c r="F14" s="21" t="s">
        <v>143</v>
      </c>
      <c r="G14" s="21" t="s">
        <v>140</v>
      </c>
      <c r="H14" s="21">
        <v>4</v>
      </c>
      <c r="I14" s="21">
        <v>994</v>
      </c>
      <c r="J14" s="21" t="s">
        <v>140</v>
      </c>
      <c r="K14" s="21">
        <v>2162</v>
      </c>
      <c r="L14" s="21">
        <v>207.54637998600001</v>
      </c>
    </row>
    <row r="15" spans="1:12">
      <c r="A15" s="21">
        <v>10</v>
      </c>
      <c r="B15" s="21">
        <v>211</v>
      </c>
      <c r="C15" s="21" t="s">
        <v>150</v>
      </c>
      <c r="D15" s="21">
        <v>21123</v>
      </c>
      <c r="E15" s="21" t="s">
        <v>54</v>
      </c>
      <c r="F15" s="21" t="s">
        <v>9</v>
      </c>
      <c r="G15" s="21" t="s">
        <v>140</v>
      </c>
      <c r="H15" s="21">
        <v>4</v>
      </c>
      <c r="I15" s="21">
        <v>994</v>
      </c>
      <c r="J15" s="21" t="s">
        <v>140</v>
      </c>
      <c r="K15" s="21">
        <v>39</v>
      </c>
      <c r="L15" s="21">
        <v>3.2587446312999999</v>
      </c>
    </row>
    <row r="16" spans="1:12">
      <c r="A16" s="21">
        <v>11</v>
      </c>
      <c r="B16" s="21">
        <v>211</v>
      </c>
      <c r="C16" s="21" t="s">
        <v>150</v>
      </c>
      <c r="D16" s="21">
        <v>21123</v>
      </c>
      <c r="E16" s="21" t="s">
        <v>54</v>
      </c>
      <c r="F16" s="21" t="s">
        <v>8</v>
      </c>
      <c r="G16" s="21" t="s">
        <v>140</v>
      </c>
      <c r="H16" s="21">
        <v>4</v>
      </c>
      <c r="I16" s="21">
        <v>994</v>
      </c>
      <c r="J16" s="21" t="s">
        <v>140</v>
      </c>
      <c r="K16" s="21">
        <v>3</v>
      </c>
      <c r="L16" s="21">
        <v>5.1390024300000003E-2</v>
      </c>
    </row>
    <row r="17" spans="1:12">
      <c r="A17" s="21">
        <v>12</v>
      </c>
      <c r="B17" s="21">
        <v>211</v>
      </c>
      <c r="C17" s="21" t="s">
        <v>150</v>
      </c>
      <c r="D17" s="21">
        <v>21123</v>
      </c>
      <c r="E17" s="21" t="s">
        <v>54</v>
      </c>
      <c r="F17" s="21" t="s">
        <v>143</v>
      </c>
      <c r="G17" s="21" t="s">
        <v>140</v>
      </c>
      <c r="H17" s="21">
        <v>4</v>
      </c>
      <c r="I17" s="21">
        <v>994</v>
      </c>
      <c r="J17" s="21" t="s">
        <v>140</v>
      </c>
      <c r="K17" s="21">
        <v>1031</v>
      </c>
      <c r="L17" s="21">
        <v>77.136659888200001</v>
      </c>
    </row>
    <row r="18" spans="1:12">
      <c r="A18" s="21">
        <v>13</v>
      </c>
      <c r="B18" s="21">
        <v>211</v>
      </c>
      <c r="C18" s="21" t="s">
        <v>150</v>
      </c>
      <c r="D18" s="21">
        <v>21124</v>
      </c>
      <c r="E18" s="21" t="s">
        <v>53</v>
      </c>
      <c r="F18" s="21" t="s">
        <v>8</v>
      </c>
      <c r="G18" s="21" t="s">
        <v>140</v>
      </c>
      <c r="H18" s="21">
        <v>4</v>
      </c>
      <c r="I18" s="21">
        <v>1</v>
      </c>
      <c r="J18" s="21" t="s">
        <v>140</v>
      </c>
      <c r="K18" s="21">
        <v>1</v>
      </c>
      <c r="L18" s="21">
        <v>0.4037706492</v>
      </c>
    </row>
    <row r="19" spans="1:12">
      <c r="A19" s="21">
        <v>14</v>
      </c>
      <c r="B19" s="21">
        <v>211</v>
      </c>
      <c r="C19" s="21" t="s">
        <v>150</v>
      </c>
      <c r="D19" s="21">
        <v>21124</v>
      </c>
      <c r="E19" s="21" t="s">
        <v>53</v>
      </c>
      <c r="F19" s="21" t="s">
        <v>9</v>
      </c>
      <c r="G19" s="21" t="s">
        <v>140</v>
      </c>
      <c r="H19" s="21">
        <v>4</v>
      </c>
      <c r="I19" s="21">
        <v>994</v>
      </c>
      <c r="J19" s="21" t="s">
        <v>140</v>
      </c>
      <c r="K19" s="21">
        <v>125</v>
      </c>
      <c r="L19" s="21">
        <v>32.609498822399999</v>
      </c>
    </row>
    <row r="20" spans="1:12">
      <c r="A20" s="21">
        <v>15</v>
      </c>
      <c r="B20" s="21">
        <v>211</v>
      </c>
      <c r="C20" s="21" t="s">
        <v>150</v>
      </c>
      <c r="D20" s="21">
        <v>21124</v>
      </c>
      <c r="E20" s="21" t="s">
        <v>53</v>
      </c>
      <c r="F20" s="21" t="s">
        <v>8</v>
      </c>
      <c r="G20" s="21" t="s">
        <v>140</v>
      </c>
      <c r="H20" s="21">
        <v>4</v>
      </c>
      <c r="I20" s="21">
        <v>994</v>
      </c>
      <c r="J20" s="21" t="s">
        <v>140</v>
      </c>
      <c r="K20" s="21">
        <v>12</v>
      </c>
      <c r="L20" s="21">
        <v>0.83660556799999997</v>
      </c>
    </row>
    <row r="21" spans="1:12">
      <c r="A21" s="21">
        <v>16</v>
      </c>
      <c r="B21" s="21">
        <v>211</v>
      </c>
      <c r="C21" s="21" t="s">
        <v>150</v>
      </c>
      <c r="D21" s="21">
        <v>21124</v>
      </c>
      <c r="E21" s="21" t="s">
        <v>53</v>
      </c>
      <c r="F21" s="21" t="s">
        <v>143</v>
      </c>
      <c r="G21" s="21" t="s">
        <v>140</v>
      </c>
      <c r="H21" s="21">
        <v>4</v>
      </c>
      <c r="I21" s="21">
        <v>994</v>
      </c>
      <c r="J21" s="21" t="s">
        <v>140</v>
      </c>
      <c r="K21" s="21">
        <v>495</v>
      </c>
      <c r="L21" s="21">
        <v>100.96056774</v>
      </c>
    </row>
    <row r="22" spans="1:12">
      <c r="A22" s="21">
        <v>17</v>
      </c>
      <c r="B22" s="21">
        <v>212</v>
      </c>
      <c r="C22" s="21" t="s">
        <v>151</v>
      </c>
      <c r="D22" s="21">
        <v>2121</v>
      </c>
      <c r="E22" s="21" t="s">
        <v>57</v>
      </c>
      <c r="F22" s="21" t="s">
        <v>9</v>
      </c>
      <c r="G22" s="21" t="s">
        <v>140</v>
      </c>
      <c r="H22" s="21">
        <v>4</v>
      </c>
      <c r="I22" s="21">
        <v>994</v>
      </c>
      <c r="J22" s="21" t="s">
        <v>140</v>
      </c>
      <c r="K22" s="21">
        <v>7</v>
      </c>
      <c r="L22" s="21">
        <v>3.8304412123999998</v>
      </c>
    </row>
    <row r="23" spans="1:12">
      <c r="A23" s="21">
        <v>18</v>
      </c>
      <c r="B23" s="21">
        <v>212</v>
      </c>
      <c r="C23" s="21" t="s">
        <v>151</v>
      </c>
      <c r="D23" s="21">
        <v>2121</v>
      </c>
      <c r="E23" s="21" t="s">
        <v>57</v>
      </c>
      <c r="F23" s="21" t="s">
        <v>143</v>
      </c>
      <c r="G23" s="21" t="s">
        <v>140</v>
      </c>
      <c r="H23" s="21">
        <v>4</v>
      </c>
      <c r="I23" s="21">
        <v>994</v>
      </c>
      <c r="J23" s="21" t="s">
        <v>140</v>
      </c>
      <c r="K23" s="21">
        <v>42</v>
      </c>
      <c r="L23" s="21">
        <v>9.5443148121999997</v>
      </c>
    </row>
    <row r="24" spans="1:12">
      <c r="A24" s="21">
        <v>19</v>
      </c>
      <c r="B24" s="21">
        <v>212</v>
      </c>
      <c r="C24" s="21" t="s">
        <v>151</v>
      </c>
      <c r="D24" s="21">
        <v>21210</v>
      </c>
      <c r="E24" s="21" t="s">
        <v>55</v>
      </c>
      <c r="F24" s="21" t="s">
        <v>143</v>
      </c>
      <c r="G24" s="21" t="s">
        <v>140</v>
      </c>
      <c r="H24" s="21">
        <v>4</v>
      </c>
      <c r="I24" s="21">
        <v>994</v>
      </c>
      <c r="J24" s="21" t="s">
        <v>140</v>
      </c>
      <c r="K24" s="21">
        <v>29</v>
      </c>
      <c r="L24" s="21">
        <v>1.8094190535000001</v>
      </c>
    </row>
    <row r="25" spans="1:12">
      <c r="A25" s="21">
        <v>20</v>
      </c>
      <c r="B25" s="21">
        <v>212</v>
      </c>
      <c r="C25" s="21" t="s">
        <v>151</v>
      </c>
      <c r="D25" s="21">
        <v>21221</v>
      </c>
      <c r="E25" s="21" t="s">
        <v>56</v>
      </c>
      <c r="F25" s="21" t="s">
        <v>9</v>
      </c>
      <c r="G25" s="21" t="s">
        <v>140</v>
      </c>
      <c r="H25" s="21">
        <v>4</v>
      </c>
      <c r="I25" s="21">
        <v>994</v>
      </c>
      <c r="J25" s="21" t="s">
        <v>140</v>
      </c>
      <c r="K25" s="21">
        <v>6</v>
      </c>
      <c r="L25" s="21">
        <v>0.36040821280000002</v>
      </c>
    </row>
    <row r="26" spans="1:12">
      <c r="A26" s="21">
        <v>21</v>
      </c>
      <c r="B26" s="21">
        <v>212</v>
      </c>
      <c r="C26" s="21" t="s">
        <v>151</v>
      </c>
      <c r="D26" s="21">
        <v>21221</v>
      </c>
      <c r="E26" s="21" t="s">
        <v>56</v>
      </c>
      <c r="F26" s="21" t="s">
        <v>143</v>
      </c>
      <c r="G26" s="21" t="s">
        <v>140</v>
      </c>
      <c r="H26" s="21">
        <v>4</v>
      </c>
      <c r="I26" s="21">
        <v>994</v>
      </c>
      <c r="J26" s="21" t="s">
        <v>140</v>
      </c>
      <c r="K26" s="21">
        <v>34</v>
      </c>
      <c r="L26" s="21">
        <v>4.2787852323999997</v>
      </c>
    </row>
    <row r="27" spans="1:12">
      <c r="A27" s="21">
        <v>22</v>
      </c>
      <c r="B27" s="21">
        <v>213</v>
      </c>
      <c r="C27" s="21" t="s">
        <v>146</v>
      </c>
      <c r="D27" s="21">
        <v>2130</v>
      </c>
      <c r="E27" s="21" t="s">
        <v>46</v>
      </c>
      <c r="F27" s="21" t="s">
        <v>9</v>
      </c>
      <c r="G27" s="21" t="s">
        <v>140</v>
      </c>
      <c r="H27" s="21">
        <v>4</v>
      </c>
      <c r="I27" s="21">
        <v>994</v>
      </c>
      <c r="J27" s="21" t="s">
        <v>140</v>
      </c>
      <c r="K27" s="21">
        <v>1</v>
      </c>
      <c r="L27" s="21">
        <v>0.18082253449999999</v>
      </c>
    </row>
    <row r="28" spans="1:12">
      <c r="A28" s="21">
        <v>23</v>
      </c>
      <c r="B28" s="21">
        <v>211</v>
      </c>
      <c r="C28" s="21" t="s">
        <v>150</v>
      </c>
      <c r="D28" s="21">
        <v>2111</v>
      </c>
      <c r="E28" s="21" t="s">
        <v>49</v>
      </c>
      <c r="F28" s="21" t="s">
        <v>138</v>
      </c>
      <c r="G28" s="21" t="s">
        <v>140</v>
      </c>
      <c r="H28" s="21">
        <v>997</v>
      </c>
      <c r="I28" s="21">
        <v>994</v>
      </c>
      <c r="J28" s="21" t="s">
        <v>140</v>
      </c>
      <c r="K28" s="21">
        <v>1</v>
      </c>
      <c r="L28" s="21">
        <v>1.18793E-5</v>
      </c>
    </row>
    <row r="29" spans="1:12">
      <c r="A29" s="21">
        <v>24</v>
      </c>
      <c r="B29" s="21">
        <v>211</v>
      </c>
      <c r="C29" s="21" t="s">
        <v>150</v>
      </c>
      <c r="D29" s="21">
        <v>2111</v>
      </c>
      <c r="E29" s="21" t="s">
        <v>49</v>
      </c>
      <c r="F29" s="21" t="s">
        <v>138</v>
      </c>
      <c r="G29" s="21" t="s">
        <v>140</v>
      </c>
      <c r="H29" s="21">
        <v>997</v>
      </c>
      <c r="I29" s="21">
        <v>994</v>
      </c>
      <c r="J29" s="21" t="s">
        <v>140</v>
      </c>
      <c r="K29" s="21">
        <v>13</v>
      </c>
      <c r="L29" s="21">
        <v>1.1103262348</v>
      </c>
    </row>
    <row r="30" spans="1:12">
      <c r="A30" s="21">
        <v>25</v>
      </c>
      <c r="B30" s="21">
        <v>211</v>
      </c>
      <c r="C30" s="21" t="s">
        <v>150</v>
      </c>
      <c r="D30" s="21">
        <v>21121</v>
      </c>
      <c r="E30" s="21" t="s">
        <v>51</v>
      </c>
      <c r="F30" s="21" t="s">
        <v>138</v>
      </c>
      <c r="G30" s="21" t="s">
        <v>140</v>
      </c>
      <c r="H30" s="21">
        <v>997</v>
      </c>
      <c r="I30" s="21">
        <v>994</v>
      </c>
      <c r="J30" s="21" t="s">
        <v>140</v>
      </c>
      <c r="K30" s="21">
        <v>1</v>
      </c>
      <c r="L30" s="21">
        <v>5.1243000000000002E-6</v>
      </c>
    </row>
    <row r="31" spans="1:12">
      <c r="A31" s="21">
        <v>26</v>
      </c>
      <c r="B31" s="21">
        <v>211</v>
      </c>
      <c r="C31" s="21" t="s">
        <v>150</v>
      </c>
      <c r="D31" s="21">
        <v>21121</v>
      </c>
      <c r="E31" s="21" t="s">
        <v>51</v>
      </c>
      <c r="F31" s="21" t="s">
        <v>138</v>
      </c>
      <c r="G31" s="21" t="s">
        <v>140</v>
      </c>
      <c r="H31" s="21">
        <v>997</v>
      </c>
      <c r="I31" s="21">
        <v>994</v>
      </c>
      <c r="J31" s="21" t="s">
        <v>140</v>
      </c>
      <c r="K31" s="21">
        <v>8</v>
      </c>
      <c r="L31" s="21">
        <v>0.51957910409999997</v>
      </c>
    </row>
    <row r="32" spans="1:12">
      <c r="A32" s="21">
        <v>27</v>
      </c>
      <c r="B32" s="21">
        <v>211</v>
      </c>
      <c r="C32" s="21" t="s">
        <v>150</v>
      </c>
      <c r="D32" s="21">
        <v>21122</v>
      </c>
      <c r="E32" s="21" t="s">
        <v>52</v>
      </c>
      <c r="F32" s="21" t="s">
        <v>138</v>
      </c>
      <c r="G32" s="21" t="s">
        <v>140</v>
      </c>
      <c r="H32" s="21">
        <v>997</v>
      </c>
      <c r="I32" s="21">
        <v>994</v>
      </c>
      <c r="J32" s="21" t="s">
        <v>140</v>
      </c>
      <c r="K32" s="21">
        <v>2</v>
      </c>
      <c r="L32" s="21">
        <v>5.0433999999999999E-6</v>
      </c>
    </row>
    <row r="33" spans="1:12">
      <c r="A33" s="21">
        <v>28</v>
      </c>
      <c r="B33" s="21">
        <v>211</v>
      </c>
      <c r="C33" s="21" t="s">
        <v>150</v>
      </c>
      <c r="D33" s="21">
        <v>21122</v>
      </c>
      <c r="E33" s="21" t="s">
        <v>52</v>
      </c>
      <c r="F33" s="21" t="s">
        <v>138</v>
      </c>
      <c r="G33" s="21" t="s">
        <v>140</v>
      </c>
      <c r="H33" s="21">
        <v>997</v>
      </c>
      <c r="I33" s="21">
        <v>994</v>
      </c>
      <c r="J33" s="21" t="s">
        <v>140</v>
      </c>
      <c r="K33" s="21">
        <v>78</v>
      </c>
      <c r="L33" s="21">
        <v>5.8309281254999998</v>
      </c>
    </row>
    <row r="34" spans="1:12">
      <c r="A34" s="21">
        <v>29</v>
      </c>
      <c r="B34" s="21">
        <v>211</v>
      </c>
      <c r="C34" s="21" t="s">
        <v>150</v>
      </c>
      <c r="D34" s="21">
        <v>21124</v>
      </c>
      <c r="E34" s="21" t="s">
        <v>53</v>
      </c>
      <c r="F34" s="21" t="s">
        <v>138</v>
      </c>
      <c r="G34" s="21" t="s">
        <v>140</v>
      </c>
      <c r="H34" s="21">
        <v>997</v>
      </c>
      <c r="I34" s="21">
        <v>994</v>
      </c>
      <c r="J34" s="21" t="s">
        <v>140</v>
      </c>
      <c r="K34" s="21">
        <v>1</v>
      </c>
      <c r="L34" s="21">
        <v>2.3682E-6</v>
      </c>
    </row>
    <row r="35" spans="1:12">
      <c r="A35" s="21">
        <v>30</v>
      </c>
      <c r="B35" s="21">
        <v>211</v>
      </c>
      <c r="C35" s="21" t="s">
        <v>150</v>
      </c>
      <c r="D35" s="21">
        <v>21124</v>
      </c>
      <c r="E35" s="21" t="s">
        <v>53</v>
      </c>
      <c r="F35" s="21" t="s">
        <v>138</v>
      </c>
      <c r="G35" s="21" t="s">
        <v>140</v>
      </c>
      <c r="H35" s="21">
        <v>997</v>
      </c>
      <c r="I35" s="21">
        <v>994</v>
      </c>
      <c r="J35" s="21" t="s">
        <v>140</v>
      </c>
      <c r="K35" s="21">
        <v>14</v>
      </c>
      <c r="L35" s="21">
        <v>1.2090680449</v>
      </c>
    </row>
    <row r="36" spans="1:12">
      <c r="A36" s="21">
        <v>31</v>
      </c>
      <c r="B36" s="21">
        <v>212</v>
      </c>
      <c r="C36" s="21" t="s">
        <v>151</v>
      </c>
      <c r="D36" s="21">
        <v>2121</v>
      </c>
      <c r="E36" s="21" t="s">
        <v>57</v>
      </c>
      <c r="F36" s="21" t="s">
        <v>138</v>
      </c>
      <c r="G36" s="21" t="s">
        <v>140</v>
      </c>
      <c r="H36" s="21">
        <v>997</v>
      </c>
      <c r="I36" s="21">
        <v>994</v>
      </c>
      <c r="J36" s="21" t="s">
        <v>140</v>
      </c>
      <c r="K36" s="21">
        <v>1</v>
      </c>
      <c r="L36" s="21">
        <v>3.1445999999999999E-6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4"/>
  <sheetViews>
    <sheetView workbookViewId="0"/>
  </sheetViews>
  <sheetFormatPr defaultRowHeight="14.4"/>
  <cols>
    <col min="1" max="1" width="5" customWidth="1"/>
    <col min="2" max="2" width="10" customWidth="1"/>
    <col min="3" max="3" width="48" customWidth="1"/>
    <col min="4" max="4" width="7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6" t="s">
        <v>5</v>
      </c>
    </row>
    <row r="2" spans="1:12">
      <c r="B2" s="36" t="s">
        <v>153</v>
      </c>
    </row>
    <row r="4" spans="1:12">
      <c r="A4" s="20" t="s">
        <v>115</v>
      </c>
      <c r="B4" s="20" t="s">
        <v>130</v>
      </c>
      <c r="C4" s="20" t="s">
        <v>131</v>
      </c>
      <c r="D4" s="20" t="s">
        <v>132</v>
      </c>
      <c r="E4" s="20" t="s">
        <v>133</v>
      </c>
      <c r="F4" s="20" t="s">
        <v>134</v>
      </c>
      <c r="G4" s="20" t="s">
        <v>119</v>
      </c>
      <c r="H4" s="20" t="s">
        <v>120</v>
      </c>
      <c r="I4" s="20" t="s">
        <v>135</v>
      </c>
      <c r="J4" s="20" t="s">
        <v>136</v>
      </c>
      <c r="K4" s="20" t="s">
        <v>121</v>
      </c>
      <c r="L4" s="20" t="s">
        <v>122</v>
      </c>
    </row>
    <row r="5" spans="1:12">
      <c r="A5" s="21">
        <v>0</v>
      </c>
      <c r="B5" s="21">
        <v>215</v>
      </c>
      <c r="C5" s="21" t="s">
        <v>154</v>
      </c>
      <c r="D5" s="21" t="s">
        <v>155</v>
      </c>
      <c r="E5" s="21"/>
      <c r="F5" s="21" t="s">
        <v>9</v>
      </c>
      <c r="G5" s="21" t="s">
        <v>140</v>
      </c>
      <c r="H5" s="21">
        <v>4</v>
      </c>
      <c r="I5" s="21">
        <v>992</v>
      </c>
      <c r="J5" s="21" t="s">
        <v>140</v>
      </c>
      <c r="K5" s="21">
        <v>1</v>
      </c>
      <c r="L5" s="21">
        <v>31.419522277399999</v>
      </c>
    </row>
    <row r="6" spans="1:12">
      <c r="A6" s="21">
        <v>1</v>
      </c>
      <c r="B6" s="21">
        <v>215</v>
      </c>
      <c r="C6" s="21" t="s">
        <v>154</v>
      </c>
      <c r="D6" s="21">
        <v>21512</v>
      </c>
      <c r="E6" s="21" t="s">
        <v>59</v>
      </c>
      <c r="F6" s="21" t="s">
        <v>9</v>
      </c>
      <c r="G6" s="21" t="s">
        <v>140</v>
      </c>
      <c r="H6" s="21">
        <v>4</v>
      </c>
      <c r="I6" s="21">
        <v>994</v>
      </c>
      <c r="J6" s="21" t="s">
        <v>140</v>
      </c>
      <c r="K6" s="21">
        <v>1</v>
      </c>
      <c r="L6" s="21">
        <v>1.6844512223000001</v>
      </c>
    </row>
    <row r="7" spans="1:12">
      <c r="A7" s="21">
        <v>2</v>
      </c>
      <c r="B7" s="21">
        <v>215</v>
      </c>
      <c r="C7" s="21" t="s">
        <v>154</v>
      </c>
      <c r="D7" s="21">
        <v>21512</v>
      </c>
      <c r="E7" s="21" t="s">
        <v>59</v>
      </c>
      <c r="F7" s="21" t="s">
        <v>143</v>
      </c>
      <c r="G7" s="21" t="s">
        <v>140</v>
      </c>
      <c r="H7" s="21">
        <v>4</v>
      </c>
      <c r="I7" s="21">
        <v>994</v>
      </c>
      <c r="J7" s="21" t="s">
        <v>140</v>
      </c>
      <c r="K7" s="21">
        <v>5</v>
      </c>
      <c r="L7" s="21">
        <v>10.3466313591</v>
      </c>
    </row>
    <row r="8" spans="1:12">
      <c r="A8" s="21">
        <v>3</v>
      </c>
      <c r="B8" s="21">
        <v>23</v>
      </c>
      <c r="C8" s="21" t="s">
        <v>156</v>
      </c>
      <c r="D8" s="21">
        <v>2301</v>
      </c>
      <c r="E8" s="21" t="s">
        <v>60</v>
      </c>
      <c r="F8" s="21" t="s">
        <v>9</v>
      </c>
      <c r="G8" s="21" t="s">
        <v>140</v>
      </c>
      <c r="H8" s="21">
        <v>4</v>
      </c>
      <c r="I8" s="21">
        <v>994</v>
      </c>
      <c r="J8" s="21" t="s">
        <v>140</v>
      </c>
      <c r="K8" s="21">
        <v>1</v>
      </c>
      <c r="L8" s="21">
        <v>30.995532943699999</v>
      </c>
    </row>
    <row r="9" spans="1:12">
      <c r="A9" s="21">
        <v>4</v>
      </c>
      <c r="B9" s="21">
        <v>23</v>
      </c>
      <c r="C9" s="21" t="s">
        <v>156</v>
      </c>
      <c r="D9" s="21">
        <v>2302</v>
      </c>
      <c r="E9" s="21" t="s">
        <v>61</v>
      </c>
      <c r="F9" s="21" t="s">
        <v>9</v>
      </c>
      <c r="G9" s="21" t="s">
        <v>140</v>
      </c>
      <c r="H9" s="21">
        <v>4</v>
      </c>
      <c r="I9" s="21">
        <v>994</v>
      </c>
      <c r="J9" s="21" t="s">
        <v>140</v>
      </c>
      <c r="K9" s="21">
        <v>1</v>
      </c>
      <c r="L9" s="21">
        <v>3.9831789291000002</v>
      </c>
    </row>
    <row r="10" spans="1:12">
      <c r="A10" s="21">
        <v>5</v>
      </c>
      <c r="B10" s="21">
        <v>24</v>
      </c>
      <c r="C10" s="21" t="s">
        <v>157</v>
      </c>
      <c r="D10" s="21">
        <v>241</v>
      </c>
      <c r="E10" s="21" t="s">
        <v>62</v>
      </c>
      <c r="F10" s="21" t="s">
        <v>9</v>
      </c>
      <c r="G10" s="21" t="s">
        <v>140</v>
      </c>
      <c r="H10" s="21">
        <v>4</v>
      </c>
      <c r="I10" s="21">
        <v>994</v>
      </c>
      <c r="J10" s="21" t="s">
        <v>140</v>
      </c>
      <c r="K10" s="21">
        <v>41</v>
      </c>
      <c r="L10" s="21">
        <v>18.940036624800001</v>
      </c>
    </row>
    <row r="11" spans="1:12">
      <c r="A11" s="21">
        <v>6</v>
      </c>
      <c r="B11" s="21">
        <v>24</v>
      </c>
      <c r="C11" s="21" t="s">
        <v>157</v>
      </c>
      <c r="D11" s="21">
        <v>241</v>
      </c>
      <c r="E11" s="21" t="s">
        <v>62</v>
      </c>
      <c r="F11" s="21" t="s">
        <v>143</v>
      </c>
      <c r="G11" s="21" t="s">
        <v>140</v>
      </c>
      <c r="H11" s="21">
        <v>4</v>
      </c>
      <c r="I11" s="21">
        <v>994</v>
      </c>
      <c r="J11" s="21" t="s">
        <v>140</v>
      </c>
      <c r="K11" s="21">
        <v>101</v>
      </c>
      <c r="L11" s="21">
        <v>137.27802817400001</v>
      </c>
    </row>
    <row r="12" spans="1:12">
      <c r="A12" s="21">
        <v>7</v>
      </c>
      <c r="B12" s="21">
        <v>215</v>
      </c>
      <c r="C12" s="21" t="s">
        <v>154</v>
      </c>
      <c r="D12" s="21">
        <v>21512</v>
      </c>
      <c r="E12" s="21" t="s">
        <v>59</v>
      </c>
      <c r="F12" s="21" t="s">
        <v>138</v>
      </c>
      <c r="G12" s="21" t="s">
        <v>140</v>
      </c>
      <c r="H12" s="21">
        <v>997</v>
      </c>
      <c r="I12" s="21">
        <v>994</v>
      </c>
      <c r="J12" s="21" t="s">
        <v>140</v>
      </c>
      <c r="K12" s="21">
        <v>1</v>
      </c>
      <c r="L12" s="21">
        <v>0.64650978719999996</v>
      </c>
    </row>
    <row r="13" spans="1:12">
      <c r="A13" s="21">
        <v>8</v>
      </c>
      <c r="B13" s="21">
        <v>24</v>
      </c>
      <c r="C13" s="21" t="s">
        <v>157</v>
      </c>
      <c r="D13" s="21">
        <v>241</v>
      </c>
      <c r="E13" s="21" t="s">
        <v>62</v>
      </c>
      <c r="F13" s="21" t="s">
        <v>138</v>
      </c>
      <c r="G13" s="21" t="s">
        <v>140</v>
      </c>
      <c r="H13" s="21">
        <v>997</v>
      </c>
      <c r="I13" s="21">
        <v>994</v>
      </c>
      <c r="J13" s="21" t="s">
        <v>140</v>
      </c>
      <c r="K13" s="21">
        <v>30</v>
      </c>
      <c r="L13" s="21">
        <v>59.185363046500001</v>
      </c>
    </row>
    <row r="14" spans="1:12">
      <c r="A14" s="21">
        <v>9</v>
      </c>
      <c r="B14" s="21">
        <v>24</v>
      </c>
      <c r="C14" s="21" t="s">
        <v>157</v>
      </c>
      <c r="D14" s="21">
        <v>241</v>
      </c>
      <c r="E14" s="21" t="s">
        <v>62</v>
      </c>
      <c r="F14" s="21" t="s">
        <v>138</v>
      </c>
      <c r="G14" s="21" t="s">
        <v>140</v>
      </c>
      <c r="H14" s="21">
        <v>997</v>
      </c>
      <c r="I14" s="21">
        <v>994</v>
      </c>
      <c r="J14" s="21" t="s">
        <v>140</v>
      </c>
      <c r="K14" s="21">
        <v>596</v>
      </c>
      <c r="L14" s="21">
        <v>115.14935576400001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3"/>
  <sheetViews>
    <sheetView workbookViewId="0"/>
  </sheetViews>
  <sheetFormatPr defaultRowHeight="14.4"/>
  <cols>
    <col min="1" max="1" width="5" customWidth="1"/>
    <col min="2" max="2" width="10" customWidth="1"/>
    <col min="3" max="3" width="48" customWidth="1"/>
    <col min="4" max="4" width="7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6" t="s">
        <v>5</v>
      </c>
    </row>
    <row r="2" spans="1:12">
      <c r="B2" s="36" t="s">
        <v>158</v>
      </c>
    </row>
    <row r="4" spans="1:12">
      <c r="A4" s="20" t="s">
        <v>115</v>
      </c>
      <c r="B4" s="20" t="s">
        <v>130</v>
      </c>
      <c r="C4" s="20" t="s">
        <v>131</v>
      </c>
      <c r="D4" s="20" t="s">
        <v>132</v>
      </c>
      <c r="E4" s="20" t="s">
        <v>133</v>
      </c>
      <c r="F4" s="20" t="s">
        <v>134</v>
      </c>
      <c r="G4" s="20" t="s">
        <v>119</v>
      </c>
      <c r="H4" s="20" t="s">
        <v>120</v>
      </c>
      <c r="I4" s="20" t="s">
        <v>135</v>
      </c>
      <c r="J4" s="20" t="s">
        <v>136</v>
      </c>
      <c r="K4" s="20" t="s">
        <v>121</v>
      </c>
      <c r="L4" s="20" t="s">
        <v>122</v>
      </c>
    </row>
    <row r="5" spans="1:12">
      <c r="A5" s="21">
        <v>0</v>
      </c>
      <c r="B5" s="21">
        <v>215</v>
      </c>
      <c r="C5" s="21" t="s">
        <v>154</v>
      </c>
      <c r="D5" s="21" t="s">
        <v>155</v>
      </c>
      <c r="E5" s="21"/>
      <c r="F5" s="21" t="s">
        <v>9</v>
      </c>
      <c r="G5" s="21" t="s">
        <v>140</v>
      </c>
      <c r="H5" s="21">
        <v>4</v>
      </c>
      <c r="I5" s="21">
        <v>992</v>
      </c>
      <c r="J5" s="21" t="s">
        <v>140</v>
      </c>
      <c r="K5" s="21">
        <v>1</v>
      </c>
      <c r="L5" s="21">
        <v>20.7332539344</v>
      </c>
    </row>
    <row r="6" spans="1:12">
      <c r="A6" s="21">
        <v>1</v>
      </c>
      <c r="B6" s="21">
        <v>215</v>
      </c>
      <c r="C6" s="21" t="s">
        <v>154</v>
      </c>
      <c r="D6" s="21">
        <v>21512</v>
      </c>
      <c r="E6" s="21" t="s">
        <v>59</v>
      </c>
      <c r="F6" s="21" t="s">
        <v>9</v>
      </c>
      <c r="G6" s="21" t="s">
        <v>140</v>
      </c>
      <c r="H6" s="21">
        <v>4</v>
      </c>
      <c r="I6" s="21">
        <v>994</v>
      </c>
      <c r="J6" s="21" t="s">
        <v>140</v>
      </c>
      <c r="K6" s="21">
        <v>1</v>
      </c>
      <c r="L6" s="21">
        <v>1.6841706099</v>
      </c>
    </row>
    <row r="7" spans="1:12">
      <c r="A7" s="21">
        <v>2</v>
      </c>
      <c r="B7" s="21">
        <v>215</v>
      </c>
      <c r="C7" s="21" t="s">
        <v>154</v>
      </c>
      <c r="D7" s="21">
        <v>21512</v>
      </c>
      <c r="E7" s="21" t="s">
        <v>59</v>
      </c>
      <c r="F7" s="21" t="s">
        <v>143</v>
      </c>
      <c r="G7" s="21" t="s">
        <v>140</v>
      </c>
      <c r="H7" s="21">
        <v>4</v>
      </c>
      <c r="I7" s="21">
        <v>994</v>
      </c>
      <c r="J7" s="21" t="s">
        <v>140</v>
      </c>
      <c r="K7" s="21">
        <v>2</v>
      </c>
      <c r="L7" s="21">
        <v>7.2122960634000002</v>
      </c>
    </row>
    <row r="8" spans="1:12">
      <c r="A8" s="21">
        <v>3</v>
      </c>
      <c r="B8" s="21">
        <v>23</v>
      </c>
      <c r="C8" s="21" t="s">
        <v>156</v>
      </c>
      <c r="D8" s="21">
        <v>2301</v>
      </c>
      <c r="E8" s="21" t="s">
        <v>60</v>
      </c>
      <c r="F8" s="21" t="s">
        <v>9</v>
      </c>
      <c r="G8" s="21" t="s">
        <v>140</v>
      </c>
      <c r="H8" s="21">
        <v>4</v>
      </c>
      <c r="I8" s="21">
        <v>994</v>
      </c>
      <c r="J8" s="21" t="s">
        <v>140</v>
      </c>
      <c r="K8" s="21">
        <v>1</v>
      </c>
      <c r="L8" s="21">
        <v>9.8909258260000001</v>
      </c>
    </row>
    <row r="9" spans="1:12">
      <c r="A9" s="21">
        <v>4</v>
      </c>
      <c r="B9" s="21">
        <v>23</v>
      </c>
      <c r="C9" s="21" t="s">
        <v>156</v>
      </c>
      <c r="D9" s="21">
        <v>2302</v>
      </c>
      <c r="E9" s="21" t="s">
        <v>61</v>
      </c>
      <c r="F9" s="21" t="s">
        <v>9</v>
      </c>
      <c r="G9" s="21" t="s">
        <v>140</v>
      </c>
      <c r="H9" s="21">
        <v>4</v>
      </c>
      <c r="I9" s="21">
        <v>994</v>
      </c>
      <c r="J9" s="21" t="s">
        <v>140</v>
      </c>
      <c r="K9" s="21">
        <v>1</v>
      </c>
      <c r="L9" s="21">
        <v>3.9831789290000001</v>
      </c>
    </row>
    <row r="10" spans="1:12">
      <c r="A10" s="21">
        <v>5</v>
      </c>
      <c r="B10" s="21">
        <v>24</v>
      </c>
      <c r="C10" s="21" t="s">
        <v>157</v>
      </c>
      <c r="D10" s="21">
        <v>241</v>
      </c>
      <c r="E10" s="21" t="s">
        <v>62</v>
      </c>
      <c r="F10" s="21" t="s">
        <v>9</v>
      </c>
      <c r="G10" s="21" t="s">
        <v>140</v>
      </c>
      <c r="H10" s="21">
        <v>4</v>
      </c>
      <c r="I10" s="21">
        <v>994</v>
      </c>
      <c r="J10" s="21" t="s">
        <v>140</v>
      </c>
      <c r="K10" s="21">
        <v>41</v>
      </c>
      <c r="L10" s="21">
        <v>18.892459016499998</v>
      </c>
    </row>
    <row r="11" spans="1:12">
      <c r="A11" s="21">
        <v>6</v>
      </c>
      <c r="B11" s="21">
        <v>24</v>
      </c>
      <c r="C11" s="21" t="s">
        <v>157</v>
      </c>
      <c r="D11" s="21">
        <v>241</v>
      </c>
      <c r="E11" s="21" t="s">
        <v>62</v>
      </c>
      <c r="F11" s="21" t="s">
        <v>143</v>
      </c>
      <c r="G11" s="21" t="s">
        <v>140</v>
      </c>
      <c r="H11" s="21">
        <v>4</v>
      </c>
      <c r="I11" s="21">
        <v>994</v>
      </c>
      <c r="J11" s="21" t="s">
        <v>140</v>
      </c>
      <c r="K11" s="21">
        <v>101</v>
      </c>
      <c r="L11" s="21">
        <v>28.397709625600001</v>
      </c>
    </row>
    <row r="12" spans="1:12">
      <c r="A12" s="21">
        <v>7</v>
      </c>
      <c r="B12" s="21">
        <v>24</v>
      </c>
      <c r="C12" s="21" t="s">
        <v>157</v>
      </c>
      <c r="D12" s="21">
        <v>241</v>
      </c>
      <c r="E12" s="21" t="s">
        <v>62</v>
      </c>
      <c r="F12" s="21" t="s">
        <v>138</v>
      </c>
      <c r="G12" s="21" t="s">
        <v>140</v>
      </c>
      <c r="H12" s="21">
        <v>997</v>
      </c>
      <c r="I12" s="21">
        <v>994</v>
      </c>
      <c r="J12" s="21" t="s">
        <v>140</v>
      </c>
      <c r="K12" s="21">
        <v>13</v>
      </c>
      <c r="L12" s="21">
        <v>15.413522800999999</v>
      </c>
    </row>
    <row r="13" spans="1:12">
      <c r="A13" s="21">
        <v>8</v>
      </c>
      <c r="B13" s="21">
        <v>24</v>
      </c>
      <c r="C13" s="21" t="s">
        <v>157</v>
      </c>
      <c r="D13" s="21">
        <v>241</v>
      </c>
      <c r="E13" s="21" t="s">
        <v>62</v>
      </c>
      <c r="F13" s="21" t="s">
        <v>138</v>
      </c>
      <c r="G13" s="21" t="s">
        <v>140</v>
      </c>
      <c r="H13" s="21">
        <v>997</v>
      </c>
      <c r="I13" s="21">
        <v>994</v>
      </c>
      <c r="J13" s="21" t="s">
        <v>140</v>
      </c>
      <c r="K13" s="21">
        <v>6</v>
      </c>
      <c r="L13" s="21">
        <v>0.39581361450000002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8"/>
  <sheetViews>
    <sheetView workbookViewId="0"/>
  </sheetViews>
  <sheetFormatPr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6" t="s">
        <v>5</v>
      </c>
    </row>
    <row r="2" spans="1:12">
      <c r="B2" s="36" t="s">
        <v>159</v>
      </c>
    </row>
    <row r="4" spans="1:12">
      <c r="A4" s="20" t="s">
        <v>115</v>
      </c>
      <c r="B4" s="20" t="s">
        <v>130</v>
      </c>
      <c r="C4" s="20" t="s">
        <v>131</v>
      </c>
      <c r="D4" s="20" t="s">
        <v>132</v>
      </c>
      <c r="E4" s="20" t="s">
        <v>133</v>
      </c>
      <c r="F4" s="20" t="s">
        <v>134</v>
      </c>
      <c r="G4" s="20" t="s">
        <v>119</v>
      </c>
      <c r="H4" s="20" t="s">
        <v>120</v>
      </c>
      <c r="I4" s="20" t="s">
        <v>135</v>
      </c>
      <c r="J4" s="20" t="s">
        <v>136</v>
      </c>
      <c r="K4" s="20" t="s">
        <v>121</v>
      </c>
      <c r="L4" s="20" t="s">
        <v>149</v>
      </c>
    </row>
    <row r="5" spans="1:12">
      <c r="A5" s="21">
        <v>0</v>
      </c>
      <c r="B5" s="21">
        <v>22</v>
      </c>
      <c r="C5" s="21" t="s">
        <v>160</v>
      </c>
      <c r="D5" s="21">
        <v>221</v>
      </c>
      <c r="E5" s="21" t="s">
        <v>63</v>
      </c>
      <c r="F5" s="21" t="s">
        <v>143</v>
      </c>
      <c r="G5" s="21" t="s">
        <v>140</v>
      </c>
      <c r="H5" s="21">
        <v>4</v>
      </c>
      <c r="I5" s="21">
        <v>994</v>
      </c>
      <c r="J5" s="21" t="s">
        <v>140</v>
      </c>
      <c r="K5" s="21">
        <v>26</v>
      </c>
      <c r="L5" s="21">
        <v>31.426956969700001</v>
      </c>
    </row>
    <row r="6" spans="1:12">
      <c r="A6" s="21">
        <v>1</v>
      </c>
      <c r="B6" s="21">
        <v>22</v>
      </c>
      <c r="C6" s="21" t="s">
        <v>160</v>
      </c>
      <c r="D6" s="21">
        <v>222</v>
      </c>
      <c r="E6" s="21" t="s">
        <v>64</v>
      </c>
      <c r="F6" s="21" t="s">
        <v>143</v>
      </c>
      <c r="G6" s="21" t="s">
        <v>140</v>
      </c>
      <c r="H6" s="21">
        <v>4</v>
      </c>
      <c r="I6" s="21">
        <v>994</v>
      </c>
      <c r="J6" s="21" t="s">
        <v>140</v>
      </c>
      <c r="K6" s="21">
        <v>45</v>
      </c>
      <c r="L6" s="21">
        <v>11.155239789099999</v>
      </c>
    </row>
    <row r="7" spans="1:12">
      <c r="A7" s="21">
        <v>2</v>
      </c>
      <c r="B7" s="21">
        <v>22</v>
      </c>
      <c r="C7" s="21" t="s">
        <v>160</v>
      </c>
      <c r="D7" s="21">
        <v>221</v>
      </c>
      <c r="E7" s="21" t="s">
        <v>63</v>
      </c>
      <c r="F7" s="21" t="s">
        <v>138</v>
      </c>
      <c r="G7" s="21" t="s">
        <v>140</v>
      </c>
      <c r="H7" s="21">
        <v>997</v>
      </c>
      <c r="I7" s="21">
        <v>994</v>
      </c>
      <c r="J7" s="21" t="s">
        <v>140</v>
      </c>
      <c r="K7" s="21">
        <v>63</v>
      </c>
      <c r="L7" s="21">
        <v>50.747890672700002</v>
      </c>
    </row>
    <row r="8" spans="1:12">
      <c r="A8" s="21">
        <v>3</v>
      </c>
      <c r="B8" s="21">
        <v>22</v>
      </c>
      <c r="C8" s="21" t="s">
        <v>160</v>
      </c>
      <c r="D8" s="21">
        <v>222</v>
      </c>
      <c r="E8" s="21" t="s">
        <v>64</v>
      </c>
      <c r="F8" s="21" t="s">
        <v>138</v>
      </c>
      <c r="G8" s="21" t="s">
        <v>140</v>
      </c>
      <c r="H8" s="21">
        <v>997</v>
      </c>
      <c r="I8" s="21">
        <v>994</v>
      </c>
      <c r="J8" s="21" t="s">
        <v>140</v>
      </c>
      <c r="K8" s="21">
        <v>67</v>
      </c>
      <c r="L8" s="21">
        <v>27.8395254741</v>
      </c>
    </row>
  </sheetData>
  <pageMargins left="0.75" right="0.75" top="1" bottom="1" header="0.5" footer="0.5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applyStyles="1" summaryBelow="0"/>
    <pageSetUpPr autoPageBreaks="0" fitToPage="1"/>
  </sheetPr>
  <dimension ref="A1:L8"/>
  <sheetViews>
    <sheetView workbookViewId="0"/>
  </sheetViews>
  <sheetFormatPr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6" t="s">
        <v>5</v>
      </c>
    </row>
    <row r="2" spans="1:12">
      <c r="B2" s="36" t="s">
        <v>161</v>
      </c>
    </row>
    <row r="4" spans="1:12">
      <c r="A4" s="20" t="s">
        <v>115</v>
      </c>
      <c r="B4" s="20" t="s">
        <v>130</v>
      </c>
      <c r="C4" s="20" t="s">
        <v>131</v>
      </c>
      <c r="D4" s="20" t="s">
        <v>132</v>
      </c>
      <c r="E4" s="20" t="s">
        <v>133</v>
      </c>
      <c r="F4" s="20" t="s">
        <v>134</v>
      </c>
      <c r="G4" s="20" t="s">
        <v>119</v>
      </c>
      <c r="H4" s="20" t="s">
        <v>120</v>
      </c>
      <c r="I4" s="20" t="s">
        <v>135</v>
      </c>
      <c r="J4" s="20" t="s">
        <v>136</v>
      </c>
      <c r="K4" s="20" t="s">
        <v>121</v>
      </c>
      <c r="L4" s="20" t="s">
        <v>149</v>
      </c>
    </row>
    <row r="5" spans="1:12">
      <c r="A5" s="21">
        <v>0</v>
      </c>
      <c r="B5" s="21">
        <v>22</v>
      </c>
      <c r="C5" s="21" t="s">
        <v>160</v>
      </c>
      <c r="D5" s="21">
        <v>221</v>
      </c>
      <c r="E5" s="21" t="s">
        <v>63</v>
      </c>
      <c r="F5" s="21" t="s">
        <v>143</v>
      </c>
      <c r="G5" s="21" t="s">
        <v>140</v>
      </c>
      <c r="H5" s="21">
        <v>4</v>
      </c>
      <c r="I5" s="21">
        <v>994</v>
      </c>
      <c r="J5" s="21" t="s">
        <v>140</v>
      </c>
      <c r="K5" s="21">
        <v>26</v>
      </c>
      <c r="L5" s="21">
        <v>31.426956461500001</v>
      </c>
    </row>
    <row r="6" spans="1:12">
      <c r="A6" s="21">
        <v>1</v>
      </c>
      <c r="B6" s="21">
        <v>22</v>
      </c>
      <c r="C6" s="21" t="s">
        <v>160</v>
      </c>
      <c r="D6" s="21">
        <v>222</v>
      </c>
      <c r="E6" s="21" t="s">
        <v>64</v>
      </c>
      <c r="F6" s="21" t="s">
        <v>143</v>
      </c>
      <c r="G6" s="21" t="s">
        <v>140</v>
      </c>
      <c r="H6" s="21">
        <v>4</v>
      </c>
      <c r="I6" s="21">
        <v>994</v>
      </c>
      <c r="J6" s="21" t="s">
        <v>140</v>
      </c>
      <c r="K6" s="21">
        <v>45</v>
      </c>
      <c r="L6" s="21">
        <v>11.1511852536</v>
      </c>
    </row>
    <row r="7" spans="1:12">
      <c r="A7" s="21">
        <v>2</v>
      </c>
      <c r="B7" s="21">
        <v>22</v>
      </c>
      <c r="C7" s="21" t="s">
        <v>160</v>
      </c>
      <c r="D7" s="21">
        <v>221</v>
      </c>
      <c r="E7" s="21" t="s">
        <v>63</v>
      </c>
      <c r="F7" s="21" t="s">
        <v>138</v>
      </c>
      <c r="G7" s="21" t="s">
        <v>140</v>
      </c>
      <c r="H7" s="21">
        <v>997</v>
      </c>
      <c r="I7" s="21">
        <v>994</v>
      </c>
      <c r="J7" s="21" t="s">
        <v>140</v>
      </c>
      <c r="K7" s="21">
        <v>3</v>
      </c>
      <c r="L7" s="21">
        <v>0.48126080100000002</v>
      </c>
    </row>
    <row r="8" spans="1:12">
      <c r="A8" s="21">
        <v>3</v>
      </c>
      <c r="B8" s="21">
        <v>22</v>
      </c>
      <c r="C8" s="21" t="s">
        <v>160</v>
      </c>
      <c r="D8" s="21">
        <v>222</v>
      </c>
      <c r="E8" s="21" t="s">
        <v>64</v>
      </c>
      <c r="F8" s="21" t="s">
        <v>138</v>
      </c>
      <c r="G8" s="21" t="s">
        <v>140</v>
      </c>
      <c r="H8" s="21">
        <v>997</v>
      </c>
      <c r="I8" s="21">
        <v>994</v>
      </c>
      <c r="J8" s="21" t="s">
        <v>140</v>
      </c>
      <c r="K8" s="21">
        <v>3</v>
      </c>
      <c r="L8" s="21">
        <v>0.1097442899</v>
      </c>
    </row>
  </sheetData>
  <pageMargins left="0.75" right="0.75" top="1" bottom="1" header="0.5" footer="0.5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applyStyles="1" summaryBelow="0"/>
    <pageSetUpPr autoPageBreaks="0" fitToPage="1"/>
  </sheetPr>
  <dimension ref="A1:L12"/>
  <sheetViews>
    <sheetView workbookViewId="0"/>
  </sheetViews>
  <sheetFormatPr defaultRowHeight="14.4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6" t="s">
        <v>5</v>
      </c>
    </row>
    <row r="2" spans="1:12">
      <c r="B2" s="36" t="s">
        <v>162</v>
      </c>
    </row>
    <row r="4" spans="1:12">
      <c r="A4" s="20" t="s">
        <v>115</v>
      </c>
      <c r="B4" s="20" t="s">
        <v>130</v>
      </c>
      <c r="C4" s="20" t="s">
        <v>131</v>
      </c>
      <c r="D4" s="20" t="s">
        <v>132</v>
      </c>
      <c r="E4" s="20" t="s">
        <v>133</v>
      </c>
      <c r="F4" s="20" t="s">
        <v>134</v>
      </c>
      <c r="G4" s="20" t="s">
        <v>119</v>
      </c>
      <c r="H4" s="20" t="s">
        <v>120</v>
      </c>
      <c r="I4" s="20" t="s">
        <v>135</v>
      </c>
      <c r="J4" s="20" t="s">
        <v>136</v>
      </c>
      <c r="K4" s="20" t="s">
        <v>121</v>
      </c>
      <c r="L4" s="20" t="s">
        <v>122</v>
      </c>
    </row>
    <row r="5" spans="1:12">
      <c r="A5" s="21">
        <v>0</v>
      </c>
      <c r="B5" s="21">
        <v>2</v>
      </c>
      <c r="C5" s="21" t="s">
        <v>163</v>
      </c>
      <c r="D5" s="21">
        <v>21</v>
      </c>
      <c r="E5" s="21" t="s">
        <v>68</v>
      </c>
      <c r="F5" s="21" t="s">
        <v>164</v>
      </c>
      <c r="G5" s="21" t="s">
        <v>140</v>
      </c>
      <c r="H5" s="21">
        <v>997</v>
      </c>
      <c r="I5" s="21">
        <v>992</v>
      </c>
      <c r="J5" s="21" t="s">
        <v>140</v>
      </c>
      <c r="K5" s="21">
        <v>10</v>
      </c>
      <c r="L5" s="21">
        <v>1393.79353788</v>
      </c>
    </row>
    <row r="6" spans="1:12">
      <c r="A6" s="21">
        <v>1</v>
      </c>
      <c r="B6" s="21">
        <v>2</v>
      </c>
      <c r="C6" s="21" t="s">
        <v>163</v>
      </c>
      <c r="D6" s="21">
        <v>22</v>
      </c>
      <c r="E6" s="21" t="s">
        <v>165</v>
      </c>
      <c r="F6" s="21" t="s">
        <v>164</v>
      </c>
      <c r="G6" s="21" t="s">
        <v>140</v>
      </c>
      <c r="H6" s="21">
        <v>997</v>
      </c>
      <c r="I6" s="21">
        <v>992</v>
      </c>
      <c r="J6" s="21" t="s">
        <v>140</v>
      </c>
      <c r="K6" s="21">
        <v>17</v>
      </c>
      <c r="L6" s="21">
        <v>5046.4087591500002</v>
      </c>
    </row>
    <row r="7" spans="1:12">
      <c r="A7" s="21">
        <v>2</v>
      </c>
      <c r="B7" s="21">
        <v>2</v>
      </c>
      <c r="C7" s="21" t="s">
        <v>163</v>
      </c>
      <c r="D7" s="21">
        <v>23</v>
      </c>
      <c r="E7" s="21" t="s">
        <v>166</v>
      </c>
      <c r="F7" s="21" t="s">
        <v>164</v>
      </c>
      <c r="G7" s="21" t="s">
        <v>140</v>
      </c>
      <c r="H7" s="21">
        <v>997</v>
      </c>
      <c r="I7" s="21">
        <v>992</v>
      </c>
      <c r="J7" s="21" t="s">
        <v>140</v>
      </c>
      <c r="K7" s="21">
        <v>11</v>
      </c>
      <c r="L7" s="21">
        <v>379.95886912600002</v>
      </c>
    </row>
    <row r="8" spans="1:12">
      <c r="A8" s="21">
        <v>3</v>
      </c>
      <c r="B8" s="21">
        <v>2</v>
      </c>
      <c r="C8" s="21" t="s">
        <v>163</v>
      </c>
      <c r="D8" s="21">
        <v>24</v>
      </c>
      <c r="E8" s="21" t="s">
        <v>167</v>
      </c>
      <c r="F8" s="21" t="s">
        <v>164</v>
      </c>
      <c r="G8" s="21" t="s">
        <v>140</v>
      </c>
      <c r="H8" s="21">
        <v>997</v>
      </c>
      <c r="I8" s="21">
        <v>992</v>
      </c>
      <c r="J8" s="21" t="s">
        <v>140</v>
      </c>
      <c r="K8" s="21">
        <v>30</v>
      </c>
      <c r="L8" s="21">
        <v>3452.1024112999999</v>
      </c>
    </row>
    <row r="9" spans="1:12">
      <c r="A9" s="21">
        <v>4</v>
      </c>
      <c r="B9" s="21">
        <v>3</v>
      </c>
      <c r="C9" s="21" t="s">
        <v>168</v>
      </c>
      <c r="D9" s="21">
        <v>31</v>
      </c>
      <c r="E9" s="21" t="s">
        <v>169</v>
      </c>
      <c r="F9" s="21" t="s">
        <v>164</v>
      </c>
      <c r="G9" s="21" t="s">
        <v>140</v>
      </c>
      <c r="H9" s="21">
        <v>997</v>
      </c>
      <c r="I9" s="21">
        <v>992</v>
      </c>
      <c r="J9" s="21" t="s">
        <v>140</v>
      </c>
      <c r="K9" s="21">
        <v>1</v>
      </c>
      <c r="L9" s="21">
        <v>8.4972519016000003</v>
      </c>
    </row>
    <row r="10" spans="1:12">
      <c r="A10" s="21">
        <v>5</v>
      </c>
      <c r="B10" s="21">
        <v>3</v>
      </c>
      <c r="C10" s="21" t="s">
        <v>168</v>
      </c>
      <c r="D10" s="21">
        <v>32</v>
      </c>
      <c r="E10" s="21" t="s">
        <v>72</v>
      </c>
      <c r="F10" s="21" t="s">
        <v>164</v>
      </c>
      <c r="G10" s="21" t="s">
        <v>140</v>
      </c>
      <c r="H10" s="21">
        <v>997</v>
      </c>
      <c r="I10" s="21">
        <v>992</v>
      </c>
      <c r="J10" s="21" t="s">
        <v>140</v>
      </c>
      <c r="K10" s="21">
        <v>12</v>
      </c>
      <c r="L10" s="21">
        <v>397.20474957800002</v>
      </c>
    </row>
    <row r="11" spans="1:12">
      <c r="A11" s="21">
        <v>6</v>
      </c>
      <c r="B11" s="21">
        <v>3</v>
      </c>
      <c r="C11" s="21" t="s">
        <v>168</v>
      </c>
      <c r="D11" s="21">
        <v>33</v>
      </c>
      <c r="E11" s="21" t="s">
        <v>71</v>
      </c>
      <c r="F11" s="21" t="s">
        <v>164</v>
      </c>
      <c r="G11" s="21" t="s">
        <v>140</v>
      </c>
      <c r="H11" s="21">
        <v>997</v>
      </c>
      <c r="I11" s="21">
        <v>992</v>
      </c>
      <c r="J11" s="21" t="s">
        <v>140</v>
      </c>
      <c r="K11" s="21">
        <v>1</v>
      </c>
      <c r="L11" s="21">
        <v>67.209537732000001</v>
      </c>
    </row>
    <row r="12" spans="1:12">
      <c r="A12" s="21">
        <v>7</v>
      </c>
      <c r="B12" s="21">
        <v>998</v>
      </c>
      <c r="C12" s="21" t="s">
        <v>66</v>
      </c>
      <c r="D12" s="21">
        <v>998</v>
      </c>
      <c r="E12" s="21" t="s">
        <v>66</v>
      </c>
      <c r="F12" s="21" t="s">
        <v>164</v>
      </c>
      <c r="G12" s="21" t="s">
        <v>140</v>
      </c>
      <c r="H12" s="21">
        <v>997</v>
      </c>
      <c r="I12" s="21">
        <v>992</v>
      </c>
      <c r="J12" s="21" t="s">
        <v>140</v>
      </c>
      <c r="K12" s="21">
        <v>54</v>
      </c>
      <c r="L12" s="21">
        <v>6244.51730752</v>
      </c>
    </row>
  </sheetData>
  <pageMargins left="0.75" right="0.75" top="1" bottom="1" header="0.5" footer="0.5"/>
  <pageSetup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applyStyles="1" summaryBelow="0"/>
    <pageSetUpPr autoPageBreaks="0" fitToPage="1"/>
  </sheetPr>
  <dimension ref="A1:L11"/>
  <sheetViews>
    <sheetView workbookViewId="0"/>
  </sheetViews>
  <sheetFormatPr defaultRowHeight="14.4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6" t="s">
        <v>5</v>
      </c>
    </row>
    <row r="2" spans="1:12">
      <c r="B2" s="36" t="s">
        <v>170</v>
      </c>
    </row>
    <row r="4" spans="1:12">
      <c r="A4" s="20" t="s">
        <v>115</v>
      </c>
      <c r="B4" s="20" t="s">
        <v>130</v>
      </c>
      <c r="C4" s="20" t="s">
        <v>131</v>
      </c>
      <c r="D4" s="20" t="s">
        <v>132</v>
      </c>
      <c r="E4" s="20" t="s">
        <v>133</v>
      </c>
      <c r="F4" s="20" t="s">
        <v>134</v>
      </c>
      <c r="G4" s="20" t="s">
        <v>119</v>
      </c>
      <c r="H4" s="20" t="s">
        <v>120</v>
      </c>
      <c r="I4" s="20" t="s">
        <v>135</v>
      </c>
      <c r="J4" s="20" t="s">
        <v>136</v>
      </c>
      <c r="K4" s="20" t="s">
        <v>121</v>
      </c>
      <c r="L4" s="20" t="s">
        <v>122</v>
      </c>
    </row>
    <row r="5" spans="1:12">
      <c r="A5" s="21">
        <v>0</v>
      </c>
      <c r="B5" s="21">
        <v>2</v>
      </c>
      <c r="C5" s="21" t="s">
        <v>163</v>
      </c>
      <c r="D5" s="21">
        <v>21</v>
      </c>
      <c r="E5" s="21" t="s">
        <v>68</v>
      </c>
      <c r="F5" s="21" t="s">
        <v>164</v>
      </c>
      <c r="G5" s="21" t="s">
        <v>140</v>
      </c>
      <c r="H5" s="21">
        <v>997</v>
      </c>
      <c r="I5" s="21">
        <v>992</v>
      </c>
      <c r="J5" s="21" t="s">
        <v>140</v>
      </c>
      <c r="K5" s="21">
        <v>9</v>
      </c>
      <c r="L5" s="21">
        <v>812.27622129300005</v>
      </c>
    </row>
    <row r="6" spans="1:12">
      <c r="A6" s="21">
        <v>1</v>
      </c>
      <c r="B6" s="21">
        <v>2</v>
      </c>
      <c r="C6" s="21" t="s">
        <v>163</v>
      </c>
      <c r="D6" s="21">
        <v>22</v>
      </c>
      <c r="E6" s="21" t="s">
        <v>165</v>
      </c>
      <c r="F6" s="21" t="s">
        <v>164</v>
      </c>
      <c r="G6" s="21" t="s">
        <v>140</v>
      </c>
      <c r="H6" s="21">
        <v>997</v>
      </c>
      <c r="I6" s="21">
        <v>992</v>
      </c>
      <c r="J6" s="21" t="s">
        <v>140</v>
      </c>
      <c r="K6" s="21">
        <v>17</v>
      </c>
      <c r="L6" s="21">
        <v>678.40854043599995</v>
      </c>
    </row>
    <row r="7" spans="1:12">
      <c r="A7" s="21">
        <v>2</v>
      </c>
      <c r="B7" s="21">
        <v>2</v>
      </c>
      <c r="C7" s="21" t="s">
        <v>163</v>
      </c>
      <c r="D7" s="21">
        <v>23</v>
      </c>
      <c r="E7" s="21" t="s">
        <v>166</v>
      </c>
      <c r="F7" s="21" t="s">
        <v>164</v>
      </c>
      <c r="G7" s="21" t="s">
        <v>140</v>
      </c>
      <c r="H7" s="21">
        <v>997</v>
      </c>
      <c r="I7" s="21">
        <v>992</v>
      </c>
      <c r="J7" s="21" t="s">
        <v>140</v>
      </c>
      <c r="K7" s="21">
        <v>9</v>
      </c>
      <c r="L7" s="21">
        <v>83.066618541599993</v>
      </c>
    </row>
    <row r="8" spans="1:12">
      <c r="A8" s="21">
        <v>3</v>
      </c>
      <c r="B8" s="21">
        <v>2</v>
      </c>
      <c r="C8" s="21" t="s">
        <v>163</v>
      </c>
      <c r="D8" s="21">
        <v>24</v>
      </c>
      <c r="E8" s="21" t="s">
        <v>167</v>
      </c>
      <c r="F8" s="21" t="s">
        <v>164</v>
      </c>
      <c r="G8" s="21" t="s">
        <v>140</v>
      </c>
      <c r="H8" s="21">
        <v>997</v>
      </c>
      <c r="I8" s="21">
        <v>992</v>
      </c>
      <c r="J8" s="21" t="s">
        <v>140</v>
      </c>
      <c r="K8" s="21">
        <v>25</v>
      </c>
      <c r="L8" s="21">
        <v>859.696754446</v>
      </c>
    </row>
    <row r="9" spans="1:12">
      <c r="A9" s="21">
        <v>4</v>
      </c>
      <c r="B9" s="21">
        <v>3</v>
      </c>
      <c r="C9" s="21" t="s">
        <v>168</v>
      </c>
      <c r="D9" s="21">
        <v>32</v>
      </c>
      <c r="E9" s="21" t="s">
        <v>72</v>
      </c>
      <c r="F9" s="21" t="s">
        <v>164</v>
      </c>
      <c r="G9" s="21" t="s">
        <v>140</v>
      </c>
      <c r="H9" s="21">
        <v>997</v>
      </c>
      <c r="I9" s="21">
        <v>992</v>
      </c>
      <c r="J9" s="21" t="s">
        <v>140</v>
      </c>
      <c r="K9" s="21">
        <v>8</v>
      </c>
      <c r="L9" s="21">
        <v>57.608320885099999</v>
      </c>
    </row>
    <row r="10" spans="1:12">
      <c r="A10" s="21">
        <v>5</v>
      </c>
      <c r="B10" s="21">
        <v>3</v>
      </c>
      <c r="C10" s="21" t="s">
        <v>168</v>
      </c>
      <c r="D10" s="21">
        <v>33</v>
      </c>
      <c r="E10" s="21" t="s">
        <v>71</v>
      </c>
      <c r="F10" s="21" t="s">
        <v>164</v>
      </c>
      <c r="G10" s="21" t="s">
        <v>140</v>
      </c>
      <c r="H10" s="21">
        <v>997</v>
      </c>
      <c r="I10" s="21">
        <v>992</v>
      </c>
      <c r="J10" s="21" t="s">
        <v>140</v>
      </c>
      <c r="K10" s="21">
        <v>1</v>
      </c>
      <c r="L10" s="21">
        <v>63.880186821199999</v>
      </c>
    </row>
    <row r="11" spans="1:12">
      <c r="A11" s="21">
        <v>6</v>
      </c>
      <c r="B11" s="21">
        <v>998</v>
      </c>
      <c r="C11" s="21" t="s">
        <v>66</v>
      </c>
      <c r="D11" s="21">
        <v>998</v>
      </c>
      <c r="E11" s="21" t="s">
        <v>66</v>
      </c>
      <c r="F11" s="21" t="s">
        <v>164</v>
      </c>
      <c r="G11" s="21" t="s">
        <v>140</v>
      </c>
      <c r="H11" s="21">
        <v>997</v>
      </c>
      <c r="I11" s="21">
        <v>992</v>
      </c>
      <c r="J11" s="21" t="s">
        <v>140</v>
      </c>
      <c r="K11" s="21">
        <v>38</v>
      </c>
      <c r="L11" s="21">
        <v>1737.8510921500001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19</vt:i4>
      </vt:variant>
    </vt:vector>
  </HeadingPairs>
  <TitlesOfParts>
    <vt:vector size="19" baseType="lpstr">
      <vt:lpstr>Info_Grading</vt:lpstr>
      <vt:lpstr>Grading</vt:lpstr>
      <vt:lpstr>Pop_Statistics</vt:lpstr>
      <vt:lpstr>_observedEventA_v2_aoi</vt:lpstr>
      <vt:lpstr>_observedEventP_v2_aoi</vt:lpstr>
      <vt:lpstr>_builtUpA_v1_aoi</vt:lpstr>
      <vt:lpstr>_builtUpA_v1_aff</vt:lpstr>
      <vt:lpstr>_builtUpP_m_v2_aoi</vt:lpstr>
      <vt:lpstr>_builtUpP_m_v2_aff</vt:lpstr>
      <vt:lpstr>_transportationA_m_v2_aoi</vt:lpstr>
      <vt:lpstr>_transportationA_m_v2_aff</vt:lpstr>
      <vt:lpstr>_transportationL_m_v2_aoi</vt:lpstr>
      <vt:lpstr>_transportationL_m_v2_aff</vt:lpstr>
      <vt:lpstr>_facilitiesA_m_v2_aoi</vt:lpstr>
      <vt:lpstr>_facilitiesA_m_v2_aff</vt:lpstr>
      <vt:lpstr>_facilitiesL_m_v2_aoi</vt:lpstr>
      <vt:lpstr>_facilitiesL_m_v2_aff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2024-11-06T03:09:32Z</dcterms:modified>
</cp:coreProperties>
</file>