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/>
  <mc:AlternateContent xmlns:mc="http://schemas.openxmlformats.org/markup-compatibility/2006">
    <mc:Choice Requires="x15">
      <x15ac:absPath xmlns:x15ac="http://schemas.microsoft.com/office/spreadsheetml/2010/11/ac" url="E:\Users\EMSR773-AOI-16-BENICULL-DE-XUQUER\03MAPS\output\EMSR773\AOI16\GRA_CONSOLIDATION\FCT\EMSR773_AOI16_GRA_PRODUCT_v1\20241119_aerial\"/>
    </mc:Choice>
  </mc:AlternateContent>
  <xr:revisionPtr revIDLastSave="0" documentId="13_ncr:1_{5DE5D3E3-42EE-4515-B647-C238FA8161F6}" xr6:coauthVersionLast="36" xr6:coauthVersionMax="36" xr10:uidLastSave="{00000000-0000-0000-0000-000000000000}"/>
  <bookViews>
    <workbookView xWindow="0" yWindow="0" windowWidth="24705" windowHeight="9735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m_v1_aoi" sheetId="5" r:id="rId5"/>
    <sheet name="_builtUpP_m_v1_aff" sheetId="6" r:id="rId6"/>
    <sheet name="_transportationL_m_v1_aoi" sheetId="7" r:id="rId7"/>
    <sheet name="_transportationL_m_v1_aff" sheetId="8" r:id="rId8"/>
    <sheet name="_facilitiesA_v1_aoi" sheetId="9" r:id="rId9"/>
    <sheet name="_facilitiesL_v1_aoi" sheetId="10" r:id="rId10"/>
    <sheet name="_facilitiesL_v1_aff" sheetId="11" r:id="rId11"/>
    <sheet name="_naturalLandUseA_v1_aoi" sheetId="12" r:id="rId12"/>
    <sheet name="_naturalLandUseA_v1_aff" sheetId="13" r:id="rId13"/>
  </sheets>
  <calcPr calcId="191029"/>
</workbook>
</file>

<file path=xl/calcChain.xml><?xml version="1.0" encoding="utf-8"?>
<calcChain xmlns="http://schemas.openxmlformats.org/spreadsheetml/2006/main">
  <c r="H4" i="3" l="1"/>
  <c r="B62" i="2"/>
  <c r="B61" i="2"/>
  <c r="B60" i="2"/>
  <c r="B44" i="2"/>
  <c r="B43" i="2"/>
</calcChain>
</file>

<file path=xl/sharedStrings.xml><?xml version="1.0" encoding="utf-8"?>
<sst xmlns="http://schemas.openxmlformats.org/spreadsheetml/2006/main" count="513" uniqueCount="139">
  <si>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</si>
  <si>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</si>
  <si>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</si>
  <si>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</si>
  <si>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</si>
  <si>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EMSR773 AOI: 16 Benicull de Xuquer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</si>
  <si>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</si>
  <si>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</si>
  <si>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</si>
  <si>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</si>
  <si>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</si>
  <si>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</si>
  <si>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</si>
  <si>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Erosion</t>
  </si>
  <si>
    <t>ha</t>
  </si>
  <si>
    <t>Flood trace</t>
  </si>
  <si>
    <t>Estimated population</t>
  </si>
  <si>
    <t>Number of inhabitants</t>
  </si>
  <si>
    <t>Built-up</t>
  </si>
  <si>
    <t>Residential Buildings</t>
  </si>
  <si>
    <t>No.</t>
  </si>
  <si>
    <t>Office buildings</t>
  </si>
  <si>
    <t>Administrative</t>
  </si>
  <si>
    <t>Institutional</t>
  </si>
  <si>
    <t>Police station</t>
  </si>
  <si>
    <t>Wholesale and retail trade buildings</t>
  </si>
  <si>
    <t>Industrial buildings</t>
  </si>
  <si>
    <t>Reservoirs, silos and warehouses</t>
  </si>
  <si>
    <t>Public entertainment buildings</t>
  </si>
  <si>
    <t>Museums and libraries</t>
  </si>
  <si>
    <t>School, university and research buildings</t>
  </si>
  <si>
    <t>Non-residential farm buildings</t>
  </si>
  <si>
    <t>Buildings used as places of worship and for religious activities</t>
  </si>
  <si>
    <t>Unclassified</t>
  </si>
  <si>
    <t>Transportation</t>
  </si>
  <si>
    <t>Highways</t>
  </si>
  <si>
    <t>km</t>
  </si>
  <si>
    <t>Primary Road</t>
  </si>
  <si>
    <t>Secondary Road</t>
  </si>
  <si>
    <t>Local Road</t>
  </si>
  <si>
    <t>Cart Track</t>
  </si>
  <si>
    <t>Facilities</t>
  </si>
  <si>
    <t>Constructions for mining or extraction</t>
  </si>
  <si>
    <t>Sport and recreation constructions</t>
  </si>
  <si>
    <t>Long-distance pipelines, communication and electricity lines</t>
  </si>
  <si>
    <t>Local pipelines and cables</t>
  </si>
  <si>
    <t>Land use</t>
  </si>
  <si>
    <t xml:space="preserve">Permanent crops </t>
  </si>
  <si>
    <t xml:space="preserve">Heterogeneous agricultural areas </t>
  </si>
  <si>
    <t>Other</t>
  </si>
  <si>
    <t xml:space="preserve">Forests </t>
  </si>
  <si>
    <t>Shrub and/or herbaceous vegetation association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</si>
  <si>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</si>
  <si>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</si>
  <si>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</si>
  <si>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</si>
  <si>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</si>
  <si>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</si>
  <si>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</si>
  <si>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</si>
  <si>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</si>
  <si>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</si>
  <si>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</si>
  <si>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</si>
  <si>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</si>
  <si>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</si>
  <si>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FABDEM (ForestAndBuildingsremovedCopernicusDEM) removes building and tree height biases from the Copernicus GLO 30</t>
  </si>
  <si>
    <t xml:space="preserve"> Digital Elevation Model (DEM) (Airbus,2020).</t>
  </si>
  <si>
    <t>AOI: 16 Benicull de Xuquer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</si>
  <si>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</si>
  <si>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</si>
  <si>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</si>
  <si>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</si>
  <si>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</si>
  <si>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</si>
  <si>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</si>
  <si>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</si>
  <si>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</si>
  <si>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</si>
  <si>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</si>
  <si>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</si>
  <si>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</si>
  <si>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</si>
  <si>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</si>
  <si>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</si>
  <si>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</si>
  <si>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</si>
  <si>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</si>
  <si>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</si>
  <si>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</si>
  <si>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</si>
  <si>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</si>
  <si>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</si>
  <si>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</si>
  <si>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</si>
  <si>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</si>
  <si>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</si>
  <si>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</si>
  <si>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</si>
  <si>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</si>
  <si>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</si>
  <si>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</si>
  <si>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</si>
  <si>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</si>
  <si>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Photo-interpretation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</si>
  <si>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</si>
  <si>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</si>
  <si>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</si>
  <si>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</si>
  <si>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</si>
  <si>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</si>
  <si>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</si>
  <si>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</si>
  <si>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</si>
  <si>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Not Applicable</t>
  </si>
  <si>
    <t>No visible damage</t>
  </si>
  <si>
    <t>Building point</t>
  </si>
  <si>
    <t>Non-residential Buildings</t>
  </si>
  <si>
    <t>Possibly damaged</t>
  </si>
  <si>
    <t>_builtUpP_m_v1_aff</t>
  </si>
  <si>
    <t>_transportationL_m_v1_aoi</t>
  </si>
  <si>
    <t>Length</t>
  </si>
  <si>
    <t>Highways, Streets and Roads</t>
  </si>
  <si>
    <t>_transportationL_m_v1_aff</t>
  </si>
  <si>
    <t>_facilitiesA_v1_aoi</t>
  </si>
  <si>
    <t>Complex Constructions on Industrial Sites</t>
  </si>
  <si>
    <t>Other Civil Engineering Works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</si>
  <si>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</si>
  <si>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</si>
  <si>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</si>
  <si>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</si>
  <si>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</si>
  <si>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Permanent crops</t>
  </si>
  <si>
    <t>Not Affected</t>
  </si>
  <si>
    <t>Heterogeneous agricultural areas</t>
  </si>
  <si>
    <t>Forests and Semi-natural Areas</t>
  </si>
  <si>
    <t>Forests</t>
  </si>
  <si>
    <t>_naturalLandUseA_v1_aff</t>
  </si>
  <si>
    <t>Digital Elevation Model: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</si>
</sst>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##,###"/>
    <numFmt numFmtId="168" formatCode="&quot;~&quot;\ ####"/>
  </numFmts>
  <fonts count="17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9">
    <xf numFmtId="0" fontId="0" fillId="0" borderId="0" xfId="0"/>
    <xf numFmtId="0" fontId="0" fillId="2" borderId="0" xfId="0" applyFill="1"/>
    <xf numFmtId="0" fontId="0" fillId="0" borderId="0" xfId="0"/>
    <xf numFmtId="0" fontId="5" fillId="0" borderId="0" xfId="0" applyFont="1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center" wrapText="1"/>
    </xf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11" fillId="3" borderId="0" xfId="0" applyFont="1" applyFill="1"/>
    <xf numFmtId="0" fontId="11" fillId="3" borderId="0" xfId="0" applyFont="1" applyFill="1" applyAlignment="1">
      <alignment wrapText="1"/>
    </xf>
    <xf numFmtId="0" fontId="12" fillId="0" borderId="0" xfId="0" applyFont="1"/>
    <xf numFmtId="0" fontId="13" fillId="0" borderId="5" xfId="0" applyFont="1" applyBorder="1"/>
    <xf numFmtId="0" fontId="13" fillId="0" borderId="5" xfId="0" applyFont="1" applyBorder="1" applyAlignment="1">
      <alignment horizontal="right" vertical="center"/>
    </xf>
    <xf numFmtId="165" fontId="13" fillId="0" borderId="5" xfId="0" applyNumberFormat="1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right" vertical="center" wrapText="1"/>
    </xf>
    <xf numFmtId="0" fontId="0" fillId="0" borderId="10" xfId="0" applyBorder="1"/>
    <xf numFmtId="0" fontId="9" fillId="0" borderId="11" xfId="0" applyFont="1" applyBorder="1" applyAlignment="1">
      <alignment vertical="top" wrapText="1"/>
    </xf>
    <xf numFmtId="0" fontId="9" fillId="0" borderId="11" xfId="0" applyFont="1" applyBorder="1" applyAlignment="1">
      <alignment horizontal="right" vertical="center" wrapText="1"/>
    </xf>
    <xf numFmtId="0" fontId="13" fillId="0" borderId="10" xfId="0" applyFont="1" applyBorder="1"/>
    <xf numFmtId="165" fontId="13" fillId="0" borderId="11" xfId="0" applyNumberFormat="1" applyFont="1" applyBorder="1" applyAlignment="1">
      <alignment horizontal="center" vertical="center" wrapText="1"/>
    </xf>
    <xf numFmtId="165" fontId="13" fillId="0" borderId="0" xfId="0" applyNumberFormat="1" applyFont="1" applyAlignment="1">
      <alignment horizontal="left" vertical="center"/>
    </xf>
    <xf numFmtId="165" fontId="13" fillId="0" borderId="0" xfId="0" applyNumberFormat="1" applyFont="1"/>
    <xf numFmtId="0" fontId="9" fillId="0" borderId="11" xfId="0" applyFont="1" applyBorder="1" applyAlignment="1">
      <alignment vertical="center" wrapText="1"/>
    </xf>
    <xf numFmtId="166" fontId="13" fillId="0" borderId="11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vertical="top" wrapText="1"/>
    </xf>
    <xf numFmtId="0" fontId="1" fillId="0" borderId="12" xfId="0" applyFont="1" applyBorder="1" applyAlignment="1">
      <alignment vertical="center"/>
    </xf>
    <xf numFmtId="0" fontId="9" fillId="0" borderId="12" xfId="0" applyFont="1" applyBorder="1" applyAlignment="1">
      <alignment horizontal="right" vertical="center" wrapText="1"/>
    </xf>
    <xf numFmtId="166" fontId="13" fillId="0" borderId="12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/>
    </xf>
    <xf numFmtId="0" fontId="9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9" fillId="0" borderId="13" xfId="0" applyFont="1" applyBorder="1" applyAlignment="1">
      <alignment horizontal="right" vertical="center" wrapText="1"/>
    </xf>
    <xf numFmtId="166" fontId="13" fillId="0" borderId="13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165" fontId="13" fillId="0" borderId="12" xfId="0" applyNumberFormat="1" applyFont="1" applyBorder="1" applyAlignment="1">
      <alignment horizontal="center" vertical="center" wrapText="1"/>
    </xf>
    <xf numFmtId="165" fontId="13" fillId="0" borderId="13" xfId="0" applyNumberFormat="1" applyFont="1" applyBorder="1" applyAlignment="1">
      <alignment horizontal="center" vertical="center" wrapText="1"/>
    </xf>
    <xf numFmtId="0" fontId="9" fillId="0" borderId="11" xfId="0" applyFont="1" applyBorder="1"/>
    <xf numFmtId="0" fontId="10" fillId="0" borderId="11" xfId="0" applyFont="1" applyBorder="1" applyAlignment="1">
      <alignment vertical="center"/>
    </xf>
    <xf numFmtId="0" fontId="0" fillId="0" borderId="12" xfId="0" applyBorder="1"/>
    <xf numFmtId="0" fontId="10" fillId="0" borderId="12" xfId="0" applyFont="1" applyBorder="1" applyAlignment="1">
      <alignment vertical="center"/>
    </xf>
    <xf numFmtId="0" fontId="0" fillId="0" borderId="13" xfId="0" applyBorder="1"/>
    <xf numFmtId="0" fontId="10" fillId="0" borderId="13" xfId="0" applyFont="1" applyBorder="1" applyAlignment="1">
      <alignment vertical="center"/>
    </xf>
    <xf numFmtId="168" fontId="13" fillId="0" borderId="1" xfId="0" applyNumberFormat="1" applyFont="1" applyBorder="1" applyAlignment="1">
      <alignment horizontal="center" vertical="center"/>
    </xf>
    <xf numFmtId="167" fontId="13" fillId="0" borderId="1" xfId="0" applyNumberFormat="1" applyFont="1" applyBorder="1" applyAlignment="1">
      <alignment horizontal="center" vertical="center"/>
    </xf>
    <xf numFmtId="0" fontId="14" fillId="0" borderId="0" xfId="0" applyFont="1"/>
    <xf numFmtId="0" fontId="13" fillId="0" borderId="0" xfId="0" applyFont="1"/>
    <xf numFmtId="0" fontId="15" fillId="0" borderId="0" xfId="0" applyFont="1"/>
    <xf numFmtId="0" fontId="13" fillId="0" borderId="0" xfId="0" applyFont="1" applyAlignment="1">
      <alignment horizontal="left" vertical="center"/>
    </xf>
    <xf numFmtId="0" fontId="12" fillId="4" borderId="5" xfId="0" applyFont="1" applyFill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2" fillId="0" borderId="5" xfId="0" applyFont="1" applyBorder="1"/>
    <xf numFmtId="0" fontId="0" fillId="5" borderId="5" xfId="0" applyFill="1" applyBorder="1"/>
    <xf numFmtId="0" fontId="0" fillId="0" borderId="5" xfId="0" applyBorder="1"/>
    <xf numFmtId="0" fontId="0" fillId="6" borderId="5" xfId="0" applyFill="1" applyBorder="1"/>
    <xf numFmtId="0" fontId="0" fillId="7" borderId="5" xfId="0" applyFill="1" applyBorder="1"/>
    <xf numFmtId="0" fontId="0" fillId="8" borderId="5" xfId="0" applyFill="1" applyBorder="1"/>
    <xf numFmtId="0" fontId="13" fillId="0" borderId="5" xfId="0" applyFont="1" applyBorder="1"/>
    <xf numFmtId="0" fontId="0" fillId="0" borderId="6" xfId="0" applyBorder="1"/>
    <xf numFmtId="0" fontId="0" fillId="0" borderId="7" xfId="0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right" vertical="center" wrapText="1"/>
    </xf>
    <xf numFmtId="0" fontId="1" fillId="0" borderId="0" xfId="0" applyFont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49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68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67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11"/>
    </row>
    <row r="2" spans="2:2" ht="20.25" customHeight="1">
      <c r="B2" s="12" t="s">
        <v>0</v>
      </c>
    </row>
    <row r="3" spans="2:2" ht="20.25" customHeight="1">
      <c r="B3" s="12"/>
    </row>
    <row r="4" spans="2:2" ht="15.75" customHeight="1">
      <c r="B4" s="19" t="s">
        <v>1</v>
      </c>
    </row>
    <row r="5" spans="2:2" ht="15.75" customHeight="1">
      <c r="B5" s="19" t="s">
        <v>2</v>
      </c>
    </row>
    <row r="6" spans="2:2" ht="15.75" customHeight="1">
      <c r="B6" s="19"/>
    </row>
    <row r="7" spans="2:2" ht="15.75" customHeight="1">
      <c r="B7" s="19" t="s">
        <v>3</v>
      </c>
    </row>
    <row r="8" spans="2:2" ht="15.75" customHeight="1">
      <c r="B8" s="19"/>
    </row>
    <row r="9" spans="2:2" ht="30.75" customHeight="1">
      <c r="B9" s="20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65"/>
  <sheetViews>
    <sheetView showGridLines="0" tabSelected="1" zoomScale="70" zoomScaleNormal="70" workbookViewId="0">
      <selection activeCell="C71" sqref="C71"/>
    </sheetView>
  </sheetViews>
  <sheetFormatPr defaultColWidth="9.140625" defaultRowHeight="15"/>
  <cols>
    <col min="1" max="1" width="9.140625" style="2" customWidth="1"/>
    <col min="2" max="2" width="28.140625" style="2" customWidth="1"/>
    <col min="3" max="3" width="55.140625" style="7" bestFit="1" customWidth="1"/>
    <col min="4" max="4" width="7.42578125" style="2" bestFit="1" customWidth="1"/>
    <col min="5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>
      <c r="A1" s="10"/>
      <c r="B1" s="34" t="s">
        <v>5</v>
      </c>
    </row>
    <row r="3" spans="1:11">
      <c r="B3" s="16" t="s">
        <v>6</v>
      </c>
      <c r="C3" s="17"/>
      <c r="D3" s="17"/>
      <c r="E3" s="17"/>
      <c r="F3" s="17"/>
      <c r="G3" s="17"/>
      <c r="H3" s="17"/>
      <c r="I3" s="18"/>
      <c r="J3" s="3"/>
      <c r="K3" s="3"/>
    </row>
    <row r="4" spans="1:11" ht="30.75" customHeight="1">
      <c r="B4" s="9"/>
      <c r="C4" s="77" t="s">
        <v>7</v>
      </c>
      <c r="D4" s="76"/>
      <c r="E4" s="13" t="s">
        <v>8</v>
      </c>
      <c r="F4" s="13" t="s">
        <v>9</v>
      </c>
      <c r="G4" s="13" t="s">
        <v>10</v>
      </c>
      <c r="H4" s="13" t="s">
        <v>11</v>
      </c>
      <c r="I4" s="13" t="s">
        <v>12</v>
      </c>
      <c r="J4" s="3"/>
      <c r="K4" s="3"/>
    </row>
    <row r="5" spans="1:11">
      <c r="B5" s="22" t="s">
        <v>13</v>
      </c>
      <c r="C5" s="22"/>
      <c r="D5" s="23" t="s">
        <v>14</v>
      </c>
      <c r="E5" s="71"/>
      <c r="F5" s="72"/>
      <c r="G5" s="73"/>
      <c r="H5" s="22"/>
      <c r="I5" s="24">
        <v>0.44992427289999998</v>
      </c>
    </row>
    <row r="6" spans="1:11">
      <c r="B6" s="22" t="s">
        <v>15</v>
      </c>
      <c r="C6" s="22"/>
      <c r="D6" s="23" t="s">
        <v>14</v>
      </c>
      <c r="E6" s="71"/>
      <c r="F6" s="72"/>
      <c r="G6" s="73"/>
      <c r="H6" s="22"/>
      <c r="I6" s="24">
        <v>17.140869950500001</v>
      </c>
    </row>
    <row r="7" spans="1:11">
      <c r="B7" s="14" t="s">
        <v>16</v>
      </c>
      <c r="C7" s="15" t="s">
        <v>17</v>
      </c>
      <c r="D7" s="15"/>
      <c r="E7" s="74"/>
      <c r="F7" s="75"/>
      <c r="G7" s="76"/>
      <c r="H7" s="56">
        <v>20</v>
      </c>
      <c r="I7" s="57">
        <v>9600</v>
      </c>
      <c r="J7" s="3"/>
      <c r="K7" s="3"/>
    </row>
    <row r="8" spans="1:11">
      <c r="B8" s="30" t="s">
        <v>18</v>
      </c>
      <c r="C8" s="36" t="s">
        <v>19</v>
      </c>
      <c r="D8" s="31" t="s">
        <v>20</v>
      </c>
      <c r="E8" s="37">
        <v>0</v>
      </c>
      <c r="F8" s="37">
        <v>3</v>
      </c>
      <c r="G8" s="37">
        <v>5</v>
      </c>
      <c r="H8" s="37">
        <v>8</v>
      </c>
      <c r="I8" s="37">
        <v>22</v>
      </c>
    </row>
    <row r="9" spans="1:11">
      <c r="B9" s="38"/>
      <c r="C9" s="39" t="s">
        <v>21</v>
      </c>
      <c r="D9" s="40" t="s">
        <v>20</v>
      </c>
      <c r="E9" s="41">
        <v>0</v>
      </c>
      <c r="F9" s="41">
        <v>0</v>
      </c>
      <c r="G9" s="41">
        <v>0</v>
      </c>
      <c r="H9" s="41">
        <v>0</v>
      </c>
      <c r="I9" s="41">
        <v>4</v>
      </c>
    </row>
    <row r="10" spans="1:11">
      <c r="B10" s="38"/>
      <c r="C10" s="42" t="s">
        <v>22</v>
      </c>
      <c r="D10" s="40" t="s">
        <v>20</v>
      </c>
      <c r="E10" s="41">
        <v>0</v>
      </c>
      <c r="F10" s="41">
        <v>0</v>
      </c>
      <c r="G10" s="41">
        <v>0</v>
      </c>
      <c r="H10" s="41">
        <v>0</v>
      </c>
      <c r="I10" s="41">
        <v>4</v>
      </c>
    </row>
    <row r="11" spans="1:11">
      <c r="B11" s="38"/>
      <c r="C11" s="42" t="s">
        <v>23</v>
      </c>
      <c r="D11" s="40" t="s">
        <v>20</v>
      </c>
      <c r="E11" s="41">
        <v>0</v>
      </c>
      <c r="F11" s="41">
        <v>0</v>
      </c>
      <c r="G11" s="41">
        <v>0</v>
      </c>
      <c r="H11" s="41">
        <v>0</v>
      </c>
      <c r="I11" s="41">
        <v>27</v>
      </c>
    </row>
    <row r="12" spans="1:11">
      <c r="B12" s="38"/>
      <c r="C12" s="39" t="s">
        <v>24</v>
      </c>
      <c r="D12" s="40" t="s">
        <v>20</v>
      </c>
      <c r="E12" s="41">
        <v>0</v>
      </c>
      <c r="F12" s="41">
        <v>0</v>
      </c>
      <c r="G12" s="41">
        <v>0</v>
      </c>
      <c r="H12" s="41">
        <v>0</v>
      </c>
      <c r="I12" s="41">
        <v>4</v>
      </c>
    </row>
    <row r="13" spans="1:11">
      <c r="B13" s="38"/>
      <c r="C13" s="39" t="s">
        <v>25</v>
      </c>
      <c r="D13" s="40" t="s">
        <v>20</v>
      </c>
      <c r="E13" s="41">
        <v>0</v>
      </c>
      <c r="F13" s="41">
        <v>0</v>
      </c>
      <c r="G13" s="41">
        <v>0</v>
      </c>
      <c r="H13" s="41">
        <v>0</v>
      </c>
      <c r="I13" s="41">
        <v>13</v>
      </c>
    </row>
    <row r="14" spans="1:11">
      <c r="B14" s="38"/>
      <c r="C14" s="39" t="s">
        <v>26</v>
      </c>
      <c r="D14" s="40" t="s">
        <v>20</v>
      </c>
      <c r="E14" s="41">
        <v>0</v>
      </c>
      <c r="F14" s="41">
        <v>0</v>
      </c>
      <c r="G14" s="41">
        <v>3</v>
      </c>
      <c r="H14" s="41">
        <v>3</v>
      </c>
      <c r="I14" s="41">
        <v>210</v>
      </c>
    </row>
    <row r="15" spans="1:11">
      <c r="B15" s="38"/>
      <c r="C15" s="39" t="s">
        <v>27</v>
      </c>
      <c r="D15" s="40" t="s">
        <v>20</v>
      </c>
      <c r="E15" s="41">
        <v>0</v>
      </c>
      <c r="F15" s="41">
        <v>0</v>
      </c>
      <c r="G15" s="41">
        <v>0</v>
      </c>
      <c r="H15" s="41">
        <v>0</v>
      </c>
      <c r="I15" s="41">
        <v>14</v>
      </c>
    </row>
    <row r="16" spans="1:11">
      <c r="B16" s="38"/>
      <c r="C16" s="39" t="s">
        <v>28</v>
      </c>
      <c r="D16" s="40" t="s">
        <v>20</v>
      </c>
      <c r="E16" s="41">
        <v>0</v>
      </c>
      <c r="F16" s="41">
        <v>0</v>
      </c>
      <c r="G16" s="41">
        <v>0</v>
      </c>
      <c r="H16" s="41">
        <v>0</v>
      </c>
      <c r="I16" s="41">
        <v>7</v>
      </c>
    </row>
    <row r="17" spans="2:9">
      <c r="B17" s="38"/>
      <c r="C17" s="39" t="s">
        <v>29</v>
      </c>
      <c r="D17" s="40" t="s">
        <v>20</v>
      </c>
      <c r="E17" s="41">
        <v>0</v>
      </c>
      <c r="F17" s="41">
        <v>0</v>
      </c>
      <c r="G17" s="41">
        <v>0</v>
      </c>
      <c r="H17" s="41">
        <v>0</v>
      </c>
      <c r="I17" s="41">
        <v>4</v>
      </c>
    </row>
    <row r="18" spans="2:9">
      <c r="B18" s="38"/>
      <c r="C18" s="39" t="s">
        <v>30</v>
      </c>
      <c r="D18" s="40" t="s">
        <v>20</v>
      </c>
      <c r="E18" s="41">
        <v>0</v>
      </c>
      <c r="F18" s="41">
        <v>0</v>
      </c>
      <c r="G18" s="41">
        <v>0</v>
      </c>
      <c r="H18" s="41">
        <v>0</v>
      </c>
      <c r="I18" s="41">
        <v>67</v>
      </c>
    </row>
    <row r="19" spans="2:9">
      <c r="B19" s="38"/>
      <c r="C19" s="42" t="s">
        <v>31</v>
      </c>
      <c r="D19" s="40" t="s">
        <v>20</v>
      </c>
      <c r="E19" s="41">
        <v>0</v>
      </c>
      <c r="F19" s="41">
        <v>0</v>
      </c>
      <c r="G19" s="41">
        <v>1</v>
      </c>
      <c r="H19" s="41">
        <v>1</v>
      </c>
      <c r="I19" s="41">
        <v>1</v>
      </c>
    </row>
    <row r="20" spans="2:9">
      <c r="B20" s="38"/>
      <c r="C20" s="42" t="s">
        <v>32</v>
      </c>
      <c r="D20" s="40" t="s">
        <v>20</v>
      </c>
      <c r="E20" s="41">
        <v>0</v>
      </c>
      <c r="F20" s="41">
        <v>0</v>
      </c>
      <c r="G20" s="41">
        <v>0</v>
      </c>
      <c r="H20" s="41">
        <v>0</v>
      </c>
      <c r="I20" s="41">
        <v>22</v>
      </c>
    </row>
    <row r="21" spans="2:9">
      <c r="B21" s="43"/>
      <c r="C21" s="44" t="s">
        <v>33</v>
      </c>
      <c r="D21" s="45" t="s">
        <v>20</v>
      </c>
      <c r="E21" s="46">
        <v>0</v>
      </c>
      <c r="F21" s="46">
        <v>0</v>
      </c>
      <c r="G21" s="46">
        <v>0</v>
      </c>
      <c r="H21" s="46">
        <v>0</v>
      </c>
      <c r="I21" s="46">
        <v>888</v>
      </c>
    </row>
    <row r="22" spans="2:9">
      <c r="B22" s="30" t="s">
        <v>34</v>
      </c>
      <c r="C22" s="47" t="s">
        <v>35</v>
      </c>
      <c r="D22" s="31" t="s">
        <v>36</v>
      </c>
      <c r="E22" s="33">
        <v>0</v>
      </c>
      <c r="F22" s="33">
        <v>0</v>
      </c>
      <c r="G22" s="33">
        <v>0</v>
      </c>
      <c r="H22" s="33">
        <v>0</v>
      </c>
      <c r="I22" s="33">
        <v>13.1711212271</v>
      </c>
    </row>
    <row r="23" spans="2:9">
      <c r="B23" s="38"/>
      <c r="C23" s="39" t="s">
        <v>37</v>
      </c>
      <c r="D23" s="40" t="s">
        <v>36</v>
      </c>
      <c r="E23" s="48">
        <v>0</v>
      </c>
      <c r="F23" s="48">
        <v>0</v>
      </c>
      <c r="G23" s="48">
        <v>0</v>
      </c>
      <c r="H23" s="48">
        <v>0</v>
      </c>
      <c r="I23" s="48">
        <v>1.8311893879000001</v>
      </c>
    </row>
    <row r="24" spans="2:9">
      <c r="B24" s="38"/>
      <c r="C24" s="39" t="s">
        <v>38</v>
      </c>
      <c r="D24" s="40" t="s">
        <v>36</v>
      </c>
      <c r="E24" s="48">
        <v>0</v>
      </c>
      <c r="F24" s="48">
        <v>0</v>
      </c>
      <c r="G24" s="48">
        <v>0</v>
      </c>
      <c r="H24" s="48">
        <v>0</v>
      </c>
      <c r="I24" s="48">
        <v>16.8498201329</v>
      </c>
    </row>
    <row r="25" spans="2:9">
      <c r="B25" s="38"/>
      <c r="C25" s="39" t="s">
        <v>39</v>
      </c>
      <c r="D25" s="40" t="s">
        <v>36</v>
      </c>
      <c r="E25" s="48">
        <v>0.30210164350000002</v>
      </c>
      <c r="F25" s="48">
        <v>0</v>
      </c>
      <c r="G25" s="48">
        <v>0.35112070229999998</v>
      </c>
      <c r="H25" s="48">
        <v>0.65322234579999994</v>
      </c>
      <c r="I25" s="48">
        <v>74.119747157199996</v>
      </c>
    </row>
    <row r="26" spans="2:9">
      <c r="B26" s="43"/>
      <c r="C26" s="44" t="s">
        <v>40</v>
      </c>
      <c r="D26" s="45" t="s">
        <v>36</v>
      </c>
      <c r="E26" s="49">
        <v>0</v>
      </c>
      <c r="F26" s="49">
        <v>0.19053203339999999</v>
      </c>
      <c r="G26" s="49">
        <v>0.29441421449999999</v>
      </c>
      <c r="H26" s="49">
        <v>0.48494624790000002</v>
      </c>
      <c r="I26" s="49">
        <v>67.610565340899996</v>
      </c>
    </row>
    <row r="27" spans="2:9">
      <c r="B27" s="30" t="s">
        <v>41</v>
      </c>
      <c r="C27" s="47" t="s">
        <v>42</v>
      </c>
      <c r="D27" s="31" t="s">
        <v>14</v>
      </c>
      <c r="E27" s="33">
        <v>0</v>
      </c>
      <c r="F27" s="33">
        <v>0</v>
      </c>
      <c r="G27" s="33">
        <v>0</v>
      </c>
      <c r="H27" s="33">
        <v>0</v>
      </c>
      <c r="I27" s="33">
        <v>14.8020766729</v>
      </c>
    </row>
    <row r="28" spans="2:9">
      <c r="B28" s="38"/>
      <c r="C28" s="39" t="s">
        <v>43</v>
      </c>
      <c r="D28" s="40" t="s">
        <v>14</v>
      </c>
      <c r="E28" s="48">
        <v>0</v>
      </c>
      <c r="F28" s="48">
        <v>0</v>
      </c>
      <c r="G28" s="48">
        <v>0</v>
      </c>
      <c r="H28" s="48">
        <v>0</v>
      </c>
      <c r="I28" s="48">
        <v>10.5613459277</v>
      </c>
    </row>
    <row r="29" spans="2:9">
      <c r="B29" s="38"/>
      <c r="C29" s="39" t="s">
        <v>44</v>
      </c>
      <c r="D29" s="40" t="s">
        <v>36</v>
      </c>
      <c r="E29" s="48">
        <v>0</v>
      </c>
      <c r="F29" s="48">
        <v>0</v>
      </c>
      <c r="G29" s="48">
        <v>0</v>
      </c>
      <c r="H29" s="48">
        <v>0</v>
      </c>
      <c r="I29" s="48">
        <v>5.2582212583999999</v>
      </c>
    </row>
    <row r="30" spans="2:9">
      <c r="B30" s="43"/>
      <c r="C30" s="44" t="s">
        <v>45</v>
      </c>
      <c r="D30" s="45" t="s">
        <v>36</v>
      </c>
      <c r="E30" s="49">
        <v>0</v>
      </c>
      <c r="F30" s="49">
        <v>0</v>
      </c>
      <c r="G30" s="49">
        <v>0</v>
      </c>
      <c r="H30" s="49">
        <v>0</v>
      </c>
      <c r="I30" s="49">
        <v>0.20745547549999999</v>
      </c>
    </row>
    <row r="31" spans="2:9">
      <c r="B31" s="50" t="s">
        <v>46</v>
      </c>
      <c r="C31" s="51" t="s">
        <v>47</v>
      </c>
      <c r="D31" s="31" t="s">
        <v>14</v>
      </c>
      <c r="E31" s="33"/>
      <c r="F31" s="33"/>
      <c r="G31" s="33"/>
      <c r="H31" s="33">
        <v>11.9605909283</v>
      </c>
      <c r="I31" s="33">
        <v>1532.7359472999999</v>
      </c>
    </row>
    <row r="32" spans="2:9">
      <c r="B32" s="52"/>
      <c r="C32" s="53" t="s">
        <v>48</v>
      </c>
      <c r="D32" s="40" t="s">
        <v>14</v>
      </c>
      <c r="E32" s="48"/>
      <c r="F32" s="48"/>
      <c r="G32" s="48"/>
      <c r="H32" s="48">
        <v>5.3548549051999998</v>
      </c>
      <c r="I32" s="48">
        <v>244.68406309100001</v>
      </c>
    </row>
    <row r="33" spans="1:10">
      <c r="B33" s="52"/>
      <c r="C33" s="53" t="s">
        <v>49</v>
      </c>
      <c r="D33" s="40" t="s">
        <v>14</v>
      </c>
      <c r="E33" s="48"/>
      <c r="F33" s="48"/>
      <c r="G33" s="48"/>
      <c r="H33" s="48">
        <v>0.27534859830000002</v>
      </c>
      <c r="I33" s="48">
        <v>241.797147497</v>
      </c>
    </row>
    <row r="34" spans="1:10">
      <c r="B34" s="52"/>
      <c r="C34" s="53" t="s">
        <v>50</v>
      </c>
      <c r="D34" s="40" t="s">
        <v>14</v>
      </c>
      <c r="E34" s="48"/>
      <c r="F34" s="48"/>
      <c r="G34" s="48"/>
      <c r="H34" s="48">
        <v>0</v>
      </c>
      <c r="I34" s="48">
        <v>21.868721986699999</v>
      </c>
    </row>
    <row r="35" spans="1:10">
      <c r="B35" s="54"/>
      <c r="C35" s="55" t="s">
        <v>51</v>
      </c>
      <c r="D35" s="45" t="s">
        <v>14</v>
      </c>
      <c r="E35" s="49"/>
      <c r="F35" s="49"/>
      <c r="G35" s="49"/>
      <c r="H35" s="49">
        <v>0</v>
      </c>
      <c r="I35" s="49">
        <v>74.534699065799998</v>
      </c>
    </row>
    <row r="36" spans="1:10">
      <c r="A36" s="25"/>
      <c r="B36" s="4"/>
      <c r="C36" s="5"/>
      <c r="D36" s="8"/>
      <c r="E36" s="59"/>
      <c r="F36" s="59"/>
      <c r="G36" s="59"/>
      <c r="J36" s="26"/>
    </row>
    <row r="37" spans="1:10">
      <c r="A37" s="25"/>
      <c r="B37" s="59" t="s">
        <v>52</v>
      </c>
      <c r="C37" s="5"/>
      <c r="D37" s="8"/>
      <c r="E37" s="59"/>
      <c r="F37" s="59"/>
      <c r="G37" s="59"/>
      <c r="J37" s="26"/>
    </row>
    <row r="38" spans="1:10">
      <c r="A38" s="25"/>
      <c r="B38" s="32" t="s">
        <v>53</v>
      </c>
      <c r="C38" s="27"/>
      <c r="D38" s="28"/>
      <c r="E38" s="32"/>
      <c r="F38" s="32"/>
      <c r="G38" s="32"/>
      <c r="H38" s="29"/>
      <c r="I38" s="29"/>
      <c r="J38" s="26"/>
    </row>
    <row r="39" spans="1:10">
      <c r="B39" s="4"/>
      <c r="C39" s="5"/>
      <c r="D39" s="8"/>
      <c r="E39" s="59"/>
      <c r="F39" s="59"/>
      <c r="G39" s="59"/>
    </row>
    <row r="40" spans="1:10">
      <c r="B40" s="4"/>
      <c r="C40" s="5"/>
      <c r="D40" s="8"/>
      <c r="E40" s="59"/>
      <c r="F40" s="59"/>
      <c r="G40" s="59"/>
    </row>
    <row r="41" spans="1:10">
      <c r="B41" s="58" t="s">
        <v>54</v>
      </c>
      <c r="C41" s="5"/>
      <c r="D41" s="8"/>
      <c r="E41" s="59"/>
      <c r="F41" s="59"/>
      <c r="G41" s="59"/>
    </row>
    <row r="42" spans="1:10">
      <c r="B42" s="59" t="s">
        <v>55</v>
      </c>
      <c r="C42" s="5"/>
      <c r="D42" s="8"/>
      <c r="E42" s="59"/>
      <c r="F42" s="59"/>
      <c r="G42" s="59"/>
    </row>
    <row r="43" spans="1:10">
      <c r="B43" s="60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43" s="5"/>
      <c r="D43" s="8"/>
      <c r="E43" s="59"/>
      <c r="F43" s="59"/>
      <c r="G43" s="59"/>
    </row>
    <row r="44" spans="1:10">
      <c r="B44" s="59" t="str">
        <f>CONCATENATE(CHAR(169)," European Union / Copernicus Emergency Management Service")</f>
        <v>© European Union / Copernicus Emergency Management Service</v>
      </c>
      <c r="C44" s="5"/>
      <c r="D44" s="8"/>
      <c r="E44" s="59"/>
      <c r="F44" s="59"/>
      <c r="G44" s="59"/>
    </row>
    <row r="45" spans="1:10">
      <c r="B45" s="4"/>
      <c r="C45" s="5"/>
      <c r="D45" s="8"/>
      <c r="E45" s="59"/>
      <c r="F45" s="59"/>
      <c r="G45" s="59"/>
    </row>
    <row r="46" spans="1:10">
      <c r="B46" s="4"/>
      <c r="C46" s="5"/>
      <c r="D46" s="8"/>
      <c r="E46" s="59"/>
      <c r="F46" s="59"/>
      <c r="G46" s="59"/>
    </row>
    <row r="47" spans="1:10">
      <c r="B47" s="58" t="s">
        <v>56</v>
      </c>
      <c r="C47" s="5"/>
      <c r="D47" s="8"/>
      <c r="E47" s="59"/>
      <c r="F47" s="59"/>
      <c r="G47" s="59"/>
    </row>
    <row r="48" spans="1:10">
      <c r="B48" s="59" t="s">
        <v>57</v>
      </c>
      <c r="C48" s="5"/>
      <c r="D48" s="8"/>
      <c r="E48" s="59"/>
      <c r="F48" s="59"/>
      <c r="G48" s="59"/>
    </row>
    <row r="49" spans="2:8">
      <c r="B49" s="59" t="s">
        <v>58</v>
      </c>
      <c r="C49" s="6"/>
      <c r="D49" s="8"/>
      <c r="E49" s="59"/>
      <c r="F49" s="59"/>
      <c r="G49" s="59"/>
      <c r="H49" s="61" t="s">
        <v>59</v>
      </c>
    </row>
    <row r="50" spans="2:8">
      <c r="B50" s="59" t="s">
        <v>60</v>
      </c>
      <c r="C50" s="6"/>
      <c r="D50" s="8"/>
      <c r="E50" s="59"/>
      <c r="F50" s="59"/>
      <c r="G50" s="59"/>
    </row>
    <row r="51" spans="2:8">
      <c r="B51" s="59" t="s">
        <v>61</v>
      </c>
      <c r="C51" s="6"/>
      <c r="D51" s="8"/>
      <c r="E51" s="59"/>
      <c r="F51" s="59"/>
      <c r="G51" s="59"/>
    </row>
    <row r="52" spans="2:8">
      <c r="B52" s="4"/>
      <c r="C52" s="6"/>
      <c r="D52" s="8"/>
      <c r="E52" s="59"/>
      <c r="F52" s="59"/>
      <c r="G52" s="59"/>
    </row>
    <row r="53" spans="2:8">
      <c r="B53" s="4"/>
      <c r="C53" s="6"/>
      <c r="D53" s="8"/>
      <c r="E53" s="59"/>
      <c r="F53" s="59"/>
      <c r="G53" s="59"/>
    </row>
    <row r="54" spans="2:8">
      <c r="B54" s="58" t="s">
        <v>62</v>
      </c>
      <c r="C54" s="6"/>
      <c r="D54" s="8"/>
      <c r="E54" s="59"/>
      <c r="F54" s="59"/>
      <c r="G54" s="59"/>
    </row>
    <row r="55" spans="2:8">
      <c r="B55" s="59" t="s">
        <v>63</v>
      </c>
      <c r="C55" s="6"/>
      <c r="D55" s="8"/>
      <c r="E55" s="59"/>
      <c r="F55" s="59"/>
      <c r="G55" s="59"/>
    </row>
    <row r="56" spans="2:8">
      <c r="B56" s="59" t="s">
        <v>64</v>
      </c>
      <c r="C56" s="6"/>
      <c r="D56" s="8"/>
      <c r="E56" s="59"/>
      <c r="F56" s="59"/>
      <c r="G56" s="59"/>
    </row>
    <row r="57" spans="2:8">
      <c r="B57" s="4"/>
      <c r="C57" s="6"/>
      <c r="D57" s="8"/>
      <c r="E57" s="59"/>
      <c r="F57" s="59"/>
      <c r="G57" s="59"/>
    </row>
    <row r="58" spans="2:8">
      <c r="B58" s="4"/>
      <c r="C58" s="6"/>
      <c r="D58" s="8"/>
      <c r="E58" s="59"/>
      <c r="F58" s="59"/>
      <c r="G58" s="59"/>
    </row>
    <row r="59" spans="2:8">
      <c r="B59" s="58" t="s">
        <v>65</v>
      </c>
      <c r="C59" s="6"/>
      <c r="D59" s="8"/>
      <c r="E59" s="59"/>
      <c r="F59" s="59"/>
      <c r="G59" s="59"/>
    </row>
    <row r="60" spans="2:8">
      <c r="B60" s="59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  <c r="C60" s="6"/>
      <c r="D60" s="8"/>
      <c r="E60" s="59"/>
      <c r="F60" s="59"/>
      <c r="G60" s="59"/>
    </row>
    <row r="61" spans="2:8">
      <c r="B61" s="59" t="str">
        <f>CONCATENATE("Corine Land Cover (CLC) 2018, EuroBoundaryMap 2017 ",CHAR(169),"EuroGeographics.  ")</f>
        <v xml:space="preserve">Corine Land Cover (CLC) 2018, EuroBoundaryMap 2017 ©EuroGeographics.  </v>
      </c>
    </row>
    <row r="62" spans="2:8">
      <c r="B62" s="59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63" spans="2:8">
      <c r="B63" s="78" t="s">
        <v>138</v>
      </c>
    </row>
    <row r="64" spans="2:8">
      <c r="B64" s="78" t="s">
        <v>66</v>
      </c>
    </row>
    <row r="65" spans="2:2">
      <c r="B65" s="78" t="s">
        <v>67</v>
      </c>
    </row>
  </sheetData>
  <mergeCells count="4">
    <mergeCell ref="E5:G5"/>
    <mergeCell ref="E7:G7"/>
    <mergeCell ref="E6:G6"/>
    <mergeCell ref="C4:D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defaultRowHeight="15"/>
  <cols>
    <col min="1" max="12" width="30" style="2" customWidth="1"/>
  </cols>
  <sheetData>
    <row r="1" spans="1:12">
      <c r="A1" t="s">
        <v>68</v>
      </c>
    </row>
    <row r="3" spans="1:12" ht="25.5">
      <c r="A3" s="62" t="s">
        <v>69</v>
      </c>
      <c r="B3" s="62" t="s">
        <v>70</v>
      </c>
      <c r="C3" s="62" t="s">
        <v>71</v>
      </c>
      <c r="D3" s="62" t="s">
        <v>72</v>
      </c>
      <c r="E3" s="62" t="s">
        <v>73</v>
      </c>
      <c r="F3" s="62" t="s">
        <v>74</v>
      </c>
      <c r="G3" s="62" t="s">
        <v>75</v>
      </c>
      <c r="H3" s="62" t="s">
        <v>76</v>
      </c>
      <c r="I3" s="62" t="s">
        <v>77</v>
      </c>
      <c r="J3" s="62" t="s">
        <v>78</v>
      </c>
      <c r="K3" s="62" t="s">
        <v>79</v>
      </c>
      <c r="L3" s="62" t="s">
        <v>80</v>
      </c>
    </row>
    <row r="4" spans="1:12" ht="56.25">
      <c r="A4" s="63" t="s">
        <v>81</v>
      </c>
      <c r="B4" s="64" t="s">
        <v>82</v>
      </c>
      <c r="C4" s="64" t="s">
        <v>83</v>
      </c>
      <c r="D4" s="64" t="s">
        <v>84</v>
      </c>
      <c r="E4" s="64" t="s">
        <v>85</v>
      </c>
      <c r="F4" s="64" t="s">
        <v>86</v>
      </c>
      <c r="G4" s="64" t="s">
        <v>87</v>
      </c>
      <c r="H4" s="64" t="str">
        <f>HYPERLINK("https://www.worldpop.org", "WorldPop (www.worldpop.org)")</f>
        <v>WorldPop (www.worldpop.org)</v>
      </c>
      <c r="I4" s="64" t="s">
        <v>88</v>
      </c>
      <c r="J4" s="64" t="s">
        <v>88</v>
      </c>
      <c r="K4" s="64" t="s">
        <v>88</v>
      </c>
      <c r="L4" s="64" t="s">
        <v>89</v>
      </c>
    </row>
    <row r="5" spans="1:12">
      <c r="A5" s="65" t="s">
        <v>12</v>
      </c>
      <c r="B5" s="66">
        <v>9610</v>
      </c>
      <c r="C5" s="67">
        <v>9851</v>
      </c>
      <c r="D5" s="67">
        <v>5564</v>
      </c>
      <c r="E5" s="67">
        <v>9065</v>
      </c>
      <c r="F5" s="67">
        <v>6523</v>
      </c>
      <c r="G5" s="67">
        <v>10230</v>
      </c>
      <c r="H5" s="67">
        <v>8949</v>
      </c>
      <c r="I5" s="68">
        <v>8542</v>
      </c>
      <c r="J5" s="68">
        <v>1651</v>
      </c>
      <c r="K5" s="68">
        <v>19.3</v>
      </c>
      <c r="L5" s="69" t="s">
        <v>90</v>
      </c>
    </row>
    <row r="6" spans="1:12">
      <c r="A6" s="65" t="s">
        <v>91</v>
      </c>
      <c r="B6" s="66">
        <v>20</v>
      </c>
      <c r="C6" s="67">
        <v>0</v>
      </c>
      <c r="D6" s="67">
        <v>449</v>
      </c>
      <c r="E6" s="67">
        <v>41</v>
      </c>
      <c r="F6" s="67">
        <v>55</v>
      </c>
      <c r="G6" s="67">
        <v>84</v>
      </c>
      <c r="H6" s="67">
        <v>80</v>
      </c>
      <c r="I6" s="68">
        <v>104</v>
      </c>
      <c r="J6" s="68">
        <v>144</v>
      </c>
      <c r="K6" s="68">
        <v>137.80000000000001</v>
      </c>
      <c r="L6" s="70" t="s">
        <v>92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B1" s="35" t="s">
        <v>5</v>
      </c>
    </row>
    <row r="2" spans="1:8">
      <c r="B2" s="35" t="s">
        <v>93</v>
      </c>
    </row>
    <row r="4" spans="1:8">
      <c r="A4" s="21" t="s">
        <v>94</v>
      </c>
      <c r="B4" s="21" t="s">
        <v>95</v>
      </c>
      <c r="C4" s="21" t="s">
        <v>96</v>
      </c>
      <c r="D4" s="21" t="s">
        <v>97</v>
      </c>
      <c r="E4" s="21" t="s">
        <v>98</v>
      </c>
      <c r="F4" s="21" t="s">
        <v>99</v>
      </c>
      <c r="G4" s="21" t="s">
        <v>100</v>
      </c>
      <c r="H4" s="21" t="s">
        <v>101</v>
      </c>
    </row>
    <row r="5" spans="1:8">
      <c r="A5" s="59">
        <v>0</v>
      </c>
      <c r="B5" s="59" t="s">
        <v>102</v>
      </c>
      <c r="C5" s="59" t="s">
        <v>103</v>
      </c>
      <c r="D5" s="59" t="s">
        <v>104</v>
      </c>
      <c r="E5" s="59" t="s">
        <v>13</v>
      </c>
      <c r="F5" s="59">
        <v>3</v>
      </c>
      <c r="G5" s="59">
        <v>6</v>
      </c>
      <c r="H5" s="59">
        <v>0.44992427289999998</v>
      </c>
    </row>
    <row r="6" spans="1:8">
      <c r="A6" s="59">
        <v>1</v>
      </c>
      <c r="B6" s="59" t="s">
        <v>102</v>
      </c>
      <c r="C6" s="59" t="s">
        <v>103</v>
      </c>
      <c r="D6" s="59" t="s">
        <v>104</v>
      </c>
      <c r="E6" s="59" t="s">
        <v>15</v>
      </c>
      <c r="F6" s="59">
        <v>3</v>
      </c>
      <c r="G6" s="59">
        <v>21</v>
      </c>
      <c r="H6" s="59">
        <v>17.140869950500001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1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5" t="s">
        <v>5</v>
      </c>
    </row>
    <row r="2" spans="1:12">
      <c r="B2" s="35" t="s">
        <v>105</v>
      </c>
    </row>
    <row r="4" spans="1:12">
      <c r="A4" s="21" t="s">
        <v>94</v>
      </c>
      <c r="B4" s="21" t="s">
        <v>106</v>
      </c>
      <c r="C4" s="21" t="s">
        <v>107</v>
      </c>
      <c r="D4" s="21" t="s">
        <v>108</v>
      </c>
      <c r="E4" s="21" t="s">
        <v>109</v>
      </c>
      <c r="F4" s="21" t="s">
        <v>110</v>
      </c>
      <c r="G4" s="21" t="s">
        <v>98</v>
      </c>
      <c r="H4" s="21" t="s">
        <v>99</v>
      </c>
      <c r="I4" s="21" t="s">
        <v>111</v>
      </c>
      <c r="J4" s="21" t="s">
        <v>112</v>
      </c>
      <c r="K4" s="21" t="s">
        <v>100</v>
      </c>
      <c r="L4" s="21" t="s">
        <v>113</v>
      </c>
    </row>
    <row r="5" spans="1:12">
      <c r="A5" s="59">
        <v>0</v>
      </c>
      <c r="B5" s="59">
        <v>11</v>
      </c>
      <c r="C5" s="59" t="s">
        <v>19</v>
      </c>
      <c r="D5" s="59">
        <v>997</v>
      </c>
      <c r="E5" s="59" t="s">
        <v>114</v>
      </c>
      <c r="F5" s="59" t="s">
        <v>115</v>
      </c>
      <c r="G5" s="59" t="s">
        <v>116</v>
      </c>
      <c r="H5" s="59">
        <v>997</v>
      </c>
      <c r="I5" s="59">
        <v>994</v>
      </c>
      <c r="J5" s="59" t="s">
        <v>114</v>
      </c>
      <c r="K5" s="59">
        <v>14</v>
      </c>
      <c r="L5" s="59">
        <v>14</v>
      </c>
    </row>
    <row r="6" spans="1:12">
      <c r="A6" s="59">
        <v>1</v>
      </c>
      <c r="B6" s="59">
        <v>12</v>
      </c>
      <c r="C6" s="59" t="s">
        <v>117</v>
      </c>
      <c r="D6" s="59">
        <v>122</v>
      </c>
      <c r="E6" s="59" t="s">
        <v>21</v>
      </c>
      <c r="F6" s="59" t="s">
        <v>115</v>
      </c>
      <c r="G6" s="59" t="s">
        <v>116</v>
      </c>
      <c r="H6" s="59">
        <v>997</v>
      </c>
      <c r="I6" s="59">
        <v>994</v>
      </c>
      <c r="J6" s="59" t="s">
        <v>114</v>
      </c>
      <c r="K6" s="59">
        <v>4</v>
      </c>
      <c r="L6" s="59">
        <v>4</v>
      </c>
    </row>
    <row r="7" spans="1:12">
      <c r="A7" s="59">
        <v>2</v>
      </c>
      <c r="B7" s="59">
        <v>12</v>
      </c>
      <c r="C7" s="59" t="s">
        <v>117</v>
      </c>
      <c r="D7" s="59">
        <v>1220</v>
      </c>
      <c r="E7" s="59" t="s">
        <v>22</v>
      </c>
      <c r="F7" s="59" t="s">
        <v>115</v>
      </c>
      <c r="G7" s="59" t="s">
        <v>116</v>
      </c>
      <c r="H7" s="59">
        <v>997</v>
      </c>
      <c r="I7" s="59">
        <v>994</v>
      </c>
      <c r="J7" s="59" t="s">
        <v>114</v>
      </c>
      <c r="K7" s="59">
        <v>4</v>
      </c>
      <c r="L7" s="59">
        <v>4</v>
      </c>
    </row>
    <row r="8" spans="1:12">
      <c r="A8" s="59">
        <v>3</v>
      </c>
      <c r="B8" s="59">
        <v>12</v>
      </c>
      <c r="C8" s="59" t="s">
        <v>117</v>
      </c>
      <c r="D8" s="59">
        <v>1221</v>
      </c>
      <c r="E8" s="59" t="s">
        <v>23</v>
      </c>
      <c r="F8" s="59" t="s">
        <v>115</v>
      </c>
      <c r="G8" s="59" t="s">
        <v>116</v>
      </c>
      <c r="H8" s="59">
        <v>997</v>
      </c>
      <c r="I8" s="59">
        <v>994</v>
      </c>
      <c r="J8" s="59" t="s">
        <v>114</v>
      </c>
      <c r="K8" s="59">
        <v>27</v>
      </c>
      <c r="L8" s="59">
        <v>27</v>
      </c>
    </row>
    <row r="9" spans="1:12">
      <c r="A9" s="59">
        <v>4</v>
      </c>
      <c r="B9" s="59">
        <v>12</v>
      </c>
      <c r="C9" s="59" t="s">
        <v>117</v>
      </c>
      <c r="D9" s="59">
        <v>1222</v>
      </c>
      <c r="E9" s="59" t="s">
        <v>24</v>
      </c>
      <c r="F9" s="59" t="s">
        <v>115</v>
      </c>
      <c r="G9" s="59" t="s">
        <v>116</v>
      </c>
      <c r="H9" s="59">
        <v>997</v>
      </c>
      <c r="I9" s="59">
        <v>994</v>
      </c>
      <c r="J9" s="59" t="s">
        <v>114</v>
      </c>
      <c r="K9" s="59">
        <v>4</v>
      </c>
      <c r="L9" s="59">
        <v>4</v>
      </c>
    </row>
    <row r="10" spans="1:12">
      <c r="A10" s="59">
        <v>5</v>
      </c>
      <c r="B10" s="59">
        <v>12</v>
      </c>
      <c r="C10" s="59" t="s">
        <v>117</v>
      </c>
      <c r="D10" s="59">
        <v>123</v>
      </c>
      <c r="E10" s="59" t="s">
        <v>25</v>
      </c>
      <c r="F10" s="59" t="s">
        <v>115</v>
      </c>
      <c r="G10" s="59" t="s">
        <v>116</v>
      </c>
      <c r="H10" s="59">
        <v>997</v>
      </c>
      <c r="I10" s="59">
        <v>994</v>
      </c>
      <c r="J10" s="59" t="s">
        <v>114</v>
      </c>
      <c r="K10" s="59">
        <v>13</v>
      </c>
      <c r="L10" s="59">
        <v>13</v>
      </c>
    </row>
    <row r="11" spans="1:12">
      <c r="A11" s="59">
        <v>6</v>
      </c>
      <c r="B11" s="59">
        <v>12</v>
      </c>
      <c r="C11" s="59" t="s">
        <v>117</v>
      </c>
      <c r="D11" s="59">
        <v>1251</v>
      </c>
      <c r="E11" s="59" t="s">
        <v>26</v>
      </c>
      <c r="F11" s="59" t="s">
        <v>115</v>
      </c>
      <c r="G11" s="59" t="s">
        <v>116</v>
      </c>
      <c r="H11" s="59">
        <v>997</v>
      </c>
      <c r="I11" s="59">
        <v>994</v>
      </c>
      <c r="J11" s="59" t="s">
        <v>114</v>
      </c>
      <c r="K11" s="59">
        <v>207</v>
      </c>
      <c r="L11" s="59">
        <v>207</v>
      </c>
    </row>
    <row r="12" spans="1:12">
      <c r="A12" s="59">
        <v>7</v>
      </c>
      <c r="B12" s="59">
        <v>12</v>
      </c>
      <c r="C12" s="59" t="s">
        <v>117</v>
      </c>
      <c r="D12" s="59">
        <v>1252</v>
      </c>
      <c r="E12" s="59" t="s">
        <v>27</v>
      </c>
      <c r="F12" s="59" t="s">
        <v>115</v>
      </c>
      <c r="G12" s="59" t="s">
        <v>116</v>
      </c>
      <c r="H12" s="59">
        <v>997</v>
      </c>
      <c r="I12" s="59">
        <v>994</v>
      </c>
      <c r="J12" s="59" t="s">
        <v>114</v>
      </c>
      <c r="K12" s="59">
        <v>14</v>
      </c>
      <c r="L12" s="59">
        <v>14</v>
      </c>
    </row>
    <row r="13" spans="1:12">
      <c r="A13" s="59">
        <v>8</v>
      </c>
      <c r="B13" s="59">
        <v>12</v>
      </c>
      <c r="C13" s="59" t="s">
        <v>117</v>
      </c>
      <c r="D13" s="59">
        <v>1261</v>
      </c>
      <c r="E13" s="59" t="s">
        <v>28</v>
      </c>
      <c r="F13" s="59" t="s">
        <v>115</v>
      </c>
      <c r="G13" s="59" t="s">
        <v>116</v>
      </c>
      <c r="H13" s="59">
        <v>997</v>
      </c>
      <c r="I13" s="59">
        <v>994</v>
      </c>
      <c r="J13" s="59" t="s">
        <v>114</v>
      </c>
      <c r="K13" s="59">
        <v>7</v>
      </c>
      <c r="L13" s="59">
        <v>7</v>
      </c>
    </row>
    <row r="14" spans="1:12">
      <c r="A14" s="59">
        <v>9</v>
      </c>
      <c r="B14" s="59">
        <v>12</v>
      </c>
      <c r="C14" s="59" t="s">
        <v>117</v>
      </c>
      <c r="D14" s="59">
        <v>1262</v>
      </c>
      <c r="E14" s="59" t="s">
        <v>29</v>
      </c>
      <c r="F14" s="59" t="s">
        <v>115</v>
      </c>
      <c r="G14" s="59" t="s">
        <v>116</v>
      </c>
      <c r="H14" s="59">
        <v>997</v>
      </c>
      <c r="I14" s="59">
        <v>994</v>
      </c>
      <c r="J14" s="59" t="s">
        <v>114</v>
      </c>
      <c r="K14" s="59">
        <v>4</v>
      </c>
      <c r="L14" s="59">
        <v>4</v>
      </c>
    </row>
    <row r="15" spans="1:12">
      <c r="A15" s="59">
        <v>10</v>
      </c>
      <c r="B15" s="59">
        <v>12</v>
      </c>
      <c r="C15" s="59" t="s">
        <v>117</v>
      </c>
      <c r="D15" s="59">
        <v>1263</v>
      </c>
      <c r="E15" s="59" t="s">
        <v>30</v>
      </c>
      <c r="F15" s="59" t="s">
        <v>115</v>
      </c>
      <c r="G15" s="59" t="s">
        <v>116</v>
      </c>
      <c r="H15" s="59">
        <v>997</v>
      </c>
      <c r="I15" s="59">
        <v>994</v>
      </c>
      <c r="J15" s="59" t="s">
        <v>114</v>
      </c>
      <c r="K15" s="59">
        <v>67</v>
      </c>
      <c r="L15" s="59">
        <v>67</v>
      </c>
    </row>
    <row r="16" spans="1:12">
      <c r="A16" s="59">
        <v>11</v>
      </c>
      <c r="B16" s="59">
        <v>12</v>
      </c>
      <c r="C16" s="59" t="s">
        <v>117</v>
      </c>
      <c r="D16" s="59">
        <v>1272</v>
      </c>
      <c r="E16" s="59" t="s">
        <v>32</v>
      </c>
      <c r="F16" s="59" t="s">
        <v>115</v>
      </c>
      <c r="G16" s="59" t="s">
        <v>116</v>
      </c>
      <c r="H16" s="59">
        <v>997</v>
      </c>
      <c r="I16" s="59">
        <v>994</v>
      </c>
      <c r="J16" s="59" t="s">
        <v>114</v>
      </c>
      <c r="K16" s="59">
        <v>22</v>
      </c>
      <c r="L16" s="59">
        <v>22</v>
      </c>
    </row>
    <row r="17" spans="1:12">
      <c r="A17" s="59">
        <v>12</v>
      </c>
      <c r="B17" s="59">
        <v>995</v>
      </c>
      <c r="C17" s="59" t="s">
        <v>33</v>
      </c>
      <c r="D17" s="59">
        <v>997</v>
      </c>
      <c r="E17" s="59" t="s">
        <v>114</v>
      </c>
      <c r="F17" s="59" t="s">
        <v>115</v>
      </c>
      <c r="G17" s="59" t="s">
        <v>116</v>
      </c>
      <c r="H17" s="59">
        <v>997</v>
      </c>
      <c r="I17" s="59">
        <v>994</v>
      </c>
      <c r="J17" s="59" t="s">
        <v>114</v>
      </c>
      <c r="K17" s="59">
        <v>888</v>
      </c>
      <c r="L17" s="59">
        <v>888</v>
      </c>
    </row>
    <row r="18" spans="1:12">
      <c r="A18" s="59">
        <v>13</v>
      </c>
      <c r="B18" s="59">
        <v>11</v>
      </c>
      <c r="C18" s="59" t="s">
        <v>19</v>
      </c>
      <c r="D18" s="59">
        <v>997</v>
      </c>
      <c r="E18" s="59" t="s">
        <v>114</v>
      </c>
      <c r="F18" s="59" t="s">
        <v>9</v>
      </c>
      <c r="G18" s="59" t="s">
        <v>116</v>
      </c>
      <c r="H18" s="59">
        <v>3</v>
      </c>
      <c r="I18" s="59">
        <v>1</v>
      </c>
      <c r="J18" s="59" t="s">
        <v>114</v>
      </c>
      <c r="K18" s="59">
        <v>3</v>
      </c>
      <c r="L18" s="59">
        <v>3</v>
      </c>
    </row>
    <row r="19" spans="1:12">
      <c r="A19" s="59">
        <v>14</v>
      </c>
      <c r="B19" s="59">
        <v>11</v>
      </c>
      <c r="C19" s="59" t="s">
        <v>19</v>
      </c>
      <c r="D19" s="59">
        <v>997</v>
      </c>
      <c r="E19" s="59" t="s">
        <v>114</v>
      </c>
      <c r="F19" s="59" t="s">
        <v>118</v>
      </c>
      <c r="G19" s="59" t="s">
        <v>116</v>
      </c>
      <c r="H19" s="59">
        <v>3</v>
      </c>
      <c r="I19" s="59">
        <v>1</v>
      </c>
      <c r="J19" s="59" t="s">
        <v>114</v>
      </c>
      <c r="K19" s="59">
        <v>5</v>
      </c>
      <c r="L19" s="59">
        <v>5</v>
      </c>
    </row>
    <row r="20" spans="1:12">
      <c r="A20" s="59">
        <v>15</v>
      </c>
      <c r="B20" s="59">
        <v>12</v>
      </c>
      <c r="C20" s="59" t="s">
        <v>117</v>
      </c>
      <c r="D20" s="59">
        <v>1251</v>
      </c>
      <c r="E20" s="59" t="s">
        <v>26</v>
      </c>
      <c r="F20" s="59" t="s">
        <v>118</v>
      </c>
      <c r="G20" s="59" t="s">
        <v>116</v>
      </c>
      <c r="H20" s="59">
        <v>3</v>
      </c>
      <c r="I20" s="59">
        <v>1</v>
      </c>
      <c r="J20" s="59" t="s">
        <v>114</v>
      </c>
      <c r="K20" s="59">
        <v>3</v>
      </c>
      <c r="L20" s="59">
        <v>3</v>
      </c>
    </row>
    <row r="21" spans="1:12">
      <c r="A21" s="59">
        <v>16</v>
      </c>
      <c r="B21" s="59">
        <v>12</v>
      </c>
      <c r="C21" s="59" t="s">
        <v>117</v>
      </c>
      <c r="D21" s="59">
        <v>1271</v>
      </c>
      <c r="E21" s="59" t="s">
        <v>31</v>
      </c>
      <c r="F21" s="59" t="s">
        <v>118</v>
      </c>
      <c r="G21" s="59" t="s">
        <v>116</v>
      </c>
      <c r="H21" s="59">
        <v>3</v>
      </c>
      <c r="I21" s="59">
        <v>1</v>
      </c>
      <c r="J21" s="59" t="s">
        <v>114</v>
      </c>
      <c r="K21" s="59">
        <v>1</v>
      </c>
      <c r="L21" s="59">
        <v>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8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5" t="s">
        <v>5</v>
      </c>
    </row>
    <row r="2" spans="1:12">
      <c r="B2" s="35" t="s">
        <v>119</v>
      </c>
    </row>
    <row r="4" spans="1:12">
      <c r="A4" s="21" t="s">
        <v>94</v>
      </c>
      <c r="B4" s="21" t="s">
        <v>106</v>
      </c>
      <c r="C4" s="21" t="s">
        <v>107</v>
      </c>
      <c r="D4" s="21" t="s">
        <v>108</v>
      </c>
      <c r="E4" s="21" t="s">
        <v>109</v>
      </c>
      <c r="F4" s="21" t="s">
        <v>110</v>
      </c>
      <c r="G4" s="21" t="s">
        <v>98</v>
      </c>
      <c r="H4" s="21" t="s">
        <v>99</v>
      </c>
      <c r="I4" s="21" t="s">
        <v>111</v>
      </c>
      <c r="J4" s="21" t="s">
        <v>112</v>
      </c>
      <c r="K4" s="21" t="s">
        <v>100</v>
      </c>
      <c r="L4" s="21" t="s">
        <v>113</v>
      </c>
    </row>
    <row r="5" spans="1:12">
      <c r="A5" s="59">
        <v>0</v>
      </c>
      <c r="B5" s="59">
        <v>11</v>
      </c>
      <c r="C5" s="59" t="s">
        <v>19</v>
      </c>
      <c r="D5" s="59">
        <v>997</v>
      </c>
      <c r="E5" s="59" t="s">
        <v>114</v>
      </c>
      <c r="F5" s="59" t="s">
        <v>9</v>
      </c>
      <c r="G5" s="59" t="s">
        <v>116</v>
      </c>
      <c r="H5" s="59">
        <v>3</v>
      </c>
      <c r="I5" s="59">
        <v>1</v>
      </c>
      <c r="J5" s="59" t="s">
        <v>114</v>
      </c>
      <c r="K5" s="59">
        <v>3</v>
      </c>
      <c r="L5" s="59">
        <v>3</v>
      </c>
    </row>
    <row r="6" spans="1:12">
      <c r="A6" s="59">
        <v>1</v>
      </c>
      <c r="B6" s="59">
        <v>11</v>
      </c>
      <c r="C6" s="59" t="s">
        <v>19</v>
      </c>
      <c r="D6" s="59">
        <v>997</v>
      </c>
      <c r="E6" s="59" t="s">
        <v>114</v>
      </c>
      <c r="F6" s="59" t="s">
        <v>118</v>
      </c>
      <c r="G6" s="59" t="s">
        <v>116</v>
      </c>
      <c r="H6" s="59">
        <v>3</v>
      </c>
      <c r="I6" s="59">
        <v>1</v>
      </c>
      <c r="J6" s="59" t="s">
        <v>114</v>
      </c>
      <c r="K6" s="59">
        <v>5</v>
      </c>
      <c r="L6" s="59">
        <v>5</v>
      </c>
    </row>
    <row r="7" spans="1:12">
      <c r="A7" s="59">
        <v>2</v>
      </c>
      <c r="B7" s="59">
        <v>12</v>
      </c>
      <c r="C7" s="59" t="s">
        <v>117</v>
      </c>
      <c r="D7" s="59">
        <v>1251</v>
      </c>
      <c r="E7" s="59" t="s">
        <v>26</v>
      </c>
      <c r="F7" s="59" t="s">
        <v>118</v>
      </c>
      <c r="G7" s="59" t="s">
        <v>116</v>
      </c>
      <c r="H7" s="59">
        <v>3</v>
      </c>
      <c r="I7" s="59">
        <v>1</v>
      </c>
      <c r="J7" s="59" t="s">
        <v>114</v>
      </c>
      <c r="K7" s="59">
        <v>3</v>
      </c>
      <c r="L7" s="59">
        <v>3</v>
      </c>
    </row>
    <row r="8" spans="1:12">
      <c r="A8" s="59">
        <v>3</v>
      </c>
      <c r="B8" s="59">
        <v>12</v>
      </c>
      <c r="C8" s="59" t="s">
        <v>117</v>
      </c>
      <c r="D8" s="59">
        <v>1271</v>
      </c>
      <c r="E8" s="59" t="s">
        <v>31</v>
      </c>
      <c r="F8" s="59" t="s">
        <v>118</v>
      </c>
      <c r="G8" s="59" t="s">
        <v>116</v>
      </c>
      <c r="H8" s="59">
        <v>3</v>
      </c>
      <c r="I8" s="59">
        <v>1</v>
      </c>
      <c r="J8" s="59" t="s">
        <v>114</v>
      </c>
      <c r="K8" s="59">
        <v>1</v>
      </c>
      <c r="L8" s="59">
        <v>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3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5" t="s">
        <v>5</v>
      </c>
    </row>
    <row r="2" spans="1:12">
      <c r="B2" s="35" t="s">
        <v>120</v>
      </c>
    </row>
    <row r="4" spans="1:12">
      <c r="A4" s="21" t="s">
        <v>94</v>
      </c>
      <c r="B4" s="21" t="s">
        <v>106</v>
      </c>
      <c r="C4" s="21" t="s">
        <v>107</v>
      </c>
      <c r="D4" s="21" t="s">
        <v>108</v>
      </c>
      <c r="E4" s="21" t="s">
        <v>109</v>
      </c>
      <c r="F4" s="21" t="s">
        <v>110</v>
      </c>
      <c r="G4" s="21" t="s">
        <v>98</v>
      </c>
      <c r="H4" s="21" t="s">
        <v>99</v>
      </c>
      <c r="I4" s="21" t="s">
        <v>111</v>
      </c>
      <c r="J4" s="21" t="s">
        <v>112</v>
      </c>
      <c r="K4" s="21" t="s">
        <v>100</v>
      </c>
      <c r="L4" s="21" t="s">
        <v>121</v>
      </c>
    </row>
    <row r="5" spans="1:12">
      <c r="A5" s="59">
        <v>0</v>
      </c>
      <c r="B5" s="59">
        <v>211</v>
      </c>
      <c r="C5" s="59" t="s">
        <v>122</v>
      </c>
      <c r="D5" s="59">
        <v>2111</v>
      </c>
      <c r="E5" s="59" t="s">
        <v>35</v>
      </c>
      <c r="F5" s="59" t="s">
        <v>115</v>
      </c>
      <c r="G5" s="59" t="s">
        <v>114</v>
      </c>
      <c r="H5" s="59">
        <v>997</v>
      </c>
      <c r="I5" s="59">
        <v>994</v>
      </c>
      <c r="J5" s="59" t="s">
        <v>114</v>
      </c>
      <c r="K5" s="59">
        <v>12</v>
      </c>
      <c r="L5" s="59">
        <v>13.1711212271</v>
      </c>
    </row>
    <row r="6" spans="1:12">
      <c r="A6" s="59">
        <v>1</v>
      </c>
      <c r="B6" s="59">
        <v>211</v>
      </c>
      <c r="C6" s="59" t="s">
        <v>122</v>
      </c>
      <c r="D6" s="59">
        <v>21120</v>
      </c>
      <c r="E6" s="59" t="s">
        <v>37</v>
      </c>
      <c r="F6" s="59" t="s">
        <v>115</v>
      </c>
      <c r="G6" s="59" t="s">
        <v>114</v>
      </c>
      <c r="H6" s="59">
        <v>997</v>
      </c>
      <c r="I6" s="59">
        <v>994</v>
      </c>
      <c r="J6" s="59" t="s">
        <v>114</v>
      </c>
      <c r="K6" s="59">
        <v>8</v>
      </c>
      <c r="L6" s="59">
        <v>1.8311893879000001</v>
      </c>
    </row>
    <row r="7" spans="1:12">
      <c r="A7" s="59">
        <v>2</v>
      </c>
      <c r="B7" s="59">
        <v>211</v>
      </c>
      <c r="C7" s="59" t="s">
        <v>122</v>
      </c>
      <c r="D7" s="59">
        <v>21121</v>
      </c>
      <c r="E7" s="59" t="s">
        <v>38</v>
      </c>
      <c r="F7" s="59" t="s">
        <v>115</v>
      </c>
      <c r="G7" s="59" t="s">
        <v>114</v>
      </c>
      <c r="H7" s="59">
        <v>997</v>
      </c>
      <c r="I7" s="59">
        <v>994</v>
      </c>
      <c r="J7" s="59" t="s">
        <v>114</v>
      </c>
      <c r="K7" s="59">
        <v>86</v>
      </c>
      <c r="L7" s="59">
        <v>16.8498201329</v>
      </c>
    </row>
    <row r="8" spans="1:12">
      <c r="A8" s="59">
        <v>3</v>
      </c>
      <c r="B8" s="59">
        <v>211</v>
      </c>
      <c r="C8" s="59" t="s">
        <v>122</v>
      </c>
      <c r="D8" s="59">
        <v>21122</v>
      </c>
      <c r="E8" s="59" t="s">
        <v>39</v>
      </c>
      <c r="F8" s="59" t="s">
        <v>115</v>
      </c>
      <c r="G8" s="59" t="s">
        <v>114</v>
      </c>
      <c r="H8" s="59">
        <v>997</v>
      </c>
      <c r="I8" s="59">
        <v>994</v>
      </c>
      <c r="J8" s="59" t="s">
        <v>114</v>
      </c>
      <c r="K8" s="59">
        <v>493</v>
      </c>
      <c r="L8" s="59">
        <v>73.466524811400006</v>
      </c>
    </row>
    <row r="9" spans="1:12">
      <c r="A9" s="59">
        <v>4</v>
      </c>
      <c r="B9" s="59">
        <v>211</v>
      </c>
      <c r="C9" s="59" t="s">
        <v>122</v>
      </c>
      <c r="D9" s="59">
        <v>21124</v>
      </c>
      <c r="E9" s="59" t="s">
        <v>40</v>
      </c>
      <c r="F9" s="59" t="s">
        <v>115</v>
      </c>
      <c r="G9" s="59" t="s">
        <v>114</v>
      </c>
      <c r="H9" s="59">
        <v>997</v>
      </c>
      <c r="I9" s="59">
        <v>994</v>
      </c>
      <c r="J9" s="59" t="s">
        <v>114</v>
      </c>
      <c r="K9" s="59">
        <v>221</v>
      </c>
      <c r="L9" s="59">
        <v>67.125619092999997</v>
      </c>
    </row>
    <row r="10" spans="1:12">
      <c r="A10" s="59">
        <v>5</v>
      </c>
      <c r="B10" s="59">
        <v>211</v>
      </c>
      <c r="C10" s="59" t="s">
        <v>122</v>
      </c>
      <c r="D10" s="59">
        <v>21124</v>
      </c>
      <c r="E10" s="59" t="s">
        <v>40</v>
      </c>
      <c r="F10" s="59" t="s">
        <v>9</v>
      </c>
      <c r="G10" s="59" t="s">
        <v>114</v>
      </c>
      <c r="H10" s="59">
        <v>3</v>
      </c>
      <c r="I10" s="59">
        <v>994</v>
      </c>
      <c r="J10" s="59" t="s">
        <v>114</v>
      </c>
      <c r="K10" s="59">
        <v>2</v>
      </c>
      <c r="L10" s="59">
        <v>0.19053203339999999</v>
      </c>
    </row>
    <row r="11" spans="1:12">
      <c r="A11" s="59">
        <v>6</v>
      </c>
      <c r="B11" s="59">
        <v>211</v>
      </c>
      <c r="C11" s="59" t="s">
        <v>122</v>
      </c>
      <c r="D11" s="59">
        <v>21122</v>
      </c>
      <c r="E11" s="59" t="s">
        <v>39</v>
      </c>
      <c r="F11" s="59" t="s">
        <v>8</v>
      </c>
      <c r="G11" s="59" t="s">
        <v>114</v>
      </c>
      <c r="H11" s="59">
        <v>3</v>
      </c>
      <c r="I11" s="59">
        <v>997</v>
      </c>
      <c r="J11" s="59" t="s">
        <v>114</v>
      </c>
      <c r="K11" s="59">
        <v>1</v>
      </c>
      <c r="L11" s="59">
        <v>0.30210164350000002</v>
      </c>
    </row>
    <row r="12" spans="1:12">
      <c r="A12" s="59">
        <v>7</v>
      </c>
      <c r="B12" s="59">
        <v>211</v>
      </c>
      <c r="C12" s="59" t="s">
        <v>122</v>
      </c>
      <c r="D12" s="59">
        <v>21124</v>
      </c>
      <c r="E12" s="59" t="s">
        <v>40</v>
      </c>
      <c r="F12" s="59" t="s">
        <v>118</v>
      </c>
      <c r="G12" s="59" t="s">
        <v>114</v>
      </c>
      <c r="H12" s="59">
        <v>3</v>
      </c>
      <c r="I12" s="59">
        <v>994</v>
      </c>
      <c r="J12" s="59" t="s">
        <v>114</v>
      </c>
      <c r="K12" s="59">
        <v>2</v>
      </c>
      <c r="L12" s="59">
        <v>0.29441421449999999</v>
      </c>
    </row>
    <row r="13" spans="1:12">
      <c r="A13" s="59">
        <v>8</v>
      </c>
      <c r="B13" s="59">
        <v>211</v>
      </c>
      <c r="C13" s="59" t="s">
        <v>122</v>
      </c>
      <c r="D13" s="59">
        <v>21122</v>
      </c>
      <c r="E13" s="59" t="s">
        <v>39</v>
      </c>
      <c r="F13" s="59" t="s">
        <v>118</v>
      </c>
      <c r="G13" s="59" t="s">
        <v>114</v>
      </c>
      <c r="H13" s="59">
        <v>3</v>
      </c>
      <c r="I13" s="59">
        <v>997</v>
      </c>
      <c r="J13" s="59" t="s">
        <v>114</v>
      </c>
      <c r="K13" s="59">
        <v>4</v>
      </c>
      <c r="L13" s="59">
        <v>0.35112070229999998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0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5" t="s">
        <v>5</v>
      </c>
    </row>
    <row r="2" spans="1:12">
      <c r="B2" s="35" t="s">
        <v>123</v>
      </c>
    </row>
    <row r="4" spans="1:12">
      <c r="A4" s="21" t="s">
        <v>94</v>
      </c>
      <c r="B4" s="21" t="s">
        <v>106</v>
      </c>
      <c r="C4" s="21" t="s">
        <v>107</v>
      </c>
      <c r="D4" s="21" t="s">
        <v>108</v>
      </c>
      <c r="E4" s="21" t="s">
        <v>109</v>
      </c>
      <c r="F4" s="21" t="s">
        <v>110</v>
      </c>
      <c r="G4" s="21" t="s">
        <v>98</v>
      </c>
      <c r="H4" s="21" t="s">
        <v>99</v>
      </c>
      <c r="I4" s="21" t="s">
        <v>111</v>
      </c>
      <c r="J4" s="21" t="s">
        <v>112</v>
      </c>
      <c r="K4" s="21" t="s">
        <v>100</v>
      </c>
      <c r="L4" s="21" t="s">
        <v>121</v>
      </c>
    </row>
    <row r="5" spans="1:12">
      <c r="A5" s="59">
        <v>0</v>
      </c>
      <c r="B5" s="59">
        <v>211</v>
      </c>
      <c r="C5" s="59" t="s">
        <v>122</v>
      </c>
      <c r="D5" s="59">
        <v>21122</v>
      </c>
      <c r="E5" s="59" t="s">
        <v>39</v>
      </c>
      <c r="F5" s="59" t="s">
        <v>115</v>
      </c>
      <c r="G5" s="59" t="s">
        <v>114</v>
      </c>
      <c r="H5" s="59">
        <v>997</v>
      </c>
      <c r="I5" s="59">
        <v>994</v>
      </c>
      <c r="J5" s="59" t="s">
        <v>114</v>
      </c>
      <c r="K5" s="59">
        <v>1</v>
      </c>
      <c r="L5" s="59">
        <v>4.7918896000000002E-2</v>
      </c>
    </row>
    <row r="6" spans="1:12">
      <c r="A6" s="59">
        <v>1</v>
      </c>
      <c r="B6" s="59">
        <v>211</v>
      </c>
      <c r="C6" s="59" t="s">
        <v>122</v>
      </c>
      <c r="D6" s="59">
        <v>21124</v>
      </c>
      <c r="E6" s="59" t="s">
        <v>40</v>
      </c>
      <c r="F6" s="59" t="s">
        <v>115</v>
      </c>
      <c r="G6" s="59" t="s">
        <v>114</v>
      </c>
      <c r="H6" s="59">
        <v>997</v>
      </c>
      <c r="I6" s="59">
        <v>994</v>
      </c>
      <c r="J6" s="59" t="s">
        <v>114</v>
      </c>
      <c r="K6" s="59">
        <v>5</v>
      </c>
      <c r="L6" s="59">
        <v>1.1064358193999999</v>
      </c>
    </row>
    <row r="7" spans="1:12">
      <c r="A7" s="59">
        <v>2</v>
      </c>
      <c r="B7" s="59">
        <v>211</v>
      </c>
      <c r="C7" s="59" t="s">
        <v>122</v>
      </c>
      <c r="D7" s="59">
        <v>21124</v>
      </c>
      <c r="E7" s="59" t="s">
        <v>40</v>
      </c>
      <c r="F7" s="59" t="s">
        <v>9</v>
      </c>
      <c r="G7" s="59" t="s">
        <v>114</v>
      </c>
      <c r="H7" s="59">
        <v>3</v>
      </c>
      <c r="I7" s="59">
        <v>994</v>
      </c>
      <c r="J7" s="59" t="s">
        <v>114</v>
      </c>
      <c r="K7" s="59">
        <v>1</v>
      </c>
      <c r="L7" s="59">
        <v>9.7666371299999999E-2</v>
      </c>
    </row>
    <row r="8" spans="1:12">
      <c r="A8" s="59">
        <v>3</v>
      </c>
      <c r="B8" s="59">
        <v>211</v>
      </c>
      <c r="C8" s="59" t="s">
        <v>122</v>
      </c>
      <c r="D8" s="59">
        <v>21122</v>
      </c>
      <c r="E8" s="59" t="s">
        <v>39</v>
      </c>
      <c r="F8" s="59" t="s">
        <v>8</v>
      </c>
      <c r="G8" s="59" t="s">
        <v>114</v>
      </c>
      <c r="H8" s="59">
        <v>3</v>
      </c>
      <c r="I8" s="59">
        <v>997</v>
      </c>
      <c r="J8" s="59" t="s">
        <v>114</v>
      </c>
      <c r="K8" s="59">
        <v>1</v>
      </c>
      <c r="L8" s="59">
        <v>0.26152833139999998</v>
      </c>
    </row>
    <row r="9" spans="1:12">
      <c r="A9" s="59">
        <v>4</v>
      </c>
      <c r="B9" s="59">
        <v>211</v>
      </c>
      <c r="C9" s="59" t="s">
        <v>122</v>
      </c>
      <c r="D9" s="59">
        <v>21124</v>
      </c>
      <c r="E9" s="59" t="s">
        <v>40</v>
      </c>
      <c r="F9" s="59" t="s">
        <v>118</v>
      </c>
      <c r="G9" s="59" t="s">
        <v>114</v>
      </c>
      <c r="H9" s="59">
        <v>3</v>
      </c>
      <c r="I9" s="59">
        <v>994</v>
      </c>
      <c r="J9" s="59" t="s">
        <v>114</v>
      </c>
      <c r="K9" s="59">
        <v>1</v>
      </c>
      <c r="L9" s="59">
        <v>9.8844425E-2</v>
      </c>
    </row>
    <row r="10" spans="1:12">
      <c r="A10" s="59">
        <v>5</v>
      </c>
      <c r="B10" s="59">
        <v>211</v>
      </c>
      <c r="C10" s="59" t="s">
        <v>122</v>
      </c>
      <c r="D10" s="59">
        <v>21122</v>
      </c>
      <c r="E10" s="59" t="s">
        <v>39</v>
      </c>
      <c r="F10" s="59" t="s">
        <v>118</v>
      </c>
      <c r="G10" s="59" t="s">
        <v>114</v>
      </c>
      <c r="H10" s="59">
        <v>3</v>
      </c>
      <c r="I10" s="59">
        <v>997</v>
      </c>
      <c r="J10" s="59" t="s">
        <v>114</v>
      </c>
      <c r="K10" s="59">
        <v>4</v>
      </c>
      <c r="L10" s="59">
        <v>0.3480627698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5" t="s">
        <v>5</v>
      </c>
    </row>
    <row r="2" spans="1:12">
      <c r="B2" s="35" t="s">
        <v>124</v>
      </c>
    </row>
    <row r="4" spans="1:12">
      <c r="A4" s="21" t="s">
        <v>94</v>
      </c>
      <c r="B4" s="21" t="s">
        <v>106</v>
      </c>
      <c r="C4" s="21" t="s">
        <v>107</v>
      </c>
      <c r="D4" s="21" t="s">
        <v>108</v>
      </c>
      <c r="E4" s="21" t="s">
        <v>109</v>
      </c>
      <c r="F4" s="21" t="s">
        <v>110</v>
      </c>
      <c r="G4" s="21" t="s">
        <v>98</v>
      </c>
      <c r="H4" s="21" t="s">
        <v>99</v>
      </c>
      <c r="I4" s="21" t="s">
        <v>111</v>
      </c>
      <c r="J4" s="21" t="s">
        <v>112</v>
      </c>
      <c r="K4" s="21" t="s">
        <v>100</v>
      </c>
      <c r="L4" s="21" t="s">
        <v>101</v>
      </c>
    </row>
    <row r="5" spans="1:12">
      <c r="A5" s="59">
        <v>0</v>
      </c>
      <c r="B5" s="59">
        <v>23</v>
      </c>
      <c r="C5" s="59" t="s">
        <v>125</v>
      </c>
      <c r="D5" s="59">
        <v>2301</v>
      </c>
      <c r="E5" s="59" t="s">
        <v>42</v>
      </c>
      <c r="F5" s="59" t="s">
        <v>115</v>
      </c>
      <c r="G5" s="59" t="s">
        <v>114</v>
      </c>
      <c r="H5" s="59">
        <v>997</v>
      </c>
      <c r="I5" s="59">
        <v>994</v>
      </c>
      <c r="J5" s="59" t="s">
        <v>114</v>
      </c>
      <c r="K5" s="59">
        <v>1</v>
      </c>
      <c r="L5" s="59">
        <v>14.8020766729</v>
      </c>
    </row>
    <row r="6" spans="1:12">
      <c r="A6" s="59">
        <v>1</v>
      </c>
      <c r="B6" s="59">
        <v>24</v>
      </c>
      <c r="C6" s="59" t="s">
        <v>126</v>
      </c>
      <c r="D6" s="59">
        <v>241</v>
      </c>
      <c r="E6" s="59" t="s">
        <v>43</v>
      </c>
      <c r="F6" s="59" t="s">
        <v>115</v>
      </c>
      <c r="G6" s="59" t="s">
        <v>114</v>
      </c>
      <c r="H6" s="59">
        <v>997</v>
      </c>
      <c r="I6" s="59">
        <v>994</v>
      </c>
      <c r="J6" s="59" t="s">
        <v>114</v>
      </c>
      <c r="K6" s="59">
        <v>41</v>
      </c>
      <c r="L6" s="59">
        <v>10.5613459277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5" t="s">
        <v>5</v>
      </c>
    </row>
    <row r="2" spans="1:12">
      <c r="B2" s="35" t="s">
        <v>127</v>
      </c>
    </row>
    <row r="4" spans="1:12">
      <c r="A4" s="21" t="s">
        <v>94</v>
      </c>
      <c r="B4" s="21" t="s">
        <v>106</v>
      </c>
      <c r="C4" s="21" t="s">
        <v>107</v>
      </c>
      <c r="D4" s="21" t="s">
        <v>108</v>
      </c>
      <c r="E4" s="21" t="s">
        <v>109</v>
      </c>
      <c r="F4" s="21" t="s">
        <v>110</v>
      </c>
      <c r="G4" s="21" t="s">
        <v>98</v>
      </c>
      <c r="H4" s="21" t="s">
        <v>99</v>
      </c>
      <c r="I4" s="21" t="s">
        <v>111</v>
      </c>
      <c r="J4" s="21" t="s">
        <v>112</v>
      </c>
      <c r="K4" s="21" t="s">
        <v>100</v>
      </c>
      <c r="L4" s="21" t="s">
        <v>121</v>
      </c>
    </row>
    <row r="5" spans="1:12">
      <c r="A5" s="59">
        <v>0</v>
      </c>
      <c r="B5" s="59">
        <v>22</v>
      </c>
      <c r="C5" s="59" t="s">
        <v>128</v>
      </c>
      <c r="D5" s="59">
        <v>221</v>
      </c>
      <c r="E5" s="59" t="s">
        <v>44</v>
      </c>
      <c r="F5" s="59" t="s">
        <v>115</v>
      </c>
      <c r="G5" s="59" t="s">
        <v>114</v>
      </c>
      <c r="H5" s="59">
        <v>997</v>
      </c>
      <c r="I5" s="59">
        <v>994</v>
      </c>
      <c r="J5" s="59" t="s">
        <v>114</v>
      </c>
      <c r="K5" s="59">
        <v>2</v>
      </c>
      <c r="L5" s="59">
        <v>5.2582212583999999</v>
      </c>
    </row>
    <row r="6" spans="1:12">
      <c r="A6" s="59">
        <v>1</v>
      </c>
      <c r="B6" s="59">
        <v>22</v>
      </c>
      <c r="C6" s="59" t="s">
        <v>128</v>
      </c>
      <c r="D6" s="59">
        <v>222</v>
      </c>
      <c r="E6" s="59" t="s">
        <v>45</v>
      </c>
      <c r="F6" s="59" t="s">
        <v>115</v>
      </c>
      <c r="G6" s="59" t="s">
        <v>114</v>
      </c>
      <c r="H6" s="59">
        <v>997</v>
      </c>
      <c r="I6" s="59">
        <v>994</v>
      </c>
      <c r="J6" s="59" t="s">
        <v>114</v>
      </c>
      <c r="K6" s="59">
        <v>1</v>
      </c>
      <c r="L6" s="59">
        <v>0.20745547549999999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5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5" t="s">
        <v>5</v>
      </c>
    </row>
    <row r="2" spans="1:12">
      <c r="B2" s="35" t="s">
        <v>129</v>
      </c>
    </row>
    <row r="4" spans="1:12">
      <c r="A4" s="21" t="s">
        <v>94</v>
      </c>
      <c r="B4" s="21" t="s">
        <v>106</v>
      </c>
      <c r="C4" s="21" t="s">
        <v>107</v>
      </c>
      <c r="D4" s="21" t="s">
        <v>108</v>
      </c>
      <c r="E4" s="21" t="s">
        <v>109</v>
      </c>
      <c r="F4" s="21" t="s">
        <v>110</v>
      </c>
      <c r="G4" s="21" t="s">
        <v>98</v>
      </c>
      <c r="H4" s="21" t="s">
        <v>99</v>
      </c>
      <c r="I4" s="21" t="s">
        <v>111</v>
      </c>
      <c r="J4" s="21" t="s">
        <v>112</v>
      </c>
      <c r="K4" s="21" t="s">
        <v>100</v>
      </c>
      <c r="L4" s="21" t="s">
        <v>121</v>
      </c>
    </row>
    <row r="5" spans="1:12">
      <c r="A5" s="59">
        <v>0</v>
      </c>
      <c r="B5" s="59">
        <v>22</v>
      </c>
      <c r="C5" s="59" t="s">
        <v>128</v>
      </c>
      <c r="D5" s="59">
        <v>221</v>
      </c>
      <c r="E5" s="59" t="s">
        <v>44</v>
      </c>
      <c r="F5" s="59" t="s">
        <v>115</v>
      </c>
      <c r="G5" s="59" t="s">
        <v>114</v>
      </c>
      <c r="H5" s="59">
        <v>997</v>
      </c>
      <c r="I5" s="59">
        <v>994</v>
      </c>
      <c r="J5" s="59" t="s">
        <v>114</v>
      </c>
      <c r="K5" s="59">
        <v>2</v>
      </c>
      <c r="L5" s="59">
        <v>0.49013812029999998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5" t="s">
        <v>5</v>
      </c>
    </row>
    <row r="2" spans="1:12">
      <c r="B2" s="35" t="s">
        <v>130</v>
      </c>
    </row>
    <row r="4" spans="1:12">
      <c r="A4" s="21" t="s">
        <v>94</v>
      </c>
      <c r="B4" s="21" t="s">
        <v>106</v>
      </c>
      <c r="C4" s="21" t="s">
        <v>107</v>
      </c>
      <c r="D4" s="21" t="s">
        <v>108</v>
      </c>
      <c r="E4" s="21" t="s">
        <v>109</v>
      </c>
      <c r="F4" s="21" t="s">
        <v>110</v>
      </c>
      <c r="G4" s="21" t="s">
        <v>98</v>
      </c>
      <c r="H4" s="21" t="s">
        <v>99</v>
      </c>
      <c r="I4" s="21" t="s">
        <v>111</v>
      </c>
      <c r="J4" s="21" t="s">
        <v>112</v>
      </c>
      <c r="K4" s="21" t="s">
        <v>100</v>
      </c>
      <c r="L4" s="21" t="s">
        <v>101</v>
      </c>
    </row>
    <row r="5" spans="1:12">
      <c r="A5" s="59">
        <v>0</v>
      </c>
      <c r="B5" s="59">
        <v>2</v>
      </c>
      <c r="C5" s="59" t="s">
        <v>131</v>
      </c>
      <c r="D5" s="59">
        <v>22</v>
      </c>
      <c r="E5" s="59" t="s">
        <v>132</v>
      </c>
      <c r="F5" s="59" t="s">
        <v>133</v>
      </c>
      <c r="G5" s="59" t="s">
        <v>114</v>
      </c>
      <c r="H5" s="59">
        <v>997</v>
      </c>
      <c r="I5" s="59">
        <v>992</v>
      </c>
      <c r="J5" s="59" t="s">
        <v>114</v>
      </c>
      <c r="K5" s="59">
        <v>7</v>
      </c>
      <c r="L5" s="59">
        <v>1532.7359472999999</v>
      </c>
    </row>
    <row r="6" spans="1:12">
      <c r="A6" s="59">
        <v>1</v>
      </c>
      <c r="B6" s="59">
        <v>2</v>
      </c>
      <c r="C6" s="59" t="s">
        <v>131</v>
      </c>
      <c r="D6" s="59">
        <v>24</v>
      </c>
      <c r="E6" s="59" t="s">
        <v>134</v>
      </c>
      <c r="F6" s="59" t="s">
        <v>133</v>
      </c>
      <c r="G6" s="59" t="s">
        <v>114</v>
      </c>
      <c r="H6" s="59">
        <v>997</v>
      </c>
      <c r="I6" s="59">
        <v>992</v>
      </c>
      <c r="J6" s="59" t="s">
        <v>114</v>
      </c>
      <c r="K6" s="59">
        <v>1</v>
      </c>
      <c r="L6" s="59">
        <v>244.68406309100001</v>
      </c>
    </row>
    <row r="7" spans="1:12">
      <c r="A7" s="59">
        <v>2</v>
      </c>
      <c r="B7" s="59">
        <v>3</v>
      </c>
      <c r="C7" s="59" t="s">
        <v>135</v>
      </c>
      <c r="D7" s="59">
        <v>31</v>
      </c>
      <c r="E7" s="59" t="s">
        <v>136</v>
      </c>
      <c r="F7" s="59" t="s">
        <v>133</v>
      </c>
      <c r="G7" s="59" t="s">
        <v>114</v>
      </c>
      <c r="H7" s="59">
        <v>997</v>
      </c>
      <c r="I7" s="59">
        <v>992</v>
      </c>
      <c r="J7" s="59" t="s">
        <v>114</v>
      </c>
      <c r="K7" s="59">
        <v>5</v>
      </c>
      <c r="L7" s="59">
        <v>21.868721986699999</v>
      </c>
    </row>
    <row r="8" spans="1:12">
      <c r="A8" s="59">
        <v>3</v>
      </c>
      <c r="B8" s="59">
        <v>3</v>
      </c>
      <c r="C8" s="59" t="s">
        <v>135</v>
      </c>
      <c r="D8" s="59">
        <v>32</v>
      </c>
      <c r="E8" s="59" t="s">
        <v>51</v>
      </c>
      <c r="F8" s="59" t="s">
        <v>133</v>
      </c>
      <c r="G8" s="59" t="s">
        <v>114</v>
      </c>
      <c r="H8" s="59">
        <v>997</v>
      </c>
      <c r="I8" s="59">
        <v>992</v>
      </c>
      <c r="J8" s="59" t="s">
        <v>114</v>
      </c>
      <c r="K8" s="59">
        <v>8</v>
      </c>
      <c r="L8" s="59">
        <v>74.534699065799998</v>
      </c>
    </row>
    <row r="9" spans="1:12">
      <c r="A9" s="59">
        <v>4</v>
      </c>
      <c r="B9" s="59">
        <v>998</v>
      </c>
      <c r="C9" s="59" t="s">
        <v>49</v>
      </c>
      <c r="D9" s="59">
        <v>998</v>
      </c>
      <c r="E9" s="59" t="s">
        <v>49</v>
      </c>
      <c r="F9" s="59" t="s">
        <v>133</v>
      </c>
      <c r="G9" s="59" t="s">
        <v>114</v>
      </c>
      <c r="H9" s="59">
        <v>997</v>
      </c>
      <c r="I9" s="59">
        <v>992</v>
      </c>
      <c r="J9" s="59" t="s">
        <v>114</v>
      </c>
      <c r="K9" s="59">
        <v>8</v>
      </c>
      <c r="L9" s="59">
        <v>241.797147497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5" t="s">
        <v>5</v>
      </c>
    </row>
    <row r="2" spans="1:12">
      <c r="B2" s="35" t="s">
        <v>137</v>
      </c>
    </row>
    <row r="4" spans="1:12">
      <c r="A4" s="21" t="s">
        <v>94</v>
      </c>
      <c r="B4" s="21" t="s">
        <v>106</v>
      </c>
      <c r="C4" s="21" t="s">
        <v>107</v>
      </c>
      <c r="D4" s="21" t="s">
        <v>108</v>
      </c>
      <c r="E4" s="21" t="s">
        <v>109</v>
      </c>
      <c r="F4" s="21" t="s">
        <v>110</v>
      </c>
      <c r="G4" s="21" t="s">
        <v>98</v>
      </c>
      <c r="H4" s="21" t="s">
        <v>99</v>
      </c>
      <c r="I4" s="21" t="s">
        <v>111</v>
      </c>
      <c r="J4" s="21" t="s">
        <v>112</v>
      </c>
      <c r="K4" s="21" t="s">
        <v>100</v>
      </c>
      <c r="L4" s="21" t="s">
        <v>101</v>
      </c>
    </row>
    <row r="5" spans="1:12">
      <c r="A5" s="59">
        <v>0</v>
      </c>
      <c r="B5" s="59">
        <v>2</v>
      </c>
      <c r="C5" s="59" t="s">
        <v>131</v>
      </c>
      <c r="D5" s="59">
        <v>22</v>
      </c>
      <c r="E5" s="59" t="s">
        <v>132</v>
      </c>
      <c r="F5" s="59" t="s">
        <v>133</v>
      </c>
      <c r="G5" s="59" t="s">
        <v>114</v>
      </c>
      <c r="H5" s="59">
        <v>997</v>
      </c>
      <c r="I5" s="59">
        <v>992</v>
      </c>
      <c r="J5" s="59" t="s">
        <v>114</v>
      </c>
      <c r="K5" s="59">
        <v>1</v>
      </c>
      <c r="L5" s="59">
        <v>11.9605909283</v>
      </c>
    </row>
    <row r="6" spans="1:12">
      <c r="A6" s="59">
        <v>1</v>
      </c>
      <c r="B6" s="59">
        <v>2</v>
      </c>
      <c r="C6" s="59" t="s">
        <v>131</v>
      </c>
      <c r="D6" s="59">
        <v>24</v>
      </c>
      <c r="E6" s="59" t="s">
        <v>134</v>
      </c>
      <c r="F6" s="59" t="s">
        <v>133</v>
      </c>
      <c r="G6" s="59" t="s">
        <v>114</v>
      </c>
      <c r="H6" s="59">
        <v>997</v>
      </c>
      <c r="I6" s="59">
        <v>992</v>
      </c>
      <c r="J6" s="59" t="s">
        <v>114</v>
      </c>
      <c r="K6" s="59">
        <v>1</v>
      </c>
      <c r="L6" s="59">
        <v>5.3548549051999998</v>
      </c>
    </row>
    <row r="7" spans="1:12">
      <c r="A7" s="59">
        <v>2</v>
      </c>
      <c r="B7" s="59">
        <v>998</v>
      </c>
      <c r="C7" s="59" t="s">
        <v>49</v>
      </c>
      <c r="D7" s="59">
        <v>998</v>
      </c>
      <c r="E7" s="59" t="s">
        <v>49</v>
      </c>
      <c r="F7" s="59" t="s">
        <v>133</v>
      </c>
      <c r="G7" s="59" t="s">
        <v>114</v>
      </c>
      <c r="H7" s="59">
        <v>997</v>
      </c>
      <c r="I7" s="59">
        <v>992</v>
      </c>
      <c r="J7" s="59" t="s">
        <v>114</v>
      </c>
      <c r="K7" s="59">
        <v>2</v>
      </c>
      <c r="L7" s="59">
        <v>0.27534859830000002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Info_Grading</vt:lpstr>
      <vt:lpstr>Grading</vt:lpstr>
      <vt:lpstr>Pop_Statistics</vt:lpstr>
      <vt:lpstr>_observedEventA_v1_aoi</vt:lpstr>
      <vt:lpstr>_builtUpP_m_v1_aoi</vt:lpstr>
      <vt:lpstr>_builtUpP_m_v1_aff</vt:lpstr>
      <vt:lpstr>_transportationL_m_v1_aoi</vt:lpstr>
      <vt:lpstr>_transportationL_m_v1_aff</vt:lpstr>
      <vt:lpstr>_facilitiesA_v1_aoi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Precious Annie Lopez | GAF AG</cp:lastModifiedBy>
  <cp:lastPrinted>2020-10-14T12:56:37Z</cp:lastPrinted>
  <dcterms:created xsi:type="dcterms:W3CDTF">2017-04-13T10:25:13Z</dcterms:created>
  <dcterms:modified xsi:type="dcterms:W3CDTF">2024-11-19T21:47:09Z</dcterms:modified>
</cp:coreProperties>
</file>