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E:\Users\EMSR773-AOI-18-ALGINET\03MAPS\output\EMSR773\AOI18\GRA_PRODUCT\FCT\EMSR773_AOI18_GRA_PRODUCT_v1\20241116_ovr\"/>
    </mc:Choice>
  </mc:AlternateContent>
  <xr:revisionPtr revIDLastSave="0" documentId="13_ncr:1_{61FAA695-0347-4154-BF03-B2AE414C6E09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H4" i="3" l="1"/>
  <c r="B60" i="2"/>
  <c r="B59" i="2"/>
  <c r="B58" i="2"/>
  <c r="B42" i="2"/>
  <c r="B41" i="2"/>
</calcChain>
</file>

<file path=xl/sharedStrings.xml><?xml version="1.0" encoding="utf-8"?>
<sst xmlns="http://schemas.openxmlformats.org/spreadsheetml/2006/main" count="560" uniqueCount="136">
  <si>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</si>
  <si>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</si>
  <si>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</si>
  <si>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</si>
  <si>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</si>
  <si>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18 Alginet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</si>
  <si>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</si>
  <si>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</si>
  <si>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</si>
  <si>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</si>
  <si>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</si>
  <si>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</si>
  <si>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</si>
  <si>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</si>
  <si>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</si>
  <si>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</si>
  <si>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</si>
  <si>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</si>
  <si>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</si>
  <si>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</si>
  <si>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</si>
  <si>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</si>
  <si>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Wholesale and retail trade buildings</t>
  </si>
  <si>
    <t>Industrial buildings</t>
  </si>
  <si>
    <t>Museums and libraries</t>
  </si>
  <si>
    <t>Non-residential farm buildings</t>
  </si>
  <si>
    <t>Buildings used as places of worship and for religious activities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</si>
  <si>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</si>
  <si>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</si>
  <si>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</si>
  <si>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</si>
  <si>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</si>
  <si>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</si>
  <si>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</si>
  <si>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</si>
  <si>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No Driveway</t>
  </si>
  <si>
    <t>Subway</t>
  </si>
  <si>
    <t>Facilities</t>
  </si>
  <si>
    <t>Settling Basin</t>
  </si>
  <si>
    <t>Sport and recreation constructions</t>
  </si>
  <si>
    <t>Not Applicable</t>
  </si>
  <si>
    <t>Long-distance pipelines, communication and electricity lines</t>
  </si>
  <si>
    <t>Dams</t>
  </si>
  <si>
    <t>Land use</t>
  </si>
  <si>
    <t>Shrub and/or herbaceous vegetation association</t>
  </si>
  <si>
    <t>Open spaces with little or no vegetation</t>
  </si>
  <si>
    <t>Other</t>
  </si>
  <si>
    <t xml:space="preserve">Permanent crops </t>
  </si>
  <si>
    <t>Arable land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</si>
  <si>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</si>
  <si>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</si>
  <si>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</si>
  <si>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</si>
  <si>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</si>
  <si>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</si>
  <si>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</si>
  <si>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</si>
  <si>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</si>
  <si>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</si>
  <si>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</si>
  <si>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</si>
  <si>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</si>
  <si>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</si>
  <si>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</si>
  <si>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</si>
  <si>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</si>
  <si>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18 Alginet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</si>
  <si>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</si>
  <si>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</si>
  <si>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</si>
  <si>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</si>
  <si>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</si>
  <si>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</si>
  <si>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</si>
  <si>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</si>
  <si>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</si>
  <si>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</si>
  <si>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</si>
  <si>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</si>
  <si>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</si>
  <si>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</si>
  <si>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</si>
  <si>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</si>
  <si>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</si>
  <si>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</si>
  <si>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</si>
  <si>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</si>
  <si>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</si>
  <si>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</si>
  <si>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</si>
  <si>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</si>
  <si>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</si>
  <si>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</si>
  <si>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</si>
  <si>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</si>
  <si>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</si>
  <si>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</si>
  <si>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</si>
  <si>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</si>
  <si>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</si>
  <si>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</si>
  <si>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</si>
  <si>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</si>
  <si>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</si>
  <si>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</si>
  <si>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</si>
  <si>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</si>
  <si>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</si>
  <si>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</si>
  <si>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</si>
  <si>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</si>
  <si>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</si>
  <si>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</si>
  <si>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</si>
  <si>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</si>
  <si>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Possibly damaged</t>
  </si>
  <si>
    <t>_transportationL_m_v1_aoi</t>
  </si>
  <si>
    <t>Length</t>
  </si>
  <si>
    <t>Highways, Streets and Roads</t>
  </si>
  <si>
    <t>Railways</t>
  </si>
  <si>
    <t>_transportationL_m_v1_aff</t>
  </si>
  <si>
    <t>_facilitiesA_m_v1_aoi</t>
  </si>
  <si>
    <t>Harbours, waterways, dams and other waterworks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</si>
  <si>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</si>
  <si>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</si>
  <si>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</si>
  <si>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</si>
  <si>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</si>
  <si>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</si>
  <si>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</si>
  <si>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</si>
  <si>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</si>
  <si>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Heterogeneous agricultural areas</t>
  </si>
  <si>
    <t>Forests and Semi-natural Areas</t>
  </si>
  <si>
    <t>_naturalLandUseA_v1_aff</t>
  </si>
  <si>
    <t>Digital Elevation Model: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</si>
</sst>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9933"/>
      <name val="Arial"/>
      <family val="2"/>
    </font>
    <font>
      <sz val="10"/>
      <color rgb="FF0000EE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0" fillId="0" borderId="13" xfId="0" applyFont="1" applyBorder="1" applyAlignment="1">
      <alignment vertical="center"/>
    </xf>
    <xf numFmtId="168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" fillId="0" borderId="0" xfId="0" applyFont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165" fontId="0" fillId="0" borderId="0" xfId="0" applyNumberForma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3"/>
  <sheetViews>
    <sheetView showGridLines="0" tabSelected="1" zoomScale="70" zoomScaleNormal="70" workbookViewId="0">
      <selection activeCell="B1" sqref="B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7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8" t="s">
        <v>7</v>
      </c>
      <c r="D4" s="77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2"/>
      <c r="F5" s="73"/>
      <c r="G5" s="74"/>
      <c r="H5" s="22"/>
      <c r="I5" s="24">
        <v>62.049580382000002</v>
      </c>
    </row>
    <row r="6" spans="1:11">
      <c r="B6" s="14" t="s">
        <v>15</v>
      </c>
      <c r="C6" s="15" t="s">
        <v>16</v>
      </c>
      <c r="D6" s="15"/>
      <c r="E6" s="75"/>
      <c r="F6" s="76"/>
      <c r="G6" s="77"/>
      <c r="H6" s="56">
        <v>200</v>
      </c>
      <c r="I6" s="57">
        <v>23000</v>
      </c>
      <c r="J6" s="3"/>
      <c r="K6" s="3"/>
    </row>
    <row r="7" spans="1:11">
      <c r="B7" s="30" t="s">
        <v>17</v>
      </c>
      <c r="C7" s="36" t="s">
        <v>18</v>
      </c>
      <c r="D7" s="31" t="s">
        <v>19</v>
      </c>
      <c r="E7" s="37">
        <v>0</v>
      </c>
      <c r="F7" s="37">
        <v>3</v>
      </c>
      <c r="G7" s="37">
        <v>434</v>
      </c>
      <c r="H7" s="37">
        <v>437</v>
      </c>
      <c r="I7" s="37">
        <v>438</v>
      </c>
    </row>
    <row r="8" spans="1:11">
      <c r="B8" s="38"/>
      <c r="C8" s="39" t="s">
        <v>20</v>
      </c>
      <c r="D8" s="40" t="s">
        <v>19</v>
      </c>
      <c r="E8" s="41">
        <v>0</v>
      </c>
      <c r="F8" s="41">
        <v>0</v>
      </c>
      <c r="G8" s="41">
        <v>0</v>
      </c>
      <c r="H8" s="41">
        <v>0</v>
      </c>
      <c r="I8" s="41">
        <v>1</v>
      </c>
    </row>
    <row r="9" spans="1:11">
      <c r="B9" s="38"/>
      <c r="C9" s="42" t="s">
        <v>21</v>
      </c>
      <c r="D9" s="40" t="s">
        <v>19</v>
      </c>
      <c r="E9" s="41">
        <v>0</v>
      </c>
      <c r="F9" s="41">
        <v>0</v>
      </c>
      <c r="G9" s="41">
        <v>0</v>
      </c>
      <c r="H9" s="41">
        <v>0</v>
      </c>
      <c r="I9" s="41">
        <v>1</v>
      </c>
    </row>
    <row r="10" spans="1:11">
      <c r="B10" s="38"/>
      <c r="C10" s="39" t="s">
        <v>22</v>
      </c>
      <c r="D10" s="40" t="s">
        <v>19</v>
      </c>
      <c r="E10" s="41">
        <v>0</v>
      </c>
      <c r="F10" s="41">
        <v>0</v>
      </c>
      <c r="G10" s="41">
        <v>1</v>
      </c>
      <c r="H10" s="41">
        <v>1</v>
      </c>
      <c r="I10" s="41">
        <v>3</v>
      </c>
    </row>
    <row r="11" spans="1:11">
      <c r="B11" s="38"/>
      <c r="C11" s="39" t="s">
        <v>23</v>
      </c>
      <c r="D11" s="40" t="s">
        <v>19</v>
      </c>
      <c r="E11" s="41">
        <v>0</v>
      </c>
      <c r="F11" s="41">
        <v>0</v>
      </c>
      <c r="G11" s="41">
        <v>2</v>
      </c>
      <c r="H11" s="41">
        <v>2</v>
      </c>
      <c r="I11" s="41">
        <v>22</v>
      </c>
    </row>
    <row r="12" spans="1:11">
      <c r="B12" s="38"/>
      <c r="C12" s="39" t="s">
        <v>24</v>
      </c>
      <c r="D12" s="40" t="s">
        <v>19</v>
      </c>
      <c r="E12" s="41">
        <v>0</v>
      </c>
      <c r="F12" s="41">
        <v>0</v>
      </c>
      <c r="G12" s="41">
        <v>0</v>
      </c>
      <c r="H12" s="41">
        <v>0</v>
      </c>
      <c r="I12" s="41">
        <v>1</v>
      </c>
    </row>
    <row r="13" spans="1:11">
      <c r="B13" s="38"/>
      <c r="C13" s="42" t="s">
        <v>25</v>
      </c>
      <c r="D13" s="40" t="s">
        <v>19</v>
      </c>
      <c r="E13" s="41">
        <v>6</v>
      </c>
      <c r="F13" s="41">
        <v>0</v>
      </c>
      <c r="G13" s="41">
        <v>2</v>
      </c>
      <c r="H13" s="41">
        <v>8</v>
      </c>
      <c r="I13" s="41">
        <v>27</v>
      </c>
    </row>
    <row r="14" spans="1:11">
      <c r="B14" s="38"/>
      <c r="C14" s="42" t="s">
        <v>26</v>
      </c>
      <c r="D14" s="40" t="s">
        <v>19</v>
      </c>
      <c r="E14" s="41">
        <v>0</v>
      </c>
      <c r="F14" s="41">
        <v>0</v>
      </c>
      <c r="G14" s="41">
        <v>1</v>
      </c>
      <c r="H14" s="41">
        <v>1</v>
      </c>
      <c r="I14" s="41">
        <v>3</v>
      </c>
    </row>
    <row r="15" spans="1:11">
      <c r="B15" s="43"/>
      <c r="C15" s="44" t="s">
        <v>27</v>
      </c>
      <c r="D15" s="45" t="s">
        <v>19</v>
      </c>
      <c r="E15" s="46">
        <v>0</v>
      </c>
      <c r="F15" s="46">
        <v>0</v>
      </c>
      <c r="G15" s="46">
        <v>0</v>
      </c>
      <c r="H15" s="46">
        <v>0</v>
      </c>
      <c r="I15" s="46">
        <v>92</v>
      </c>
    </row>
    <row r="16" spans="1:11">
      <c r="B16" s="30" t="s">
        <v>28</v>
      </c>
      <c r="C16" s="47" t="s">
        <v>29</v>
      </c>
      <c r="D16" s="31" t="s">
        <v>30</v>
      </c>
      <c r="E16" s="33">
        <v>0</v>
      </c>
      <c r="F16" s="33">
        <v>0</v>
      </c>
      <c r="G16" s="33">
        <v>1.5158122086000001</v>
      </c>
      <c r="H16" s="33">
        <v>1.5158122086000001</v>
      </c>
      <c r="I16" s="33">
        <v>14.2949673918</v>
      </c>
    </row>
    <row r="17" spans="2:9">
      <c r="B17" s="38"/>
      <c r="C17" s="39" t="s">
        <v>31</v>
      </c>
      <c r="D17" s="40" t="s">
        <v>30</v>
      </c>
      <c r="E17" s="48">
        <v>0</v>
      </c>
      <c r="F17" s="48">
        <v>0</v>
      </c>
      <c r="G17" s="48">
        <v>0</v>
      </c>
      <c r="H17" s="48">
        <v>0</v>
      </c>
      <c r="I17" s="48">
        <v>3.7046090662000002</v>
      </c>
    </row>
    <row r="18" spans="2:9">
      <c r="B18" s="38"/>
      <c r="C18" s="39" t="s">
        <v>32</v>
      </c>
      <c r="D18" s="40" t="s">
        <v>30</v>
      </c>
      <c r="E18" s="48">
        <v>0</v>
      </c>
      <c r="F18" s="48">
        <v>0</v>
      </c>
      <c r="G18" s="48">
        <v>0</v>
      </c>
      <c r="H18" s="48">
        <v>0</v>
      </c>
      <c r="I18" s="48">
        <v>2.2058627127000001</v>
      </c>
    </row>
    <row r="19" spans="2:9">
      <c r="B19" s="38"/>
      <c r="C19" s="39" t="s">
        <v>33</v>
      </c>
      <c r="D19" s="40" t="s">
        <v>30</v>
      </c>
      <c r="E19" s="48">
        <v>0</v>
      </c>
      <c r="F19" s="48">
        <v>4.8307461137000001</v>
      </c>
      <c r="G19" s="48">
        <v>3.3804759792999999</v>
      </c>
      <c r="H19" s="48">
        <v>8.2112220929999999</v>
      </c>
      <c r="I19" s="48">
        <v>144.596964482</v>
      </c>
    </row>
    <row r="20" spans="2:9">
      <c r="B20" s="38"/>
      <c r="C20" s="39" t="s">
        <v>34</v>
      </c>
      <c r="D20" s="40" t="s">
        <v>30</v>
      </c>
      <c r="E20" s="48">
        <v>0</v>
      </c>
      <c r="F20" s="48">
        <v>6.1991345328999996</v>
      </c>
      <c r="G20" s="48">
        <v>3.0093420947</v>
      </c>
      <c r="H20" s="48">
        <v>9.2084766275999996</v>
      </c>
      <c r="I20" s="48">
        <v>50.580390017500001</v>
      </c>
    </row>
    <row r="21" spans="2:9">
      <c r="B21" s="38"/>
      <c r="C21" s="39" t="s">
        <v>35</v>
      </c>
      <c r="D21" s="40" t="s">
        <v>30</v>
      </c>
      <c r="E21" s="48">
        <v>0</v>
      </c>
      <c r="F21" s="48">
        <v>1.6465121915000001</v>
      </c>
      <c r="G21" s="48">
        <v>0.33261989419999999</v>
      </c>
      <c r="H21" s="48">
        <v>1.9791320857000001</v>
      </c>
      <c r="I21" s="48">
        <v>1.9791320857000001</v>
      </c>
    </row>
    <row r="22" spans="2:9">
      <c r="B22" s="43"/>
      <c r="C22" s="44" t="s">
        <v>36</v>
      </c>
      <c r="D22" s="45" t="s">
        <v>30</v>
      </c>
      <c r="E22" s="49">
        <v>0</v>
      </c>
      <c r="F22" s="49">
        <v>0.2943437908</v>
      </c>
      <c r="G22" s="49">
        <v>0</v>
      </c>
      <c r="H22" s="49">
        <v>0.2943437908</v>
      </c>
      <c r="I22" s="49">
        <v>6.3670187108</v>
      </c>
    </row>
    <row r="23" spans="2:9">
      <c r="B23" s="30" t="s">
        <v>37</v>
      </c>
      <c r="C23" s="47" t="s">
        <v>38</v>
      </c>
      <c r="D23" s="31" t="s">
        <v>14</v>
      </c>
      <c r="E23" s="33">
        <v>0</v>
      </c>
      <c r="F23" s="33">
        <v>0</v>
      </c>
      <c r="G23" s="33">
        <v>1.2247204348</v>
      </c>
      <c r="H23" s="33">
        <v>1.2247204348</v>
      </c>
      <c r="I23" s="33">
        <v>1.2247204348</v>
      </c>
    </row>
    <row r="24" spans="2:9">
      <c r="B24" s="38"/>
      <c r="C24" s="39" t="s">
        <v>39</v>
      </c>
      <c r="D24" s="40" t="s">
        <v>14</v>
      </c>
      <c r="E24" s="48">
        <v>20.298263844600001</v>
      </c>
      <c r="F24" s="48">
        <v>1.1839538222999999</v>
      </c>
      <c r="G24" s="48">
        <v>25.312228778000001</v>
      </c>
      <c r="H24" s="48">
        <v>46.794446444899997</v>
      </c>
      <c r="I24" s="48">
        <v>46.794446444899997</v>
      </c>
    </row>
    <row r="25" spans="2:9">
      <c r="B25" s="38"/>
      <c r="C25" s="50" t="s">
        <v>40</v>
      </c>
      <c r="D25" s="40" t="s">
        <v>14</v>
      </c>
      <c r="E25" s="48">
        <v>0</v>
      </c>
      <c r="F25" s="48">
        <v>0</v>
      </c>
      <c r="G25" s="48">
        <v>0.18136770590000001</v>
      </c>
      <c r="H25" s="48">
        <v>0.18136770590000001</v>
      </c>
      <c r="I25" s="48">
        <v>0.18136770590000001</v>
      </c>
    </row>
    <row r="26" spans="2:9">
      <c r="B26" s="38"/>
      <c r="C26" s="39" t="s">
        <v>41</v>
      </c>
      <c r="D26" s="40" t="s">
        <v>30</v>
      </c>
      <c r="E26" s="48">
        <v>0</v>
      </c>
      <c r="F26" s="48">
        <v>0</v>
      </c>
      <c r="G26" s="48">
        <v>0</v>
      </c>
      <c r="H26" s="48">
        <v>0</v>
      </c>
      <c r="I26" s="48">
        <v>6.3214810107000003</v>
      </c>
    </row>
    <row r="27" spans="2:9">
      <c r="B27" s="43"/>
      <c r="C27" s="44" t="s">
        <v>42</v>
      </c>
      <c r="D27" s="45" t="s">
        <v>30</v>
      </c>
      <c r="E27" s="49">
        <v>0</v>
      </c>
      <c r="F27" s="49">
        <v>0</v>
      </c>
      <c r="G27" s="49">
        <v>0</v>
      </c>
      <c r="H27" s="49">
        <v>0</v>
      </c>
      <c r="I27" s="49">
        <v>7.8967713999999994E-2</v>
      </c>
    </row>
    <row r="28" spans="2:9">
      <c r="B28" s="51" t="s">
        <v>43</v>
      </c>
      <c r="C28" s="52" t="s">
        <v>44</v>
      </c>
      <c r="D28" s="31" t="s">
        <v>14</v>
      </c>
      <c r="E28" s="33"/>
      <c r="F28" s="33"/>
      <c r="G28" s="33"/>
      <c r="H28" s="33">
        <v>46.554608544300002</v>
      </c>
      <c r="I28" s="33">
        <v>300.194196611</v>
      </c>
    </row>
    <row r="29" spans="2:9">
      <c r="B29" s="53"/>
      <c r="C29" s="50" t="s">
        <v>45</v>
      </c>
      <c r="D29" s="40" t="s">
        <v>14</v>
      </c>
      <c r="E29" s="48"/>
      <c r="F29" s="48"/>
      <c r="G29" s="48"/>
      <c r="H29" s="48">
        <v>8.0474340950999999</v>
      </c>
      <c r="I29" s="48">
        <v>8.5284899831000001</v>
      </c>
    </row>
    <row r="30" spans="2:9">
      <c r="B30" s="53"/>
      <c r="C30" s="50" t="s">
        <v>46</v>
      </c>
      <c r="D30" s="40" t="s">
        <v>14</v>
      </c>
      <c r="E30" s="48"/>
      <c r="F30" s="48"/>
      <c r="G30" s="48"/>
      <c r="H30" s="48">
        <v>6.4294582218</v>
      </c>
      <c r="I30" s="48">
        <v>703.97163321100004</v>
      </c>
    </row>
    <row r="31" spans="2:9">
      <c r="B31" s="53"/>
      <c r="C31" s="50" t="s">
        <v>47</v>
      </c>
      <c r="D31" s="40" t="s">
        <v>14</v>
      </c>
      <c r="E31" s="48"/>
      <c r="F31" s="48"/>
      <c r="G31" s="48"/>
      <c r="H31" s="48">
        <v>1.0180779360000001</v>
      </c>
      <c r="I31" s="48">
        <v>945.40180905800003</v>
      </c>
    </row>
    <row r="32" spans="2:9">
      <c r="B32" s="53"/>
      <c r="C32" s="50" t="s">
        <v>48</v>
      </c>
      <c r="D32" s="40" t="s">
        <v>14</v>
      </c>
      <c r="E32" s="48"/>
      <c r="F32" s="48"/>
      <c r="G32" s="48"/>
      <c r="H32" s="48">
        <v>0</v>
      </c>
      <c r="I32" s="48">
        <v>0.97326585210000005</v>
      </c>
    </row>
    <row r="33" spans="1:10">
      <c r="B33" s="54"/>
      <c r="C33" s="55" t="s">
        <v>49</v>
      </c>
      <c r="D33" s="45" t="s">
        <v>14</v>
      </c>
      <c r="E33" s="49"/>
      <c r="F33" s="49"/>
      <c r="G33" s="49"/>
      <c r="H33" s="49">
        <v>0</v>
      </c>
      <c r="I33" s="49">
        <v>177.532671752</v>
      </c>
    </row>
    <row r="34" spans="1:10">
      <c r="A34" s="25"/>
      <c r="B34" s="4"/>
      <c r="C34" s="5"/>
      <c r="D34" s="8"/>
      <c r="E34" s="59"/>
      <c r="F34" s="59"/>
      <c r="G34" s="59"/>
      <c r="J34" s="26"/>
    </row>
    <row r="35" spans="1:10">
      <c r="A35" s="25"/>
      <c r="B35" s="59" t="s">
        <v>50</v>
      </c>
      <c r="C35" s="5"/>
      <c r="D35" s="8"/>
      <c r="E35" s="59"/>
      <c r="F35" s="59"/>
      <c r="G35" s="59"/>
      <c r="H35" s="79"/>
      <c r="J35" s="26"/>
    </row>
    <row r="36" spans="1:10">
      <c r="A36" s="25"/>
      <c r="B36" s="32" t="s">
        <v>51</v>
      </c>
      <c r="C36" s="27"/>
      <c r="D36" s="28"/>
      <c r="E36" s="32"/>
      <c r="F36" s="32"/>
      <c r="G36" s="32"/>
      <c r="H36" s="29"/>
      <c r="I36" s="29"/>
      <c r="J36" s="26"/>
    </row>
    <row r="37" spans="1:10">
      <c r="B37" s="4"/>
      <c r="C37" s="5"/>
      <c r="D37" s="8"/>
      <c r="E37" s="59"/>
      <c r="F37" s="59"/>
      <c r="G37" s="59"/>
    </row>
    <row r="38" spans="1:10">
      <c r="B38" s="4"/>
      <c r="C38" s="5"/>
      <c r="D38" s="8"/>
      <c r="E38" s="59"/>
      <c r="F38" s="59"/>
      <c r="G38" s="59"/>
    </row>
    <row r="39" spans="1:10">
      <c r="B39" s="58" t="s">
        <v>52</v>
      </c>
      <c r="C39" s="5"/>
      <c r="D39" s="8"/>
      <c r="E39" s="59"/>
      <c r="F39" s="59"/>
      <c r="G39" s="59"/>
    </row>
    <row r="40" spans="1:10">
      <c r="B40" s="59" t="s">
        <v>53</v>
      </c>
      <c r="C40" s="5"/>
      <c r="D40" s="8"/>
      <c r="E40" s="59"/>
      <c r="F40" s="59"/>
      <c r="G40" s="59"/>
    </row>
    <row r="41" spans="1:10">
      <c r="B41" s="6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1" s="5"/>
      <c r="D41" s="8"/>
      <c r="E41" s="59"/>
      <c r="F41" s="59"/>
      <c r="G41" s="59"/>
    </row>
    <row r="42" spans="1:10">
      <c r="B42" s="59" t="str">
        <f>CONCATENATE(CHAR(169)," European Union / Copernicus Emergency Management Service")</f>
        <v>© European Union / Copernicus Emergency Management Service</v>
      </c>
      <c r="C42" s="5"/>
      <c r="D42" s="8"/>
      <c r="E42" s="59"/>
      <c r="F42" s="59"/>
      <c r="G42" s="59"/>
    </row>
    <row r="43" spans="1:10">
      <c r="B43" s="4"/>
      <c r="C43" s="5"/>
      <c r="D43" s="8"/>
      <c r="E43" s="59"/>
      <c r="F43" s="59"/>
      <c r="G43" s="59"/>
    </row>
    <row r="44" spans="1:10">
      <c r="B44" s="4"/>
      <c r="C44" s="5"/>
      <c r="D44" s="8"/>
      <c r="E44" s="59"/>
      <c r="F44" s="59"/>
      <c r="G44" s="59"/>
    </row>
    <row r="45" spans="1:10">
      <c r="B45" s="58" t="s">
        <v>54</v>
      </c>
      <c r="C45" s="5"/>
      <c r="D45" s="8"/>
      <c r="E45" s="59"/>
      <c r="F45" s="59"/>
      <c r="G45" s="59"/>
    </row>
    <row r="46" spans="1:10">
      <c r="B46" s="59" t="s">
        <v>55</v>
      </c>
      <c r="C46" s="5"/>
      <c r="D46" s="8"/>
      <c r="E46" s="59"/>
      <c r="F46" s="59"/>
      <c r="G46" s="59"/>
    </row>
    <row r="47" spans="1:10">
      <c r="B47" s="59" t="s">
        <v>56</v>
      </c>
      <c r="C47" s="6"/>
      <c r="D47" s="8"/>
      <c r="E47" s="59"/>
      <c r="F47" s="59"/>
      <c r="G47" s="59"/>
      <c r="H47" s="61" t="s">
        <v>57</v>
      </c>
    </row>
    <row r="48" spans="1:10">
      <c r="B48" s="59" t="s">
        <v>58</v>
      </c>
      <c r="C48" s="6"/>
      <c r="D48" s="8"/>
      <c r="E48" s="59"/>
      <c r="F48" s="59"/>
      <c r="G48" s="59"/>
    </row>
    <row r="49" spans="2:7">
      <c r="B49" s="59" t="s">
        <v>59</v>
      </c>
      <c r="C49" s="6"/>
      <c r="D49" s="8"/>
      <c r="E49" s="59"/>
      <c r="F49" s="59"/>
      <c r="G49" s="59"/>
    </row>
    <row r="50" spans="2:7">
      <c r="B50" s="4"/>
      <c r="C50" s="6"/>
      <c r="D50" s="8"/>
      <c r="E50" s="59"/>
      <c r="F50" s="59"/>
      <c r="G50" s="59"/>
    </row>
    <row r="51" spans="2:7">
      <c r="B51" s="4"/>
      <c r="C51" s="6"/>
      <c r="D51" s="8"/>
      <c r="E51" s="59"/>
      <c r="F51" s="59"/>
      <c r="G51" s="59"/>
    </row>
    <row r="52" spans="2:7">
      <c r="B52" s="58" t="s">
        <v>60</v>
      </c>
      <c r="C52" s="6"/>
      <c r="D52" s="8"/>
      <c r="E52" s="59"/>
      <c r="F52" s="59"/>
      <c r="G52" s="59"/>
    </row>
    <row r="53" spans="2:7">
      <c r="B53" s="59" t="s">
        <v>61</v>
      </c>
      <c r="C53" s="6"/>
      <c r="D53" s="8"/>
      <c r="E53" s="59"/>
      <c r="F53" s="59"/>
      <c r="G53" s="59"/>
    </row>
    <row r="54" spans="2:7">
      <c r="B54" s="59" t="s">
        <v>62</v>
      </c>
      <c r="C54" s="6"/>
      <c r="D54" s="8"/>
      <c r="E54" s="59"/>
      <c r="F54" s="59"/>
      <c r="G54" s="59"/>
    </row>
    <row r="55" spans="2:7">
      <c r="B55" s="4"/>
      <c r="C55" s="6"/>
      <c r="D55" s="8"/>
      <c r="E55" s="59"/>
      <c r="F55" s="59"/>
      <c r="G55" s="59"/>
    </row>
    <row r="56" spans="2:7">
      <c r="B56" s="4"/>
      <c r="C56" s="6"/>
      <c r="D56" s="8"/>
      <c r="E56" s="59"/>
      <c r="F56" s="59"/>
      <c r="G56" s="59"/>
    </row>
    <row r="57" spans="2:7">
      <c r="B57" s="58" t="s">
        <v>63</v>
      </c>
      <c r="C57" s="6"/>
      <c r="D57" s="8"/>
      <c r="E57" s="59"/>
      <c r="F57" s="59"/>
      <c r="G57" s="59"/>
    </row>
    <row r="58" spans="2:7">
      <c r="B58" s="59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8" s="6"/>
      <c r="D58" s="8"/>
      <c r="E58" s="59"/>
      <c r="F58" s="59"/>
      <c r="G58" s="59"/>
    </row>
    <row r="59" spans="2:7">
      <c r="B59" s="59" t="str">
        <f>CONCATENATE("Corine Land Cover (CLC) 2018, EuroBoundaryMap 2017 ",CHAR(169),"EuroGeographics.  ")</f>
        <v xml:space="preserve">Corine Land Cover (CLC) 2018, EuroBoundaryMap 2017 ©EuroGeographics.  </v>
      </c>
    </row>
    <row r="60" spans="2:7">
      <c r="B60" s="59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1" spans="2:7">
      <c r="B61" s="71" t="s">
        <v>135</v>
      </c>
    </row>
    <row r="62" spans="2:7">
      <c r="B62" s="71" t="s">
        <v>64</v>
      </c>
    </row>
    <row r="63" spans="2:7">
      <c r="B63" s="71" t="s">
        <v>65</v>
      </c>
    </row>
  </sheetData>
  <mergeCells count="3">
    <mergeCell ref="E5:G5"/>
    <mergeCell ref="E6:G6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F18" sqref="F18"/>
    </sheetView>
  </sheetViews>
  <sheetFormatPr defaultRowHeight="15"/>
  <cols>
    <col min="1" max="12" width="19" style="2" customWidth="1"/>
  </cols>
  <sheetData>
    <row r="1" spans="1:12">
      <c r="A1" t="s">
        <v>66</v>
      </c>
    </row>
    <row r="3" spans="1:12" ht="38.25">
      <c r="A3" s="62" t="s">
        <v>67</v>
      </c>
      <c r="B3" s="62" t="s">
        <v>68</v>
      </c>
      <c r="C3" s="62" t="s">
        <v>69</v>
      </c>
      <c r="D3" s="62" t="s">
        <v>70</v>
      </c>
      <c r="E3" s="62" t="s">
        <v>71</v>
      </c>
      <c r="F3" s="62" t="s">
        <v>72</v>
      </c>
      <c r="G3" s="62" t="s">
        <v>73</v>
      </c>
      <c r="H3" s="62" t="s">
        <v>74</v>
      </c>
      <c r="I3" s="62" t="s">
        <v>75</v>
      </c>
      <c r="J3" s="62" t="s">
        <v>76</v>
      </c>
      <c r="K3" s="62" t="s">
        <v>77</v>
      </c>
      <c r="L3" s="62" t="s">
        <v>78</v>
      </c>
    </row>
    <row r="4" spans="1:12" ht="78.75">
      <c r="A4" s="63" t="s">
        <v>79</v>
      </c>
      <c r="B4" s="64" t="s">
        <v>80</v>
      </c>
      <c r="C4" s="64" t="s">
        <v>81</v>
      </c>
      <c r="D4" s="64" t="s">
        <v>82</v>
      </c>
      <c r="E4" s="64" t="s">
        <v>83</v>
      </c>
      <c r="F4" s="64" t="s">
        <v>84</v>
      </c>
      <c r="G4" s="64" t="s">
        <v>85</v>
      </c>
      <c r="H4" s="64" t="str">
        <f>HYPERLINK("https://www.worldpop.org", "WorldPop (www.worldpop.org)")</f>
        <v>WorldPop (www.worldpop.org)</v>
      </c>
      <c r="I4" s="64" t="s">
        <v>86</v>
      </c>
      <c r="J4" s="64" t="s">
        <v>86</v>
      </c>
      <c r="K4" s="64" t="s">
        <v>86</v>
      </c>
      <c r="L4" s="64" t="s">
        <v>87</v>
      </c>
    </row>
    <row r="5" spans="1:12">
      <c r="A5" s="65" t="s">
        <v>12</v>
      </c>
      <c r="B5" s="66">
        <v>23085</v>
      </c>
      <c r="C5" s="67">
        <v>10207</v>
      </c>
      <c r="D5" s="67">
        <v>20004</v>
      </c>
      <c r="E5" s="67">
        <v>20276</v>
      </c>
      <c r="F5" s="67">
        <v>24448</v>
      </c>
      <c r="G5" s="67">
        <v>22728</v>
      </c>
      <c r="H5" s="67">
        <v>23858</v>
      </c>
      <c r="I5" s="68">
        <v>20658</v>
      </c>
      <c r="J5" s="68">
        <v>4545</v>
      </c>
      <c r="K5" s="68">
        <v>22</v>
      </c>
      <c r="L5" s="69" t="s">
        <v>88</v>
      </c>
    </row>
    <row r="6" spans="1:12">
      <c r="A6" s="65" t="s">
        <v>89</v>
      </c>
      <c r="B6" s="66">
        <v>204</v>
      </c>
      <c r="C6" s="67">
        <v>258</v>
      </c>
      <c r="D6" s="67">
        <v>126</v>
      </c>
      <c r="E6" s="67">
        <v>537</v>
      </c>
      <c r="F6" s="67">
        <v>558</v>
      </c>
      <c r="G6" s="67">
        <v>531</v>
      </c>
      <c r="H6" s="67">
        <v>1544</v>
      </c>
      <c r="I6" s="68">
        <v>537</v>
      </c>
      <c r="J6" s="68">
        <v>443</v>
      </c>
      <c r="K6" s="68">
        <v>82.5</v>
      </c>
      <c r="L6" s="70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5" t="s">
        <v>5</v>
      </c>
    </row>
    <row r="2" spans="1:8">
      <c r="B2" s="35" t="s">
        <v>91</v>
      </c>
    </row>
    <row r="4" spans="1:8">
      <c r="A4" s="21" t="s">
        <v>92</v>
      </c>
      <c r="B4" s="21" t="s">
        <v>93</v>
      </c>
      <c r="C4" s="21" t="s">
        <v>94</v>
      </c>
      <c r="D4" s="21" t="s">
        <v>95</v>
      </c>
      <c r="E4" s="21" t="s">
        <v>96</v>
      </c>
      <c r="F4" s="21" t="s">
        <v>97</v>
      </c>
      <c r="G4" s="21" t="s">
        <v>98</v>
      </c>
      <c r="H4" s="21" t="s">
        <v>99</v>
      </c>
    </row>
    <row r="5" spans="1:8">
      <c r="A5" s="59">
        <v>0</v>
      </c>
      <c r="B5" s="59" t="s">
        <v>100</v>
      </c>
      <c r="C5" s="59" t="s">
        <v>101</v>
      </c>
      <c r="D5" s="59" t="s">
        <v>102</v>
      </c>
      <c r="E5" s="59" t="s">
        <v>13</v>
      </c>
      <c r="F5" s="59">
        <v>2</v>
      </c>
      <c r="G5" s="59">
        <v>1</v>
      </c>
      <c r="H5" s="59">
        <v>62.049580382000002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103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111</v>
      </c>
    </row>
    <row r="5" spans="1:12">
      <c r="A5" s="59">
        <v>0</v>
      </c>
      <c r="B5" s="59">
        <v>12</v>
      </c>
      <c r="C5" s="59" t="s">
        <v>112</v>
      </c>
      <c r="D5" s="59">
        <v>122</v>
      </c>
      <c r="E5" s="59" t="s">
        <v>20</v>
      </c>
      <c r="F5" s="59" t="s">
        <v>113</v>
      </c>
      <c r="G5" s="59" t="s">
        <v>114</v>
      </c>
      <c r="H5" s="59">
        <v>997</v>
      </c>
      <c r="I5" s="59">
        <v>994</v>
      </c>
      <c r="J5" s="59" t="s">
        <v>40</v>
      </c>
      <c r="K5" s="59">
        <v>1</v>
      </c>
      <c r="L5" s="59">
        <v>1</v>
      </c>
    </row>
    <row r="6" spans="1:12">
      <c r="A6" s="59">
        <v>1</v>
      </c>
      <c r="B6" s="59">
        <v>12</v>
      </c>
      <c r="C6" s="59" t="s">
        <v>112</v>
      </c>
      <c r="D6" s="59">
        <v>1221</v>
      </c>
      <c r="E6" s="59" t="s">
        <v>21</v>
      </c>
      <c r="F6" s="59" t="s">
        <v>113</v>
      </c>
      <c r="G6" s="59" t="s">
        <v>114</v>
      </c>
      <c r="H6" s="59">
        <v>997</v>
      </c>
      <c r="I6" s="59">
        <v>994</v>
      </c>
      <c r="J6" s="59" t="s">
        <v>40</v>
      </c>
      <c r="K6" s="59">
        <v>1</v>
      </c>
      <c r="L6" s="59">
        <v>1</v>
      </c>
    </row>
    <row r="7" spans="1:12">
      <c r="A7" s="59">
        <v>2</v>
      </c>
      <c r="B7" s="59">
        <v>12</v>
      </c>
      <c r="C7" s="59" t="s">
        <v>112</v>
      </c>
      <c r="D7" s="59">
        <v>123</v>
      </c>
      <c r="E7" s="59" t="s">
        <v>22</v>
      </c>
      <c r="F7" s="59" t="s">
        <v>113</v>
      </c>
      <c r="G7" s="59" t="s">
        <v>114</v>
      </c>
      <c r="H7" s="59">
        <v>997</v>
      </c>
      <c r="I7" s="59">
        <v>994</v>
      </c>
      <c r="J7" s="59" t="s">
        <v>40</v>
      </c>
      <c r="K7" s="59">
        <v>2</v>
      </c>
      <c r="L7" s="59">
        <v>2</v>
      </c>
    </row>
    <row r="8" spans="1:12">
      <c r="A8" s="59">
        <v>3</v>
      </c>
      <c r="B8" s="59">
        <v>12</v>
      </c>
      <c r="C8" s="59" t="s">
        <v>112</v>
      </c>
      <c r="D8" s="59">
        <v>123</v>
      </c>
      <c r="E8" s="59" t="s">
        <v>22</v>
      </c>
      <c r="F8" s="59" t="s">
        <v>115</v>
      </c>
      <c r="G8" s="59" t="s">
        <v>114</v>
      </c>
      <c r="H8" s="59">
        <v>2</v>
      </c>
      <c r="I8" s="59">
        <v>1</v>
      </c>
      <c r="J8" s="59" t="s">
        <v>40</v>
      </c>
      <c r="K8" s="59">
        <v>1</v>
      </c>
      <c r="L8" s="59">
        <v>1</v>
      </c>
    </row>
    <row r="9" spans="1:12">
      <c r="A9" s="59">
        <v>4</v>
      </c>
      <c r="B9" s="59">
        <v>12</v>
      </c>
      <c r="C9" s="59" t="s">
        <v>112</v>
      </c>
      <c r="D9" s="59">
        <v>1251</v>
      </c>
      <c r="E9" s="59" t="s">
        <v>23</v>
      </c>
      <c r="F9" s="59" t="s">
        <v>113</v>
      </c>
      <c r="G9" s="59" t="s">
        <v>114</v>
      </c>
      <c r="H9" s="59">
        <v>997</v>
      </c>
      <c r="I9" s="59">
        <v>994</v>
      </c>
      <c r="J9" s="59" t="s">
        <v>40</v>
      </c>
      <c r="K9" s="59">
        <v>20</v>
      </c>
      <c r="L9" s="59">
        <v>20</v>
      </c>
    </row>
    <row r="10" spans="1:12">
      <c r="A10" s="59">
        <v>5</v>
      </c>
      <c r="B10" s="59">
        <v>12</v>
      </c>
      <c r="C10" s="59" t="s">
        <v>112</v>
      </c>
      <c r="D10" s="59">
        <v>1251</v>
      </c>
      <c r="E10" s="59" t="s">
        <v>23</v>
      </c>
      <c r="F10" s="59" t="s">
        <v>115</v>
      </c>
      <c r="G10" s="59" t="s">
        <v>114</v>
      </c>
      <c r="H10" s="59">
        <v>2</v>
      </c>
      <c r="I10" s="59">
        <v>1</v>
      </c>
      <c r="J10" s="59" t="s">
        <v>40</v>
      </c>
      <c r="K10" s="59">
        <v>2</v>
      </c>
      <c r="L10" s="59">
        <v>2</v>
      </c>
    </row>
    <row r="11" spans="1:12">
      <c r="A11" s="59">
        <v>6</v>
      </c>
      <c r="B11" s="59">
        <v>12</v>
      </c>
      <c r="C11" s="59" t="s">
        <v>112</v>
      </c>
      <c r="D11" s="59">
        <v>1262</v>
      </c>
      <c r="E11" s="59" t="s">
        <v>24</v>
      </c>
      <c r="F11" s="59" t="s">
        <v>113</v>
      </c>
      <c r="G11" s="59" t="s">
        <v>114</v>
      </c>
      <c r="H11" s="59">
        <v>997</v>
      </c>
      <c r="I11" s="59">
        <v>994</v>
      </c>
      <c r="J11" s="59" t="s">
        <v>40</v>
      </c>
      <c r="K11" s="59">
        <v>1</v>
      </c>
      <c r="L11" s="59">
        <v>1</v>
      </c>
    </row>
    <row r="12" spans="1:12">
      <c r="A12" s="59">
        <v>7</v>
      </c>
      <c r="B12" s="59">
        <v>12</v>
      </c>
      <c r="C12" s="59" t="s">
        <v>112</v>
      </c>
      <c r="D12" s="59">
        <v>1271</v>
      </c>
      <c r="E12" s="59" t="s">
        <v>25</v>
      </c>
      <c r="F12" s="59" t="s">
        <v>8</v>
      </c>
      <c r="G12" s="59" t="s">
        <v>114</v>
      </c>
      <c r="H12" s="59">
        <v>2</v>
      </c>
      <c r="I12" s="59">
        <v>1</v>
      </c>
      <c r="J12" s="59" t="s">
        <v>40</v>
      </c>
      <c r="K12" s="59">
        <v>6</v>
      </c>
      <c r="L12" s="59">
        <v>6</v>
      </c>
    </row>
    <row r="13" spans="1:12">
      <c r="A13" s="59">
        <v>8</v>
      </c>
      <c r="B13" s="59">
        <v>12</v>
      </c>
      <c r="C13" s="59" t="s">
        <v>112</v>
      </c>
      <c r="D13" s="59">
        <v>1271</v>
      </c>
      <c r="E13" s="59" t="s">
        <v>25</v>
      </c>
      <c r="F13" s="59" t="s">
        <v>113</v>
      </c>
      <c r="G13" s="59" t="s">
        <v>114</v>
      </c>
      <c r="H13" s="59">
        <v>997</v>
      </c>
      <c r="I13" s="59">
        <v>994</v>
      </c>
      <c r="J13" s="59" t="s">
        <v>40</v>
      </c>
      <c r="K13" s="59">
        <v>19</v>
      </c>
      <c r="L13" s="59">
        <v>19</v>
      </c>
    </row>
    <row r="14" spans="1:12">
      <c r="A14" s="59">
        <v>9</v>
      </c>
      <c r="B14" s="59">
        <v>12</v>
      </c>
      <c r="C14" s="59" t="s">
        <v>112</v>
      </c>
      <c r="D14" s="59">
        <v>1271</v>
      </c>
      <c r="E14" s="59" t="s">
        <v>25</v>
      </c>
      <c r="F14" s="59" t="s">
        <v>115</v>
      </c>
      <c r="G14" s="59" t="s">
        <v>114</v>
      </c>
      <c r="H14" s="59">
        <v>2</v>
      </c>
      <c r="I14" s="59">
        <v>1</v>
      </c>
      <c r="J14" s="59" t="s">
        <v>40</v>
      </c>
      <c r="K14" s="59">
        <v>2</v>
      </c>
      <c r="L14" s="59">
        <v>2</v>
      </c>
    </row>
    <row r="15" spans="1:12">
      <c r="A15" s="59">
        <v>10</v>
      </c>
      <c r="B15" s="59">
        <v>12</v>
      </c>
      <c r="C15" s="59" t="s">
        <v>112</v>
      </c>
      <c r="D15" s="59">
        <v>1272</v>
      </c>
      <c r="E15" s="59" t="s">
        <v>26</v>
      </c>
      <c r="F15" s="59" t="s">
        <v>113</v>
      </c>
      <c r="G15" s="59" t="s">
        <v>114</v>
      </c>
      <c r="H15" s="59">
        <v>997</v>
      </c>
      <c r="I15" s="59">
        <v>994</v>
      </c>
      <c r="J15" s="59" t="s">
        <v>40</v>
      </c>
      <c r="K15" s="59">
        <v>2</v>
      </c>
      <c r="L15" s="59">
        <v>2</v>
      </c>
    </row>
    <row r="16" spans="1:12">
      <c r="A16" s="59">
        <v>11</v>
      </c>
      <c r="B16" s="59">
        <v>12</v>
      </c>
      <c r="C16" s="59" t="s">
        <v>112</v>
      </c>
      <c r="D16" s="59">
        <v>1272</v>
      </c>
      <c r="E16" s="59" t="s">
        <v>26</v>
      </c>
      <c r="F16" s="59" t="s">
        <v>115</v>
      </c>
      <c r="G16" s="59" t="s">
        <v>114</v>
      </c>
      <c r="H16" s="59">
        <v>2</v>
      </c>
      <c r="I16" s="59">
        <v>1</v>
      </c>
      <c r="J16" s="59" t="s">
        <v>40</v>
      </c>
      <c r="K16" s="59">
        <v>1</v>
      </c>
      <c r="L16" s="59">
        <v>1</v>
      </c>
    </row>
    <row r="17" spans="1:12">
      <c r="A17" s="59">
        <v>12</v>
      </c>
      <c r="B17" s="59">
        <v>11</v>
      </c>
      <c r="C17" s="59" t="s">
        <v>18</v>
      </c>
      <c r="D17" s="59">
        <v>997</v>
      </c>
      <c r="E17" s="59" t="s">
        <v>40</v>
      </c>
      <c r="F17" s="59" t="s">
        <v>9</v>
      </c>
      <c r="G17" s="59" t="s">
        <v>114</v>
      </c>
      <c r="H17" s="59">
        <v>2</v>
      </c>
      <c r="I17" s="59">
        <v>1</v>
      </c>
      <c r="J17" s="59" t="s">
        <v>40</v>
      </c>
      <c r="K17" s="59">
        <v>3</v>
      </c>
      <c r="L17" s="59">
        <v>3</v>
      </c>
    </row>
    <row r="18" spans="1:12">
      <c r="A18" s="59">
        <v>13</v>
      </c>
      <c r="B18" s="59">
        <v>11</v>
      </c>
      <c r="C18" s="59" t="s">
        <v>18</v>
      </c>
      <c r="D18" s="59">
        <v>997</v>
      </c>
      <c r="E18" s="59" t="s">
        <v>40</v>
      </c>
      <c r="F18" s="59" t="s">
        <v>113</v>
      </c>
      <c r="G18" s="59" t="s">
        <v>114</v>
      </c>
      <c r="H18" s="59">
        <v>997</v>
      </c>
      <c r="I18" s="59">
        <v>994</v>
      </c>
      <c r="J18" s="59" t="s">
        <v>40</v>
      </c>
      <c r="K18" s="59">
        <v>1</v>
      </c>
      <c r="L18" s="59">
        <v>1</v>
      </c>
    </row>
    <row r="19" spans="1:12">
      <c r="A19" s="59">
        <v>14</v>
      </c>
      <c r="B19" s="59">
        <v>995</v>
      </c>
      <c r="C19" s="59" t="s">
        <v>27</v>
      </c>
      <c r="D19" s="59">
        <v>997</v>
      </c>
      <c r="E19" s="59" t="s">
        <v>40</v>
      </c>
      <c r="F19" s="59" t="s">
        <v>113</v>
      </c>
      <c r="G19" s="59" t="s">
        <v>114</v>
      </c>
      <c r="H19" s="59">
        <v>997</v>
      </c>
      <c r="I19" s="59">
        <v>994</v>
      </c>
      <c r="J19" s="59" t="s">
        <v>40</v>
      </c>
      <c r="K19" s="59">
        <v>92</v>
      </c>
      <c r="L19" s="59">
        <v>92</v>
      </c>
    </row>
    <row r="20" spans="1:12">
      <c r="A20" s="59">
        <v>15</v>
      </c>
      <c r="B20" s="59">
        <v>11</v>
      </c>
      <c r="C20" s="59" t="s">
        <v>18</v>
      </c>
      <c r="D20" s="59">
        <v>997</v>
      </c>
      <c r="E20" s="59" t="s">
        <v>40</v>
      </c>
      <c r="F20" s="59" t="s">
        <v>115</v>
      </c>
      <c r="G20" s="59" t="s">
        <v>114</v>
      </c>
      <c r="H20" s="59">
        <v>2</v>
      </c>
      <c r="I20" s="59">
        <v>1</v>
      </c>
      <c r="J20" s="59" t="s">
        <v>40</v>
      </c>
      <c r="K20" s="59">
        <v>434</v>
      </c>
      <c r="L20" s="59">
        <v>434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116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117</v>
      </c>
    </row>
    <row r="5" spans="1:12">
      <c r="A5" s="59">
        <v>0</v>
      </c>
      <c r="B5" s="59">
        <v>211</v>
      </c>
      <c r="C5" s="59" t="s">
        <v>118</v>
      </c>
      <c r="D5" s="59">
        <v>2111</v>
      </c>
      <c r="E5" s="59" t="s">
        <v>29</v>
      </c>
      <c r="F5" s="59" t="s">
        <v>113</v>
      </c>
      <c r="G5" s="59" t="s">
        <v>40</v>
      </c>
      <c r="H5" s="59">
        <v>997</v>
      </c>
      <c r="I5" s="59">
        <v>994</v>
      </c>
      <c r="J5" s="59" t="s">
        <v>40</v>
      </c>
      <c r="K5" s="59">
        <v>27</v>
      </c>
      <c r="L5" s="59">
        <v>12.7791551832</v>
      </c>
    </row>
    <row r="6" spans="1:12">
      <c r="A6" s="59">
        <v>1</v>
      </c>
      <c r="B6" s="59">
        <v>211</v>
      </c>
      <c r="C6" s="59" t="s">
        <v>118</v>
      </c>
      <c r="D6" s="59">
        <v>2111</v>
      </c>
      <c r="E6" s="59" t="s">
        <v>29</v>
      </c>
      <c r="F6" s="59" t="s">
        <v>115</v>
      </c>
      <c r="G6" s="59" t="s">
        <v>40</v>
      </c>
      <c r="H6" s="59">
        <v>2</v>
      </c>
      <c r="I6" s="59">
        <v>1</v>
      </c>
      <c r="J6" s="59" t="s">
        <v>40</v>
      </c>
      <c r="K6" s="59">
        <v>11</v>
      </c>
      <c r="L6" s="59">
        <v>1.5158122086000001</v>
      </c>
    </row>
    <row r="7" spans="1:12">
      <c r="A7" s="59">
        <v>2</v>
      </c>
      <c r="B7" s="59">
        <v>211</v>
      </c>
      <c r="C7" s="59" t="s">
        <v>118</v>
      </c>
      <c r="D7" s="59">
        <v>21120</v>
      </c>
      <c r="E7" s="59" t="s">
        <v>31</v>
      </c>
      <c r="F7" s="59" t="s">
        <v>113</v>
      </c>
      <c r="G7" s="59" t="s">
        <v>40</v>
      </c>
      <c r="H7" s="59">
        <v>997</v>
      </c>
      <c r="I7" s="59">
        <v>994</v>
      </c>
      <c r="J7" s="59" t="s">
        <v>40</v>
      </c>
      <c r="K7" s="59">
        <v>23</v>
      </c>
      <c r="L7" s="59">
        <v>3.7046090662000002</v>
      </c>
    </row>
    <row r="8" spans="1:12">
      <c r="A8" s="59">
        <v>3</v>
      </c>
      <c r="B8" s="59">
        <v>211</v>
      </c>
      <c r="C8" s="59" t="s">
        <v>118</v>
      </c>
      <c r="D8" s="59">
        <v>21121</v>
      </c>
      <c r="E8" s="59" t="s">
        <v>32</v>
      </c>
      <c r="F8" s="59" t="s">
        <v>113</v>
      </c>
      <c r="G8" s="59" t="s">
        <v>40</v>
      </c>
      <c r="H8" s="59">
        <v>997</v>
      </c>
      <c r="I8" s="59">
        <v>994</v>
      </c>
      <c r="J8" s="59" t="s">
        <v>40</v>
      </c>
      <c r="K8" s="59">
        <v>1</v>
      </c>
      <c r="L8" s="59">
        <v>2.2058627127000001</v>
      </c>
    </row>
    <row r="9" spans="1:12">
      <c r="A9" s="59">
        <v>4</v>
      </c>
      <c r="B9" s="59">
        <v>211</v>
      </c>
      <c r="C9" s="59" t="s">
        <v>118</v>
      </c>
      <c r="D9" s="59">
        <v>21122</v>
      </c>
      <c r="E9" s="59" t="s">
        <v>33</v>
      </c>
      <c r="F9" s="59" t="s">
        <v>9</v>
      </c>
      <c r="G9" s="59" t="s">
        <v>40</v>
      </c>
      <c r="H9" s="59">
        <v>2</v>
      </c>
      <c r="I9" s="59">
        <v>1</v>
      </c>
      <c r="J9" s="59" t="s">
        <v>40</v>
      </c>
      <c r="K9" s="59">
        <v>49</v>
      </c>
      <c r="L9" s="59">
        <v>4.8307461137000001</v>
      </c>
    </row>
    <row r="10" spans="1:12">
      <c r="A10" s="59">
        <v>5</v>
      </c>
      <c r="B10" s="59">
        <v>211</v>
      </c>
      <c r="C10" s="59" t="s">
        <v>118</v>
      </c>
      <c r="D10" s="59">
        <v>21122</v>
      </c>
      <c r="E10" s="59" t="s">
        <v>33</v>
      </c>
      <c r="F10" s="59" t="s">
        <v>113</v>
      </c>
      <c r="G10" s="59" t="s">
        <v>40</v>
      </c>
      <c r="H10" s="59">
        <v>997</v>
      </c>
      <c r="I10" s="59">
        <v>994</v>
      </c>
      <c r="J10" s="59" t="s">
        <v>40</v>
      </c>
      <c r="K10" s="59">
        <v>768</v>
      </c>
      <c r="L10" s="59">
        <v>136.385742389</v>
      </c>
    </row>
    <row r="11" spans="1:12">
      <c r="A11" s="59">
        <v>6</v>
      </c>
      <c r="B11" s="59">
        <v>211</v>
      </c>
      <c r="C11" s="59" t="s">
        <v>118</v>
      </c>
      <c r="D11" s="59">
        <v>21122</v>
      </c>
      <c r="E11" s="59" t="s">
        <v>33</v>
      </c>
      <c r="F11" s="59" t="s">
        <v>115</v>
      </c>
      <c r="G11" s="59" t="s">
        <v>40</v>
      </c>
      <c r="H11" s="59">
        <v>2</v>
      </c>
      <c r="I11" s="59">
        <v>1</v>
      </c>
      <c r="J11" s="59" t="s">
        <v>40</v>
      </c>
      <c r="K11" s="59">
        <v>33</v>
      </c>
      <c r="L11" s="59">
        <v>3.3804759792999999</v>
      </c>
    </row>
    <row r="12" spans="1:12">
      <c r="A12" s="59">
        <v>7</v>
      </c>
      <c r="B12" s="59">
        <v>211</v>
      </c>
      <c r="C12" s="59" t="s">
        <v>118</v>
      </c>
      <c r="D12" s="59">
        <v>21123</v>
      </c>
      <c r="E12" s="59" t="s">
        <v>35</v>
      </c>
      <c r="F12" s="59" t="s">
        <v>9</v>
      </c>
      <c r="G12" s="59" t="s">
        <v>40</v>
      </c>
      <c r="H12" s="59">
        <v>2</v>
      </c>
      <c r="I12" s="59">
        <v>1</v>
      </c>
      <c r="J12" s="59" t="s">
        <v>40</v>
      </c>
      <c r="K12" s="59">
        <v>10</v>
      </c>
      <c r="L12" s="59">
        <v>1.6465121915000001</v>
      </c>
    </row>
    <row r="13" spans="1:12">
      <c r="A13" s="59">
        <v>8</v>
      </c>
      <c r="B13" s="59">
        <v>211</v>
      </c>
      <c r="C13" s="59" t="s">
        <v>118</v>
      </c>
      <c r="D13" s="59">
        <v>21123</v>
      </c>
      <c r="E13" s="59" t="s">
        <v>35</v>
      </c>
      <c r="F13" s="59" t="s">
        <v>115</v>
      </c>
      <c r="G13" s="59" t="s">
        <v>40</v>
      </c>
      <c r="H13" s="59">
        <v>2</v>
      </c>
      <c r="I13" s="59">
        <v>1</v>
      </c>
      <c r="J13" s="59" t="s">
        <v>40</v>
      </c>
      <c r="K13" s="59">
        <v>2</v>
      </c>
      <c r="L13" s="59">
        <v>0.33261989419999999</v>
      </c>
    </row>
    <row r="14" spans="1:12">
      <c r="A14" s="59">
        <v>9</v>
      </c>
      <c r="B14" s="59">
        <v>211</v>
      </c>
      <c r="C14" s="59" t="s">
        <v>118</v>
      </c>
      <c r="D14" s="59">
        <v>21124</v>
      </c>
      <c r="E14" s="59" t="s">
        <v>34</v>
      </c>
      <c r="F14" s="59" t="s">
        <v>9</v>
      </c>
      <c r="G14" s="59" t="s">
        <v>40</v>
      </c>
      <c r="H14" s="59">
        <v>2</v>
      </c>
      <c r="I14" s="59">
        <v>1</v>
      </c>
      <c r="J14" s="59" t="s">
        <v>40</v>
      </c>
      <c r="K14" s="59">
        <v>22</v>
      </c>
      <c r="L14" s="59">
        <v>6.1991345328999996</v>
      </c>
    </row>
    <row r="15" spans="1:12">
      <c r="A15" s="59">
        <v>10</v>
      </c>
      <c r="B15" s="59">
        <v>211</v>
      </c>
      <c r="C15" s="59" t="s">
        <v>118</v>
      </c>
      <c r="D15" s="59">
        <v>21124</v>
      </c>
      <c r="E15" s="59" t="s">
        <v>34</v>
      </c>
      <c r="F15" s="59" t="s">
        <v>113</v>
      </c>
      <c r="G15" s="59" t="s">
        <v>40</v>
      </c>
      <c r="H15" s="59">
        <v>997</v>
      </c>
      <c r="I15" s="59">
        <v>994</v>
      </c>
      <c r="J15" s="59" t="s">
        <v>40</v>
      </c>
      <c r="K15" s="59">
        <v>134</v>
      </c>
      <c r="L15" s="59">
        <v>41.371913389900001</v>
      </c>
    </row>
    <row r="16" spans="1:12">
      <c r="A16" s="59">
        <v>11</v>
      </c>
      <c r="B16" s="59">
        <v>211</v>
      </c>
      <c r="C16" s="59" t="s">
        <v>118</v>
      </c>
      <c r="D16" s="59">
        <v>21124</v>
      </c>
      <c r="E16" s="59" t="s">
        <v>34</v>
      </c>
      <c r="F16" s="59" t="s">
        <v>115</v>
      </c>
      <c r="G16" s="59" t="s">
        <v>40</v>
      </c>
      <c r="H16" s="59">
        <v>2</v>
      </c>
      <c r="I16" s="59">
        <v>1</v>
      </c>
      <c r="J16" s="59" t="s">
        <v>40</v>
      </c>
      <c r="K16" s="59">
        <v>11</v>
      </c>
      <c r="L16" s="59">
        <v>3.0093420947</v>
      </c>
    </row>
    <row r="17" spans="1:12">
      <c r="A17" s="59">
        <v>12</v>
      </c>
      <c r="B17" s="59">
        <v>212</v>
      </c>
      <c r="C17" s="59" t="s">
        <v>119</v>
      </c>
      <c r="D17" s="59">
        <v>21221</v>
      </c>
      <c r="E17" s="59" t="s">
        <v>36</v>
      </c>
      <c r="F17" s="59" t="s">
        <v>9</v>
      </c>
      <c r="G17" s="59" t="s">
        <v>40</v>
      </c>
      <c r="H17" s="59">
        <v>2</v>
      </c>
      <c r="I17" s="59">
        <v>1</v>
      </c>
      <c r="J17" s="59" t="s">
        <v>40</v>
      </c>
      <c r="K17" s="59">
        <v>2</v>
      </c>
      <c r="L17" s="59">
        <v>0.2943437908</v>
      </c>
    </row>
    <row r="18" spans="1:12">
      <c r="A18" s="59">
        <v>13</v>
      </c>
      <c r="B18" s="59">
        <v>212</v>
      </c>
      <c r="C18" s="59" t="s">
        <v>119</v>
      </c>
      <c r="D18" s="59">
        <v>21221</v>
      </c>
      <c r="E18" s="59" t="s">
        <v>36</v>
      </c>
      <c r="F18" s="59" t="s">
        <v>113</v>
      </c>
      <c r="G18" s="59" t="s">
        <v>40</v>
      </c>
      <c r="H18" s="59">
        <v>997</v>
      </c>
      <c r="I18" s="59">
        <v>994</v>
      </c>
      <c r="J18" s="59" t="s">
        <v>40</v>
      </c>
      <c r="K18" s="59">
        <v>19</v>
      </c>
      <c r="L18" s="59">
        <v>6.0726749199999999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120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117</v>
      </c>
    </row>
    <row r="5" spans="1:12">
      <c r="A5" s="59">
        <v>0</v>
      </c>
      <c r="B5" s="59">
        <v>211</v>
      </c>
      <c r="C5" s="59" t="s">
        <v>118</v>
      </c>
      <c r="D5" s="59">
        <v>2111</v>
      </c>
      <c r="E5" s="59" t="s">
        <v>29</v>
      </c>
      <c r="F5" s="59" t="s">
        <v>115</v>
      </c>
      <c r="G5" s="59" t="s">
        <v>40</v>
      </c>
      <c r="H5" s="59">
        <v>2</v>
      </c>
      <c r="I5" s="59">
        <v>1</v>
      </c>
      <c r="J5" s="59" t="s">
        <v>40</v>
      </c>
      <c r="K5" s="59">
        <v>2</v>
      </c>
      <c r="L5" s="59">
        <v>0.1914804095</v>
      </c>
    </row>
    <row r="6" spans="1:12">
      <c r="A6" s="59">
        <v>1</v>
      </c>
      <c r="B6" s="59">
        <v>211</v>
      </c>
      <c r="C6" s="59" t="s">
        <v>118</v>
      </c>
      <c r="D6" s="59">
        <v>21122</v>
      </c>
      <c r="E6" s="59" t="s">
        <v>33</v>
      </c>
      <c r="F6" s="59" t="s">
        <v>9</v>
      </c>
      <c r="G6" s="59" t="s">
        <v>40</v>
      </c>
      <c r="H6" s="59">
        <v>2</v>
      </c>
      <c r="I6" s="59">
        <v>1</v>
      </c>
      <c r="J6" s="59" t="s">
        <v>40</v>
      </c>
      <c r="K6" s="59">
        <v>9</v>
      </c>
      <c r="L6" s="59">
        <v>0.64500686279999997</v>
      </c>
    </row>
    <row r="7" spans="1:12">
      <c r="A7" s="59">
        <v>2</v>
      </c>
      <c r="B7" s="59">
        <v>211</v>
      </c>
      <c r="C7" s="59" t="s">
        <v>118</v>
      </c>
      <c r="D7" s="59">
        <v>21122</v>
      </c>
      <c r="E7" s="59" t="s">
        <v>33</v>
      </c>
      <c r="F7" s="59" t="s">
        <v>115</v>
      </c>
      <c r="G7" s="59" t="s">
        <v>40</v>
      </c>
      <c r="H7" s="59">
        <v>2</v>
      </c>
      <c r="I7" s="59">
        <v>1</v>
      </c>
      <c r="J7" s="59" t="s">
        <v>40</v>
      </c>
      <c r="K7" s="59">
        <v>5</v>
      </c>
      <c r="L7" s="59">
        <v>4.9678963E-2</v>
      </c>
    </row>
    <row r="8" spans="1:12">
      <c r="A8" s="59">
        <v>3</v>
      </c>
      <c r="B8" s="59">
        <v>211</v>
      </c>
      <c r="C8" s="59" t="s">
        <v>118</v>
      </c>
      <c r="D8" s="59">
        <v>21123</v>
      </c>
      <c r="E8" s="59" t="s">
        <v>35</v>
      </c>
      <c r="F8" s="59" t="s">
        <v>9</v>
      </c>
      <c r="G8" s="59" t="s">
        <v>40</v>
      </c>
      <c r="H8" s="59">
        <v>2</v>
      </c>
      <c r="I8" s="59">
        <v>1</v>
      </c>
      <c r="J8" s="59" t="s">
        <v>40</v>
      </c>
      <c r="K8" s="59">
        <v>3</v>
      </c>
      <c r="L8" s="59">
        <v>0.28311187900000001</v>
      </c>
    </row>
    <row r="9" spans="1:12">
      <c r="A9" s="59">
        <v>4</v>
      </c>
      <c r="B9" s="59">
        <v>211</v>
      </c>
      <c r="C9" s="59" t="s">
        <v>118</v>
      </c>
      <c r="D9" s="59">
        <v>21124</v>
      </c>
      <c r="E9" s="59" t="s">
        <v>34</v>
      </c>
      <c r="F9" s="59" t="s">
        <v>9</v>
      </c>
      <c r="G9" s="59" t="s">
        <v>40</v>
      </c>
      <c r="H9" s="59">
        <v>2</v>
      </c>
      <c r="I9" s="59">
        <v>1</v>
      </c>
      <c r="J9" s="59" t="s">
        <v>40</v>
      </c>
      <c r="K9" s="59">
        <v>13</v>
      </c>
      <c r="L9" s="59">
        <v>0.99416539390000003</v>
      </c>
    </row>
    <row r="10" spans="1:12">
      <c r="A10" s="59">
        <v>5</v>
      </c>
      <c r="B10" s="59">
        <v>211</v>
      </c>
      <c r="C10" s="59" t="s">
        <v>118</v>
      </c>
      <c r="D10" s="59">
        <v>21124</v>
      </c>
      <c r="E10" s="59" t="s">
        <v>34</v>
      </c>
      <c r="F10" s="59" t="s">
        <v>113</v>
      </c>
      <c r="G10" s="59" t="s">
        <v>40</v>
      </c>
      <c r="H10" s="59">
        <v>997</v>
      </c>
      <c r="I10" s="59">
        <v>994</v>
      </c>
      <c r="J10" s="59" t="s">
        <v>40</v>
      </c>
      <c r="K10" s="59">
        <v>12</v>
      </c>
      <c r="L10" s="59">
        <v>1.1595341248</v>
      </c>
    </row>
    <row r="11" spans="1:12">
      <c r="A11" s="59">
        <v>6</v>
      </c>
      <c r="B11" s="59">
        <v>211</v>
      </c>
      <c r="C11" s="59" t="s">
        <v>118</v>
      </c>
      <c r="D11" s="59">
        <v>21124</v>
      </c>
      <c r="E11" s="59" t="s">
        <v>34</v>
      </c>
      <c r="F11" s="59" t="s">
        <v>115</v>
      </c>
      <c r="G11" s="59" t="s">
        <v>40</v>
      </c>
      <c r="H11" s="59">
        <v>2</v>
      </c>
      <c r="I11" s="59">
        <v>1</v>
      </c>
      <c r="J11" s="59" t="s">
        <v>40</v>
      </c>
      <c r="K11" s="59">
        <v>4</v>
      </c>
      <c r="L11" s="59">
        <v>0.1131011638</v>
      </c>
    </row>
    <row r="12" spans="1:12">
      <c r="A12" s="59">
        <v>7</v>
      </c>
      <c r="B12" s="59">
        <v>212</v>
      </c>
      <c r="C12" s="59" t="s">
        <v>119</v>
      </c>
      <c r="D12" s="59">
        <v>21221</v>
      </c>
      <c r="E12" s="59" t="s">
        <v>36</v>
      </c>
      <c r="F12" s="59" t="s">
        <v>9</v>
      </c>
      <c r="G12" s="59" t="s">
        <v>40</v>
      </c>
      <c r="H12" s="59">
        <v>2</v>
      </c>
      <c r="I12" s="59">
        <v>1</v>
      </c>
      <c r="J12" s="59" t="s">
        <v>40</v>
      </c>
      <c r="K12" s="59">
        <v>2</v>
      </c>
      <c r="L12" s="59">
        <v>0.27357166640000002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121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99</v>
      </c>
    </row>
    <row r="5" spans="1:12">
      <c r="A5" s="59">
        <v>0</v>
      </c>
      <c r="B5" s="59">
        <v>215</v>
      </c>
      <c r="C5" s="59" t="s">
        <v>122</v>
      </c>
      <c r="D5" s="59">
        <v>21512</v>
      </c>
      <c r="E5" s="59" t="s">
        <v>38</v>
      </c>
      <c r="F5" s="59" t="s">
        <v>115</v>
      </c>
      <c r="G5" s="59" t="s">
        <v>40</v>
      </c>
      <c r="H5" s="59">
        <v>2</v>
      </c>
      <c r="I5" s="59">
        <v>1</v>
      </c>
      <c r="J5" s="59" t="s">
        <v>40</v>
      </c>
      <c r="K5" s="59">
        <v>1</v>
      </c>
      <c r="L5" s="59">
        <v>1.2247204348</v>
      </c>
    </row>
    <row r="6" spans="1:12">
      <c r="A6" s="59">
        <v>1</v>
      </c>
      <c r="B6" s="59">
        <v>24</v>
      </c>
      <c r="C6" s="59" t="s">
        <v>123</v>
      </c>
      <c r="D6" s="59">
        <v>241</v>
      </c>
      <c r="E6" s="59" t="s">
        <v>39</v>
      </c>
      <c r="F6" s="59" t="s">
        <v>9</v>
      </c>
      <c r="G6" s="59" t="s">
        <v>40</v>
      </c>
      <c r="H6" s="59">
        <v>2</v>
      </c>
      <c r="I6" s="59">
        <v>1</v>
      </c>
      <c r="J6" s="59" t="s">
        <v>40</v>
      </c>
      <c r="K6" s="59">
        <v>1</v>
      </c>
      <c r="L6" s="59">
        <v>1.1839538222999999</v>
      </c>
    </row>
    <row r="7" spans="1:12">
      <c r="A7" s="59">
        <v>2</v>
      </c>
      <c r="B7" s="59">
        <v>24</v>
      </c>
      <c r="C7" s="59" t="s">
        <v>123</v>
      </c>
      <c r="D7" s="59">
        <v>241</v>
      </c>
      <c r="E7" s="59" t="s">
        <v>39</v>
      </c>
      <c r="F7" s="59" t="s">
        <v>8</v>
      </c>
      <c r="G7" s="59" t="s">
        <v>40</v>
      </c>
      <c r="H7" s="59">
        <v>2</v>
      </c>
      <c r="I7" s="59">
        <v>1</v>
      </c>
      <c r="J7" s="59" t="s">
        <v>40</v>
      </c>
      <c r="K7" s="59">
        <v>4</v>
      </c>
      <c r="L7" s="59">
        <v>20.298263844600001</v>
      </c>
    </row>
    <row r="8" spans="1:12">
      <c r="A8" s="59">
        <v>3</v>
      </c>
      <c r="B8" s="59">
        <v>24</v>
      </c>
      <c r="C8" s="59" t="s">
        <v>123</v>
      </c>
      <c r="D8" s="59">
        <v>241</v>
      </c>
      <c r="E8" s="59" t="s">
        <v>39</v>
      </c>
      <c r="F8" s="59" t="s">
        <v>115</v>
      </c>
      <c r="G8" s="59" t="s">
        <v>40</v>
      </c>
      <c r="H8" s="59">
        <v>2</v>
      </c>
      <c r="I8" s="59">
        <v>1</v>
      </c>
      <c r="J8" s="59" t="s">
        <v>40</v>
      </c>
      <c r="K8" s="59">
        <v>35</v>
      </c>
      <c r="L8" s="59">
        <v>25.312228778000001</v>
      </c>
    </row>
    <row r="9" spans="1:12">
      <c r="A9" s="59">
        <v>4</v>
      </c>
      <c r="B9" s="59">
        <v>24</v>
      </c>
      <c r="C9" s="59" t="s">
        <v>123</v>
      </c>
      <c r="D9" s="59">
        <v>997</v>
      </c>
      <c r="E9" s="59" t="s">
        <v>40</v>
      </c>
      <c r="F9" s="59" t="s">
        <v>115</v>
      </c>
      <c r="G9" s="59" t="s">
        <v>40</v>
      </c>
      <c r="H9" s="59">
        <v>2</v>
      </c>
      <c r="I9" s="59">
        <v>1</v>
      </c>
      <c r="J9" s="59" t="s">
        <v>40</v>
      </c>
      <c r="K9" s="59">
        <v>1</v>
      </c>
      <c r="L9" s="59">
        <v>0.18136770590000001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124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99</v>
      </c>
    </row>
    <row r="5" spans="1:12">
      <c r="A5" s="59">
        <v>0</v>
      </c>
      <c r="B5" s="59">
        <v>24</v>
      </c>
      <c r="C5" s="59" t="s">
        <v>123</v>
      </c>
      <c r="D5" s="59">
        <v>241</v>
      </c>
      <c r="E5" s="59" t="s">
        <v>39</v>
      </c>
      <c r="F5" s="59" t="s">
        <v>9</v>
      </c>
      <c r="G5" s="59" t="s">
        <v>40</v>
      </c>
      <c r="H5" s="59">
        <v>2</v>
      </c>
      <c r="I5" s="59">
        <v>1</v>
      </c>
      <c r="J5" s="59" t="s">
        <v>40</v>
      </c>
      <c r="K5" s="59">
        <v>1</v>
      </c>
      <c r="L5" s="59">
        <v>0.31570691960000002</v>
      </c>
    </row>
    <row r="6" spans="1:12">
      <c r="A6" s="59">
        <v>1</v>
      </c>
      <c r="B6" s="59">
        <v>24</v>
      </c>
      <c r="C6" s="59" t="s">
        <v>123</v>
      </c>
      <c r="D6" s="59">
        <v>241</v>
      </c>
      <c r="E6" s="59" t="s">
        <v>39</v>
      </c>
      <c r="F6" s="59" t="s">
        <v>8</v>
      </c>
      <c r="G6" s="59" t="s">
        <v>40</v>
      </c>
      <c r="H6" s="59">
        <v>2</v>
      </c>
      <c r="I6" s="59">
        <v>1</v>
      </c>
      <c r="J6" s="59" t="s">
        <v>40</v>
      </c>
      <c r="K6" s="59">
        <v>2</v>
      </c>
      <c r="L6" s="59">
        <v>0.99836759689999999</v>
      </c>
    </row>
    <row r="7" spans="1:12">
      <c r="A7" s="59">
        <v>2</v>
      </c>
      <c r="B7" s="59">
        <v>24</v>
      </c>
      <c r="C7" s="59" t="s">
        <v>123</v>
      </c>
      <c r="D7" s="59">
        <v>241</v>
      </c>
      <c r="E7" s="59" t="s">
        <v>39</v>
      </c>
      <c r="F7" s="59" t="s">
        <v>115</v>
      </c>
      <c r="G7" s="59" t="s">
        <v>40</v>
      </c>
      <c r="H7" s="59">
        <v>2</v>
      </c>
      <c r="I7" s="59">
        <v>1</v>
      </c>
      <c r="J7" s="59" t="s">
        <v>40</v>
      </c>
      <c r="K7" s="59">
        <v>2</v>
      </c>
      <c r="L7" s="59">
        <v>0.6738675328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125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117</v>
      </c>
    </row>
    <row r="5" spans="1:12">
      <c r="A5" s="59">
        <v>0</v>
      </c>
      <c r="B5" s="59">
        <v>215</v>
      </c>
      <c r="C5" s="59" t="s">
        <v>122</v>
      </c>
      <c r="D5" s="59">
        <v>2152</v>
      </c>
      <c r="E5" s="59" t="s">
        <v>42</v>
      </c>
      <c r="F5" s="59" t="s">
        <v>113</v>
      </c>
      <c r="G5" s="59" t="s">
        <v>40</v>
      </c>
      <c r="H5" s="59">
        <v>997</v>
      </c>
      <c r="I5" s="59">
        <v>994</v>
      </c>
      <c r="J5" s="59" t="s">
        <v>40</v>
      </c>
      <c r="K5" s="59">
        <v>1</v>
      </c>
      <c r="L5" s="59">
        <v>7.8967713999999994E-2</v>
      </c>
    </row>
    <row r="6" spans="1:12">
      <c r="A6" s="59">
        <v>1</v>
      </c>
      <c r="B6" s="59">
        <v>22</v>
      </c>
      <c r="C6" s="59" t="s">
        <v>126</v>
      </c>
      <c r="D6" s="59">
        <v>221</v>
      </c>
      <c r="E6" s="59" t="s">
        <v>41</v>
      </c>
      <c r="F6" s="59" t="s">
        <v>113</v>
      </c>
      <c r="G6" s="59" t="s">
        <v>40</v>
      </c>
      <c r="H6" s="59">
        <v>997</v>
      </c>
      <c r="I6" s="59">
        <v>994</v>
      </c>
      <c r="J6" s="59" t="s">
        <v>40</v>
      </c>
      <c r="K6" s="59">
        <v>7</v>
      </c>
      <c r="L6" s="59">
        <v>6.3214810107000003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127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117</v>
      </c>
    </row>
    <row r="5" spans="1:12">
      <c r="A5" s="59">
        <v>0</v>
      </c>
      <c r="B5" s="59">
        <v>215</v>
      </c>
      <c r="C5" s="59" t="s">
        <v>122</v>
      </c>
      <c r="D5" s="59">
        <v>2152</v>
      </c>
      <c r="E5" s="59" t="s">
        <v>42</v>
      </c>
      <c r="F5" s="59" t="s">
        <v>113</v>
      </c>
      <c r="G5" s="59" t="s">
        <v>40</v>
      </c>
      <c r="H5" s="59">
        <v>997</v>
      </c>
      <c r="I5" s="59">
        <v>994</v>
      </c>
      <c r="J5" s="59" t="s">
        <v>40</v>
      </c>
      <c r="K5" s="59">
        <v>1</v>
      </c>
      <c r="L5" s="59">
        <v>7.6168617899999999E-2</v>
      </c>
    </row>
    <row r="6" spans="1:12">
      <c r="A6" s="59">
        <v>1</v>
      </c>
      <c r="B6" s="59">
        <v>22</v>
      </c>
      <c r="C6" s="59" t="s">
        <v>126</v>
      </c>
      <c r="D6" s="59">
        <v>221</v>
      </c>
      <c r="E6" s="59" t="s">
        <v>41</v>
      </c>
      <c r="F6" s="59" t="s">
        <v>113</v>
      </c>
      <c r="G6" s="59" t="s">
        <v>40</v>
      </c>
      <c r="H6" s="59">
        <v>997</v>
      </c>
      <c r="I6" s="59">
        <v>994</v>
      </c>
      <c r="J6" s="59" t="s">
        <v>40</v>
      </c>
      <c r="K6" s="59">
        <v>1</v>
      </c>
      <c r="L6" s="59">
        <v>0.2126797601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128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99</v>
      </c>
    </row>
    <row r="5" spans="1:12">
      <c r="A5" s="59">
        <v>0</v>
      </c>
      <c r="B5" s="59">
        <v>2</v>
      </c>
      <c r="C5" s="59" t="s">
        <v>129</v>
      </c>
      <c r="D5" s="59">
        <v>21</v>
      </c>
      <c r="E5" s="59" t="s">
        <v>48</v>
      </c>
      <c r="F5" s="59" t="s">
        <v>130</v>
      </c>
      <c r="G5" s="59" t="s">
        <v>40</v>
      </c>
      <c r="H5" s="59">
        <v>997</v>
      </c>
      <c r="I5" s="59">
        <v>992</v>
      </c>
      <c r="J5" s="59" t="s">
        <v>40</v>
      </c>
      <c r="K5" s="59">
        <v>3</v>
      </c>
      <c r="L5" s="59">
        <v>0.97326585210000005</v>
      </c>
    </row>
    <row r="6" spans="1:12">
      <c r="A6" s="59">
        <v>1</v>
      </c>
      <c r="B6" s="59">
        <v>2</v>
      </c>
      <c r="C6" s="59" t="s">
        <v>129</v>
      </c>
      <c r="D6" s="59">
        <v>22</v>
      </c>
      <c r="E6" s="59" t="s">
        <v>131</v>
      </c>
      <c r="F6" s="59" t="s">
        <v>130</v>
      </c>
      <c r="G6" s="59" t="s">
        <v>40</v>
      </c>
      <c r="H6" s="59">
        <v>997</v>
      </c>
      <c r="I6" s="59">
        <v>992</v>
      </c>
      <c r="J6" s="59" t="s">
        <v>40</v>
      </c>
      <c r="K6" s="59">
        <v>30</v>
      </c>
      <c r="L6" s="59">
        <v>945.40180905800003</v>
      </c>
    </row>
    <row r="7" spans="1:12">
      <c r="A7" s="59">
        <v>2</v>
      </c>
      <c r="B7" s="59">
        <v>2</v>
      </c>
      <c r="C7" s="59" t="s">
        <v>129</v>
      </c>
      <c r="D7" s="59">
        <v>24</v>
      </c>
      <c r="E7" s="59" t="s">
        <v>132</v>
      </c>
      <c r="F7" s="59" t="s">
        <v>130</v>
      </c>
      <c r="G7" s="59" t="s">
        <v>40</v>
      </c>
      <c r="H7" s="59">
        <v>997</v>
      </c>
      <c r="I7" s="59">
        <v>992</v>
      </c>
      <c r="J7" s="59" t="s">
        <v>40</v>
      </c>
      <c r="K7" s="59">
        <v>11</v>
      </c>
      <c r="L7" s="59">
        <v>177.532671752</v>
      </c>
    </row>
    <row r="8" spans="1:12">
      <c r="A8" s="59">
        <v>3</v>
      </c>
      <c r="B8" s="59">
        <v>3</v>
      </c>
      <c r="C8" s="59" t="s">
        <v>133</v>
      </c>
      <c r="D8" s="59">
        <v>32</v>
      </c>
      <c r="E8" s="59" t="s">
        <v>44</v>
      </c>
      <c r="F8" s="59" t="s">
        <v>130</v>
      </c>
      <c r="G8" s="59" t="s">
        <v>40</v>
      </c>
      <c r="H8" s="59">
        <v>997</v>
      </c>
      <c r="I8" s="59">
        <v>992</v>
      </c>
      <c r="J8" s="59" t="s">
        <v>40</v>
      </c>
      <c r="K8" s="59">
        <v>15</v>
      </c>
      <c r="L8" s="59">
        <v>300.194196611</v>
      </c>
    </row>
    <row r="9" spans="1:12">
      <c r="A9" s="59">
        <v>4</v>
      </c>
      <c r="B9" s="59">
        <v>3</v>
      </c>
      <c r="C9" s="59" t="s">
        <v>133</v>
      </c>
      <c r="D9" s="59">
        <v>33</v>
      </c>
      <c r="E9" s="59" t="s">
        <v>45</v>
      </c>
      <c r="F9" s="59" t="s">
        <v>130</v>
      </c>
      <c r="G9" s="59" t="s">
        <v>40</v>
      </c>
      <c r="H9" s="59">
        <v>997</v>
      </c>
      <c r="I9" s="59">
        <v>992</v>
      </c>
      <c r="J9" s="59" t="s">
        <v>40</v>
      </c>
      <c r="K9" s="59">
        <v>1</v>
      </c>
      <c r="L9" s="59">
        <v>8.5284899831000001</v>
      </c>
    </row>
    <row r="10" spans="1:12">
      <c r="A10" s="59">
        <v>5</v>
      </c>
      <c r="B10" s="59">
        <v>998</v>
      </c>
      <c r="C10" s="59" t="s">
        <v>46</v>
      </c>
      <c r="D10" s="59">
        <v>998</v>
      </c>
      <c r="E10" s="59" t="s">
        <v>46</v>
      </c>
      <c r="F10" s="59" t="s">
        <v>130</v>
      </c>
      <c r="G10" s="59" t="s">
        <v>40</v>
      </c>
      <c r="H10" s="59">
        <v>997</v>
      </c>
      <c r="I10" s="59">
        <v>992</v>
      </c>
      <c r="J10" s="59" t="s">
        <v>40</v>
      </c>
      <c r="K10" s="59">
        <v>12</v>
      </c>
      <c r="L10" s="59">
        <v>703.97163321100004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5" t="s">
        <v>5</v>
      </c>
    </row>
    <row r="2" spans="1:12">
      <c r="B2" s="35" t="s">
        <v>134</v>
      </c>
    </row>
    <row r="4" spans="1:12">
      <c r="A4" s="21" t="s">
        <v>92</v>
      </c>
      <c r="B4" s="21" t="s">
        <v>104</v>
      </c>
      <c r="C4" s="21" t="s">
        <v>105</v>
      </c>
      <c r="D4" s="21" t="s">
        <v>106</v>
      </c>
      <c r="E4" s="21" t="s">
        <v>107</v>
      </c>
      <c r="F4" s="21" t="s">
        <v>108</v>
      </c>
      <c r="G4" s="21" t="s">
        <v>96</v>
      </c>
      <c r="H4" s="21" t="s">
        <v>97</v>
      </c>
      <c r="I4" s="21" t="s">
        <v>109</v>
      </c>
      <c r="J4" s="21" t="s">
        <v>110</v>
      </c>
      <c r="K4" s="21" t="s">
        <v>98</v>
      </c>
      <c r="L4" s="21" t="s">
        <v>99</v>
      </c>
    </row>
    <row r="5" spans="1:12">
      <c r="A5" s="59">
        <v>0</v>
      </c>
      <c r="B5" s="59">
        <v>2</v>
      </c>
      <c r="C5" s="59" t="s">
        <v>129</v>
      </c>
      <c r="D5" s="59">
        <v>22</v>
      </c>
      <c r="E5" s="59" t="s">
        <v>131</v>
      </c>
      <c r="F5" s="59" t="s">
        <v>130</v>
      </c>
      <c r="G5" s="59" t="s">
        <v>40</v>
      </c>
      <c r="H5" s="59">
        <v>997</v>
      </c>
      <c r="I5" s="59">
        <v>992</v>
      </c>
      <c r="J5" s="59" t="s">
        <v>40</v>
      </c>
      <c r="K5" s="59">
        <v>3</v>
      </c>
      <c r="L5" s="59">
        <v>1.0180779360000001</v>
      </c>
    </row>
    <row r="6" spans="1:12">
      <c r="A6" s="59">
        <v>1</v>
      </c>
      <c r="B6" s="59">
        <v>3</v>
      </c>
      <c r="C6" s="59" t="s">
        <v>133</v>
      </c>
      <c r="D6" s="59">
        <v>32</v>
      </c>
      <c r="E6" s="59" t="s">
        <v>44</v>
      </c>
      <c r="F6" s="59" t="s">
        <v>130</v>
      </c>
      <c r="G6" s="59" t="s">
        <v>40</v>
      </c>
      <c r="H6" s="59">
        <v>997</v>
      </c>
      <c r="I6" s="59">
        <v>992</v>
      </c>
      <c r="J6" s="59" t="s">
        <v>40</v>
      </c>
      <c r="K6" s="59">
        <v>2</v>
      </c>
      <c r="L6" s="59">
        <v>46.554608544300002</v>
      </c>
    </row>
    <row r="7" spans="1:12">
      <c r="A7" s="59">
        <v>2</v>
      </c>
      <c r="B7" s="59">
        <v>3</v>
      </c>
      <c r="C7" s="59" t="s">
        <v>133</v>
      </c>
      <c r="D7" s="59">
        <v>33</v>
      </c>
      <c r="E7" s="59" t="s">
        <v>45</v>
      </c>
      <c r="F7" s="59" t="s">
        <v>130</v>
      </c>
      <c r="G7" s="59" t="s">
        <v>40</v>
      </c>
      <c r="H7" s="59">
        <v>997</v>
      </c>
      <c r="I7" s="59">
        <v>992</v>
      </c>
      <c r="J7" s="59" t="s">
        <v>40</v>
      </c>
      <c r="K7" s="59">
        <v>1</v>
      </c>
      <c r="L7" s="59">
        <v>8.0474340950999999</v>
      </c>
    </row>
    <row r="8" spans="1:12">
      <c r="A8" s="59">
        <v>3</v>
      </c>
      <c r="B8" s="59">
        <v>998</v>
      </c>
      <c r="C8" s="59" t="s">
        <v>46</v>
      </c>
      <c r="D8" s="59">
        <v>998</v>
      </c>
      <c r="E8" s="59" t="s">
        <v>46</v>
      </c>
      <c r="F8" s="59" t="s">
        <v>130</v>
      </c>
      <c r="G8" s="59" t="s">
        <v>40</v>
      </c>
      <c r="H8" s="59">
        <v>997</v>
      </c>
      <c r="I8" s="59">
        <v>992</v>
      </c>
      <c r="J8" s="59" t="s">
        <v>40</v>
      </c>
      <c r="K8" s="59">
        <v>4</v>
      </c>
      <c r="L8" s="59">
        <v>6.4294582218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Precious Annie Lopez | GAF AG</cp:lastModifiedBy>
  <cp:lastPrinted>2020-10-14T12:56:37Z</cp:lastPrinted>
  <dcterms:created xsi:type="dcterms:W3CDTF">2017-04-13T10:25:13Z</dcterms:created>
  <dcterms:modified xsi:type="dcterms:W3CDTF">2024-11-16T01:25:00Z</dcterms:modified>
</cp:coreProperties>
</file>