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773-AOI-20-MONTROI\03MAPS\output\EMSR773\AOI20\GRA_PRODUCT\FCT\EMSR773_AOI20_GRA_PRODUCT_v1\20241116_fct\"/>
    </mc:Choice>
  </mc:AlternateContent>
  <xr:revisionPtr revIDLastSave="0" documentId="13_ncr:1_{0C0B0BB7-CB7E-4130-A7E3-BDBDC323FC5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v1_aoi" sheetId="5" r:id="rId5"/>
    <sheet name="_builtUpP_v1_aff" sheetId="6" r:id="rId6"/>
    <sheet name="_transportationL_v1_aoi" sheetId="7" r:id="rId7"/>
    <sheet name="_transportationL_v1_aff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9" i="2" l="1"/>
  <c r="B40" i="2"/>
  <c r="B38" i="2"/>
  <c r="B37" i="2"/>
  <c r="B36" i="2"/>
  <c r="B20" i="2"/>
  <c r="B19" i="2"/>
</calcChain>
</file>

<file path=xl/sharedStrings.xml><?xml version="1.0" encoding="utf-8"?>
<sst xmlns="http://schemas.openxmlformats.org/spreadsheetml/2006/main" count="221" uniqueCount="95">
  <si>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</si>
  <si>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</si>
  <si>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</si>
  <si>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</si>
  <si>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</si>
  <si>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EMSR773 AOI: 20 Montroi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</si>
  <si>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</si>
  <si>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</si>
  <si>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</si>
  <si>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</si>
  <si>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</si>
  <si>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</si>
  <si>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</si>
  <si>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</si>
  <si>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</si>
  <si>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Flooded area</t>
  </si>
  <si>
    <t>Estimated population</t>
  </si>
  <si>
    <t>Number of inhabitants</t>
  </si>
  <si>
    <t>Built-up</t>
  </si>
  <si>
    <t>Residential Buildings</t>
  </si>
  <si>
    <t>No.</t>
  </si>
  <si>
    <t>Building point</t>
  </si>
  <si>
    <t>Transportation</t>
  </si>
  <si>
    <t>Local Road</t>
  </si>
  <si>
    <t>km</t>
  </si>
  <si>
    <t>Cart Track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</si>
  <si>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</si>
  <si>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</si>
  <si>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</si>
  <si>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</si>
  <si>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</si>
  <si>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</si>
  <si>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</si>
  <si>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</si>
  <si>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</si>
  <si>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</si>
  <si>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</si>
  <si>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</si>
  <si>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</si>
  <si>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</si>
  <si>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20 Montroi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</si>
  <si>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</si>
  <si>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</si>
  <si>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</si>
  <si>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</si>
  <si>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</si>
  <si>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</si>
  <si>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</si>
  <si>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</si>
  <si>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</si>
  <si>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</si>
  <si>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</si>
  <si>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</si>
  <si>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</si>
  <si>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</si>
  <si>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</si>
  <si>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</si>
  <si>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</si>
  <si>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</si>
  <si>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</si>
  <si>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</si>
  <si>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</si>
  <si>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</si>
  <si>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</si>
  <si>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</si>
  <si>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</si>
  <si>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</si>
  <si>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</si>
  <si>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</si>
  <si>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</si>
  <si>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</si>
  <si>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</si>
  <si>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</si>
  <si>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</si>
  <si>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</si>
  <si>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</si>
  <si>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</si>
  <si>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Photo-interpretation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</si>
  <si>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</si>
  <si>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</si>
  <si>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</si>
  <si>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</si>
  <si>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</si>
  <si>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</si>
  <si>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</si>
  <si>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</si>
  <si>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</si>
  <si>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</si>
  <si>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Not Applicable</t>
  </si>
  <si>
    <t>Possibly damaged</t>
  </si>
  <si>
    <t>_builtUpP_v1_aff</t>
  </si>
  <si>
    <t>_transportationL_v1_aoi</t>
  </si>
  <si>
    <t>Length</t>
  </si>
  <si>
    <t>Highways, Streets and Roads</t>
  </si>
  <si>
    <t>_transportationL_v1_aff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</si>
</sst>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CC66"/>
        <bgColor rgb="FFFFCC6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0" fillId="3" borderId="0" xfId="0" applyFont="1" applyFill="1"/>
    <xf numFmtId="0" fontId="10" fillId="3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5" xfId="0" applyFont="1" applyBorder="1"/>
    <xf numFmtId="0" fontId="12" fillId="0" borderId="5" xfId="0" applyFont="1" applyBorder="1" applyAlignment="1">
      <alignment horizontal="right" vertical="center"/>
    </xf>
    <xf numFmtId="165" fontId="12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2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2" fillId="0" borderId="0" xfId="0" applyNumberFormat="1" applyFont="1" applyAlignment="1">
      <alignment horizontal="left" vertical="center"/>
    </xf>
    <xf numFmtId="165" fontId="12" fillId="0" borderId="0" xfId="0" applyNumberFormat="1" applyFont="1"/>
    <xf numFmtId="0" fontId="9" fillId="0" borderId="11" xfId="0" applyFont="1" applyBorder="1" applyAlignment="1">
      <alignment vertical="center" wrapText="1"/>
    </xf>
    <xf numFmtId="166" fontId="12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2" fillId="0" borderId="12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2" fillId="0" borderId="11" xfId="0" applyNumberFormat="1" applyFont="1" applyBorder="1" applyAlignment="1">
      <alignment horizontal="center" vertical="center" wrapText="1"/>
    </xf>
    <xf numFmtId="165" fontId="12" fillId="0" borderId="12" xfId="0" applyNumberFormat="1" applyFont="1" applyBorder="1" applyAlignment="1">
      <alignment horizontal="center" vertical="center" wrapText="1"/>
    </xf>
    <xf numFmtId="167" fontId="12" fillId="0" borderId="1" xfId="0" applyNumberFormat="1" applyFont="1" applyBorder="1" applyAlignment="1">
      <alignment horizontal="center"/>
    </xf>
    <xf numFmtId="168" fontId="12" fillId="0" borderId="1" xfId="0" applyNumberFormat="1" applyFont="1" applyBorder="1" applyAlignment="1">
      <alignment horizontal="center"/>
    </xf>
    <xf numFmtId="0" fontId="13" fillId="0" borderId="0" xfId="0" applyFont="1"/>
    <xf numFmtId="0" fontId="14" fillId="0" borderId="0" xfId="0" applyFont="1"/>
    <xf numFmtId="0" fontId="12" fillId="0" borderId="0" xfId="0" applyFont="1" applyAlignment="1">
      <alignment horizontal="left" vertical="center"/>
    </xf>
    <xf numFmtId="0" fontId="11" fillId="4" borderId="5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6" fillId="0" borderId="0" xfId="0" applyFont="1"/>
    <xf numFmtId="0" fontId="16" fillId="0" borderId="0" xfId="0" applyFont="1" applyAlignment="1">
      <alignment vertical="center"/>
    </xf>
    <xf numFmtId="0" fontId="16" fillId="2" borderId="0" xfId="0" applyFont="1" applyFill="1"/>
    <xf numFmtId="0" fontId="12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0"/>
  <sheetViews>
    <sheetView showGridLines="0" tabSelected="1" topLeftCell="A14" zoomScale="115" zoomScaleNormal="115" workbookViewId="0">
      <selection activeCell="F38" sqref="F38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12"/>
      <c r="B1" s="33" t="s">
        <v>5</v>
      </c>
    </row>
    <row r="3" spans="1:11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>
      <c r="B4" s="11"/>
      <c r="C4" s="67" t="s">
        <v>7</v>
      </c>
      <c r="D4" s="66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>
      <c r="B5" s="22" t="s">
        <v>13</v>
      </c>
      <c r="C5" s="22"/>
      <c r="D5" s="23" t="s">
        <v>14</v>
      </c>
      <c r="E5" s="61"/>
      <c r="F5" s="62"/>
      <c r="G5" s="63"/>
      <c r="H5" s="22"/>
      <c r="I5" s="24">
        <v>50.990907740499999</v>
      </c>
    </row>
    <row r="6" spans="1:11">
      <c r="B6" s="22" t="s">
        <v>15</v>
      </c>
      <c r="C6" s="22"/>
      <c r="D6" s="23" t="s">
        <v>14</v>
      </c>
      <c r="E6" s="61"/>
      <c r="F6" s="62"/>
      <c r="G6" s="63"/>
      <c r="H6" s="22"/>
      <c r="I6" s="24">
        <v>14.7102819217</v>
      </c>
    </row>
    <row r="7" spans="1:11">
      <c r="B7" s="16" t="s">
        <v>16</v>
      </c>
      <c r="C7" s="17" t="s">
        <v>17</v>
      </c>
      <c r="D7" s="17"/>
      <c r="E7" s="64"/>
      <c r="F7" s="65"/>
      <c r="G7" s="66"/>
      <c r="H7" s="45">
        <v>100</v>
      </c>
      <c r="I7" s="44">
        <v>2700</v>
      </c>
      <c r="J7" s="2"/>
      <c r="K7" s="2"/>
    </row>
    <row r="8" spans="1:11">
      <c r="B8" s="31" t="s">
        <v>18</v>
      </c>
      <c r="C8" s="35" t="s">
        <v>19</v>
      </c>
      <c r="D8" s="32" t="s">
        <v>20</v>
      </c>
      <c r="E8" s="36">
        <v>0</v>
      </c>
      <c r="F8" s="36">
        <v>0</v>
      </c>
      <c r="G8" s="36">
        <v>14</v>
      </c>
      <c r="H8" s="36">
        <v>14</v>
      </c>
      <c r="I8" s="36">
        <v>14</v>
      </c>
    </row>
    <row r="9" spans="1:11">
      <c r="B9" s="37"/>
      <c r="C9" s="38" t="s">
        <v>21</v>
      </c>
      <c r="D9" s="39" t="s">
        <v>20</v>
      </c>
      <c r="E9" s="40">
        <v>2</v>
      </c>
      <c r="F9" s="40">
        <v>0</v>
      </c>
      <c r="G9" s="40">
        <v>6</v>
      </c>
      <c r="H9" s="40">
        <v>8</v>
      </c>
      <c r="I9" s="40">
        <v>8</v>
      </c>
    </row>
    <row r="10" spans="1:11">
      <c r="B10" s="31" t="s">
        <v>22</v>
      </c>
      <c r="C10" s="41" t="s">
        <v>23</v>
      </c>
      <c r="D10" s="32" t="s">
        <v>24</v>
      </c>
      <c r="E10" s="42">
        <v>0</v>
      </c>
      <c r="F10" s="42">
        <v>0</v>
      </c>
      <c r="G10" s="42">
        <v>0.68357559270000001</v>
      </c>
      <c r="H10" s="42">
        <v>0.68357559270000001</v>
      </c>
      <c r="I10" s="42">
        <v>0.68357559270000001</v>
      </c>
    </row>
    <row r="11" spans="1:11">
      <c r="B11" s="37"/>
      <c r="C11" s="38" t="s">
        <v>25</v>
      </c>
      <c r="D11" s="39" t="s">
        <v>24</v>
      </c>
      <c r="E11" s="43">
        <v>2.2228897563999999</v>
      </c>
      <c r="F11" s="43">
        <v>0.30298908349999998</v>
      </c>
      <c r="G11" s="43">
        <v>6.5142401799999999E-2</v>
      </c>
      <c r="H11" s="43">
        <v>2.5910212417</v>
      </c>
      <c r="I11" s="43">
        <v>2.5910212417</v>
      </c>
    </row>
    <row r="12" spans="1:11">
      <c r="A12" s="25"/>
      <c r="B12" s="3"/>
      <c r="C12" s="5"/>
      <c r="D12" s="4"/>
      <c r="J12" s="26"/>
    </row>
    <row r="13" spans="1:11">
      <c r="A13" s="25"/>
      <c r="B13" s="21" t="s">
        <v>26</v>
      </c>
      <c r="C13" s="5"/>
      <c r="D13" s="4"/>
      <c r="J13" s="26"/>
    </row>
    <row r="14" spans="1:11">
      <c r="A14" s="25"/>
      <c r="B14" s="27" t="s">
        <v>27</v>
      </c>
      <c r="C14" s="28"/>
      <c r="D14" s="29"/>
      <c r="E14" s="30"/>
      <c r="F14" s="30"/>
      <c r="G14" s="30"/>
      <c r="H14" s="30"/>
      <c r="I14" s="30"/>
      <c r="J14" s="26"/>
    </row>
    <row r="15" spans="1:11">
      <c r="B15" s="3"/>
      <c r="C15" s="5"/>
      <c r="D15" s="4"/>
    </row>
    <row r="16" spans="1:11">
      <c r="B16" s="3"/>
      <c r="C16" s="5"/>
      <c r="D16" s="4"/>
    </row>
    <row r="17" spans="2:8">
      <c r="B17" s="46" t="s">
        <v>28</v>
      </c>
      <c r="C17" s="5"/>
      <c r="D17" s="4"/>
    </row>
    <row r="18" spans="2:8">
      <c r="B18" s="21" t="s">
        <v>29</v>
      </c>
      <c r="C18" s="5"/>
      <c r="D18" s="4"/>
    </row>
    <row r="19" spans="2:8">
      <c r="B19" s="47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19" s="5"/>
      <c r="D19" s="4"/>
    </row>
    <row r="20" spans="2:8">
      <c r="B20" s="21" t="str">
        <f>CONCATENATE(CHAR(169)," European Union / Copernicus Emergency Management Service")</f>
        <v>© European Union / Copernicus Emergency Management Service</v>
      </c>
      <c r="C20" s="5"/>
      <c r="D20" s="4"/>
    </row>
    <row r="21" spans="2:8">
      <c r="B21" s="3"/>
      <c r="C21" s="5"/>
      <c r="D21" s="4"/>
    </row>
    <row r="22" spans="2:8">
      <c r="B22" s="3"/>
      <c r="C22" s="5"/>
      <c r="D22" s="4"/>
    </row>
    <row r="23" spans="2:8">
      <c r="B23" s="46" t="s">
        <v>30</v>
      </c>
      <c r="C23" s="5"/>
      <c r="D23" s="4"/>
    </row>
    <row r="24" spans="2:8">
      <c r="B24" s="21" t="s">
        <v>31</v>
      </c>
      <c r="C24" s="5"/>
      <c r="D24" s="4"/>
    </row>
    <row r="25" spans="2:8">
      <c r="B25" s="21" t="s">
        <v>32</v>
      </c>
      <c r="C25" s="6"/>
      <c r="D25" s="4"/>
      <c r="H25" s="48" t="s">
        <v>33</v>
      </c>
    </row>
    <row r="26" spans="2:8">
      <c r="B26" s="21" t="s">
        <v>34</v>
      </c>
      <c r="C26" s="6"/>
      <c r="D26" s="4"/>
    </row>
    <row r="27" spans="2:8">
      <c r="B27" s="21" t="s">
        <v>35</v>
      </c>
      <c r="C27" s="6"/>
      <c r="D27" s="4"/>
    </row>
    <row r="28" spans="2:8">
      <c r="B28" s="3"/>
      <c r="C28" s="6"/>
      <c r="D28" s="4"/>
    </row>
    <row r="29" spans="2:8">
      <c r="B29" s="3"/>
      <c r="C29" s="6"/>
      <c r="D29" s="4"/>
    </row>
    <row r="30" spans="2:8">
      <c r="B30" s="46" t="s">
        <v>36</v>
      </c>
      <c r="C30" s="6"/>
      <c r="D30" s="4"/>
    </row>
    <row r="31" spans="2:8">
      <c r="B31" s="21" t="s">
        <v>37</v>
      </c>
      <c r="C31" s="6"/>
      <c r="D31" s="4"/>
    </row>
    <row r="32" spans="2:8">
      <c r="B32" s="21" t="s">
        <v>38</v>
      </c>
      <c r="C32" s="6"/>
      <c r="D32" s="4"/>
    </row>
    <row r="33" spans="1:45">
      <c r="B33" s="3"/>
      <c r="C33" s="6"/>
      <c r="D33" s="4"/>
    </row>
    <row r="34" spans="1:45">
      <c r="B34" s="3"/>
      <c r="C34" s="6"/>
      <c r="D34" s="4"/>
    </row>
    <row r="35" spans="1:45">
      <c r="B35" s="46" t="s">
        <v>39</v>
      </c>
      <c r="C35" s="6"/>
      <c r="D35" s="4"/>
    </row>
    <row r="36" spans="1:45">
      <c r="B36" s="21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36" s="6"/>
      <c r="D36" s="4"/>
    </row>
    <row r="37" spans="1:45">
      <c r="B37" s="21" t="str">
        <f>CONCATENATE("Corine Land Cover (CLC) 2018, EuroBoundaryMap 2017 ",CHAR(169),"EuroGeographics.  ")</f>
        <v xml:space="preserve">Corine Land Cover (CLC) 2018, EuroBoundaryMap 2017 ©EuroGeographics.  </v>
      </c>
    </row>
    <row r="38" spans="1:45">
      <c r="B38" s="21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39" spans="1:45" s="60" customFormat="1">
      <c r="A39" s="58"/>
      <c r="B39" s="21" t="str">
        <f>CONCATENATE("Digital Elevation Model: COP-DEM-EEA-10-R product ",CHAR(169)," DLR e.V. (2014-2018) and ")</f>
        <v xml:space="preserve">Digital Elevation Model: COP-DEM-EEA-10-R product © DLR e.V. (2014-2018) and </v>
      </c>
      <c r="C39" s="59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</row>
    <row r="40" spans="1:45" s="60" customFormat="1">
      <c r="A40" s="58"/>
      <c r="B40" s="21" t="str">
        <f>CONCATENATE(CHAR(169)," Airbus Defence and Space GmbH (2020) provided under COPERNICUS by the European Union and ESA, all rights reserved.")</f>
        <v>© Airbus Defence and Space GmbH (2020) provided under COPERNICUS by the European Union and ESA, all rights reserved.</v>
      </c>
      <c r="C40" s="59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</row>
  </sheetData>
  <mergeCells count="4">
    <mergeCell ref="E5:G5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15" customWidth="1"/>
  </cols>
  <sheetData>
    <row r="1" spans="1:12">
      <c r="A1" t="s">
        <v>40</v>
      </c>
    </row>
    <row r="3" spans="1:12" ht="51">
      <c r="A3" s="49" t="s">
        <v>41</v>
      </c>
      <c r="B3" s="49" t="s">
        <v>42</v>
      </c>
      <c r="C3" s="49" t="s">
        <v>43</v>
      </c>
      <c r="D3" s="49" t="s">
        <v>44</v>
      </c>
      <c r="E3" s="49" t="s">
        <v>45</v>
      </c>
      <c r="F3" s="49" t="s">
        <v>46</v>
      </c>
      <c r="G3" s="49" t="s">
        <v>47</v>
      </c>
      <c r="H3" s="49" t="s">
        <v>48</v>
      </c>
      <c r="I3" s="49" t="s">
        <v>49</v>
      </c>
      <c r="J3" s="49" t="s">
        <v>50</v>
      </c>
      <c r="K3" s="49" t="s">
        <v>51</v>
      </c>
      <c r="L3" s="49" t="s">
        <v>52</v>
      </c>
    </row>
    <row r="4" spans="1:12" ht="90">
      <c r="A4" s="50" t="s">
        <v>53</v>
      </c>
      <c r="B4" s="51" t="s">
        <v>54</v>
      </c>
      <c r="C4" s="51" t="s">
        <v>55</v>
      </c>
      <c r="D4" s="51" t="s">
        <v>56</v>
      </c>
      <c r="E4" s="51" t="s">
        <v>57</v>
      </c>
      <c r="F4" s="51" t="s">
        <v>58</v>
      </c>
      <c r="G4" s="51" t="s">
        <v>59</v>
      </c>
      <c r="H4" s="51" t="s">
        <v>60</v>
      </c>
      <c r="I4" s="51" t="s">
        <v>61</v>
      </c>
      <c r="J4" s="51" t="s">
        <v>61</v>
      </c>
      <c r="K4" s="51" t="s">
        <v>61</v>
      </c>
      <c r="L4" s="51" t="s">
        <v>62</v>
      </c>
    </row>
    <row r="5" spans="1:12">
      <c r="A5" s="52" t="s">
        <v>12</v>
      </c>
      <c r="B5" s="53">
        <v>2673</v>
      </c>
      <c r="C5" s="54">
        <v>3011</v>
      </c>
      <c r="D5" s="54">
        <v>737</v>
      </c>
      <c r="E5" s="54">
        <v>2240</v>
      </c>
      <c r="F5" s="54">
        <v>1927</v>
      </c>
      <c r="G5" s="54">
        <v>3281</v>
      </c>
      <c r="H5" s="54">
        <v>3022</v>
      </c>
      <c r="I5" s="55">
        <v>2413</v>
      </c>
      <c r="J5" s="55">
        <v>813</v>
      </c>
      <c r="K5" s="55">
        <v>33.700000000000003</v>
      </c>
      <c r="L5" s="56" t="s">
        <v>63</v>
      </c>
    </row>
    <row r="6" spans="1:12">
      <c r="A6" s="52" t="s">
        <v>64</v>
      </c>
      <c r="B6" s="53">
        <v>99</v>
      </c>
      <c r="C6" s="54">
        <v>571</v>
      </c>
      <c r="D6" s="54">
        <v>92</v>
      </c>
      <c r="E6" s="54">
        <v>34</v>
      </c>
      <c r="F6" s="54">
        <v>375</v>
      </c>
      <c r="G6" s="54">
        <v>398</v>
      </c>
      <c r="H6" s="54">
        <v>364</v>
      </c>
      <c r="I6" s="55">
        <v>276</v>
      </c>
      <c r="J6" s="55">
        <v>186</v>
      </c>
      <c r="K6" s="55">
        <v>67.5</v>
      </c>
      <c r="L6" s="57" t="s">
        <v>65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baseColWidth="10" defaultColWidth="9.140625" defaultRowHeight="15"/>
  <cols>
    <col min="1" max="1" width="5" customWidth="1"/>
    <col min="2" max="2" width="13" customWidth="1"/>
    <col min="3" max="3" width="12" customWidth="1"/>
    <col min="4" max="4" width="22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4" t="s">
        <v>5</v>
      </c>
    </row>
    <row r="2" spans="1:8">
      <c r="B2" s="34" t="s">
        <v>66</v>
      </c>
    </row>
    <row r="4" spans="1:8">
      <c r="A4" s="20" t="s">
        <v>67</v>
      </c>
      <c r="B4" s="20" t="s">
        <v>68</v>
      </c>
      <c r="C4" s="20" t="s">
        <v>69</v>
      </c>
      <c r="D4" s="20" t="s">
        <v>70</v>
      </c>
      <c r="E4" s="20" t="s">
        <v>71</v>
      </c>
      <c r="F4" s="20" t="s">
        <v>72</v>
      </c>
      <c r="G4" s="20" t="s">
        <v>73</v>
      </c>
      <c r="H4" s="20" t="s">
        <v>74</v>
      </c>
    </row>
    <row r="5" spans="1:8">
      <c r="A5" s="21">
        <v>0</v>
      </c>
      <c r="B5" s="21" t="s">
        <v>75</v>
      </c>
      <c r="C5" s="21" t="s">
        <v>76</v>
      </c>
      <c r="D5" s="21" t="s">
        <v>77</v>
      </c>
      <c r="E5" s="21" t="s">
        <v>13</v>
      </c>
      <c r="F5" s="21">
        <v>2</v>
      </c>
      <c r="G5" s="21">
        <v>12</v>
      </c>
      <c r="H5" s="21">
        <v>50.990907740499999</v>
      </c>
    </row>
    <row r="6" spans="1:8">
      <c r="A6" s="21">
        <v>1</v>
      </c>
      <c r="B6" s="21" t="s">
        <v>75</v>
      </c>
      <c r="C6" s="21" t="s">
        <v>76</v>
      </c>
      <c r="D6" s="21" t="s">
        <v>77</v>
      </c>
      <c r="E6" s="21" t="s">
        <v>15</v>
      </c>
      <c r="F6" s="21">
        <v>2</v>
      </c>
      <c r="G6" s="21">
        <v>10</v>
      </c>
      <c r="H6" s="21">
        <v>14.7102819217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16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4" t="s">
        <v>5</v>
      </c>
    </row>
    <row r="2" spans="1:12">
      <c r="B2" s="34" t="s">
        <v>78</v>
      </c>
    </row>
    <row r="4" spans="1:12">
      <c r="A4" s="20" t="s">
        <v>67</v>
      </c>
      <c r="B4" s="20" t="s">
        <v>79</v>
      </c>
      <c r="C4" s="20" t="s">
        <v>80</v>
      </c>
      <c r="D4" s="20" t="s">
        <v>81</v>
      </c>
      <c r="E4" s="20" t="s">
        <v>82</v>
      </c>
      <c r="F4" s="20" t="s">
        <v>83</v>
      </c>
      <c r="G4" s="20" t="s">
        <v>71</v>
      </c>
      <c r="H4" s="20" t="s">
        <v>72</v>
      </c>
      <c r="I4" s="20" t="s">
        <v>84</v>
      </c>
      <c r="J4" s="20" t="s">
        <v>85</v>
      </c>
      <c r="K4" s="20" t="s">
        <v>73</v>
      </c>
      <c r="L4" s="20" t="s">
        <v>86</v>
      </c>
    </row>
    <row r="5" spans="1:12">
      <c r="A5" s="21">
        <v>0</v>
      </c>
      <c r="B5" s="21">
        <v>12</v>
      </c>
      <c r="C5" s="21" t="s">
        <v>87</v>
      </c>
      <c r="D5" s="21">
        <v>997</v>
      </c>
      <c r="E5" s="21" t="s">
        <v>88</v>
      </c>
      <c r="F5" s="21" t="s">
        <v>8</v>
      </c>
      <c r="G5" s="21" t="s">
        <v>21</v>
      </c>
      <c r="H5" s="21">
        <v>2</v>
      </c>
      <c r="I5" s="21">
        <v>1</v>
      </c>
      <c r="J5" s="21" t="s">
        <v>88</v>
      </c>
      <c r="K5" s="21">
        <v>2</v>
      </c>
      <c r="L5" s="21">
        <v>2</v>
      </c>
    </row>
    <row r="6" spans="1:12">
      <c r="A6" s="21">
        <v>1</v>
      </c>
      <c r="B6" s="21">
        <v>11</v>
      </c>
      <c r="C6" s="21" t="s">
        <v>19</v>
      </c>
      <c r="D6" s="21">
        <v>997</v>
      </c>
      <c r="E6" s="21" t="s">
        <v>88</v>
      </c>
      <c r="F6" s="21" t="s">
        <v>89</v>
      </c>
      <c r="G6" s="21" t="s">
        <v>21</v>
      </c>
      <c r="H6" s="21">
        <v>2</v>
      </c>
      <c r="I6" s="21">
        <v>1</v>
      </c>
      <c r="J6" s="21" t="s">
        <v>88</v>
      </c>
      <c r="K6" s="21">
        <v>14</v>
      </c>
      <c r="L6" s="21">
        <v>14</v>
      </c>
    </row>
    <row r="7" spans="1:12">
      <c r="A7" s="21">
        <v>2</v>
      </c>
      <c r="B7" s="21">
        <v>12</v>
      </c>
      <c r="C7" s="21" t="s">
        <v>87</v>
      </c>
      <c r="D7" s="21">
        <v>997</v>
      </c>
      <c r="E7" s="21" t="s">
        <v>88</v>
      </c>
      <c r="F7" s="21" t="s">
        <v>89</v>
      </c>
      <c r="G7" s="21" t="s">
        <v>21</v>
      </c>
      <c r="H7" s="21">
        <v>2</v>
      </c>
      <c r="I7" s="21">
        <v>1</v>
      </c>
      <c r="J7" s="21" t="s">
        <v>88</v>
      </c>
      <c r="K7" s="21">
        <v>6</v>
      </c>
      <c r="L7" s="21">
        <v>6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16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4" t="s">
        <v>5</v>
      </c>
    </row>
    <row r="2" spans="1:12">
      <c r="B2" s="34" t="s">
        <v>90</v>
      </c>
    </row>
    <row r="4" spans="1:12">
      <c r="A4" s="20" t="s">
        <v>67</v>
      </c>
      <c r="B4" s="20" t="s">
        <v>79</v>
      </c>
      <c r="C4" s="20" t="s">
        <v>80</v>
      </c>
      <c r="D4" s="20" t="s">
        <v>81</v>
      </c>
      <c r="E4" s="20" t="s">
        <v>82</v>
      </c>
      <c r="F4" s="20" t="s">
        <v>83</v>
      </c>
      <c r="G4" s="20" t="s">
        <v>71</v>
      </c>
      <c r="H4" s="20" t="s">
        <v>72</v>
      </c>
      <c r="I4" s="20" t="s">
        <v>84</v>
      </c>
      <c r="J4" s="20" t="s">
        <v>85</v>
      </c>
      <c r="K4" s="20" t="s">
        <v>73</v>
      </c>
      <c r="L4" s="20" t="s">
        <v>86</v>
      </c>
    </row>
    <row r="5" spans="1:12">
      <c r="A5" s="21">
        <v>0</v>
      </c>
      <c r="B5" s="21">
        <v>12</v>
      </c>
      <c r="C5" s="21" t="s">
        <v>87</v>
      </c>
      <c r="D5" s="21">
        <v>997</v>
      </c>
      <c r="E5" s="21" t="s">
        <v>88</v>
      </c>
      <c r="F5" s="21" t="s">
        <v>8</v>
      </c>
      <c r="G5" s="21" t="s">
        <v>21</v>
      </c>
      <c r="H5" s="21">
        <v>2</v>
      </c>
      <c r="I5" s="21">
        <v>1</v>
      </c>
      <c r="J5" s="21" t="s">
        <v>88</v>
      </c>
      <c r="K5" s="21">
        <v>2</v>
      </c>
      <c r="L5" s="21">
        <v>2</v>
      </c>
    </row>
    <row r="6" spans="1:12">
      <c r="A6" s="21">
        <v>1</v>
      </c>
      <c r="B6" s="21">
        <v>12</v>
      </c>
      <c r="C6" s="21" t="s">
        <v>87</v>
      </c>
      <c r="D6" s="21">
        <v>997</v>
      </c>
      <c r="E6" s="21" t="s">
        <v>88</v>
      </c>
      <c r="F6" s="21" t="s">
        <v>89</v>
      </c>
      <c r="G6" s="21" t="s">
        <v>21</v>
      </c>
      <c r="H6" s="21">
        <v>2</v>
      </c>
      <c r="I6" s="21">
        <v>1</v>
      </c>
      <c r="J6" s="21" t="s">
        <v>88</v>
      </c>
      <c r="K6" s="21">
        <v>6</v>
      </c>
      <c r="L6" s="21">
        <v>6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4" t="s">
        <v>5</v>
      </c>
    </row>
    <row r="2" spans="1:12">
      <c r="B2" s="34" t="s">
        <v>91</v>
      </c>
    </row>
    <row r="4" spans="1:12">
      <c r="A4" s="20" t="s">
        <v>67</v>
      </c>
      <c r="B4" s="20" t="s">
        <v>79</v>
      </c>
      <c r="C4" s="20" t="s">
        <v>80</v>
      </c>
      <c r="D4" s="20" t="s">
        <v>81</v>
      </c>
      <c r="E4" s="20" t="s">
        <v>82</v>
      </c>
      <c r="F4" s="20" t="s">
        <v>83</v>
      </c>
      <c r="G4" s="20" t="s">
        <v>71</v>
      </c>
      <c r="H4" s="20" t="s">
        <v>72</v>
      </c>
      <c r="I4" s="20" t="s">
        <v>84</v>
      </c>
      <c r="J4" s="20" t="s">
        <v>85</v>
      </c>
      <c r="K4" s="20" t="s">
        <v>73</v>
      </c>
      <c r="L4" s="20" t="s">
        <v>92</v>
      </c>
    </row>
    <row r="5" spans="1:12">
      <c r="A5" s="21">
        <v>0</v>
      </c>
      <c r="B5" s="21">
        <v>211</v>
      </c>
      <c r="C5" s="21" t="s">
        <v>93</v>
      </c>
      <c r="D5" s="21">
        <v>21124</v>
      </c>
      <c r="E5" s="21" t="s">
        <v>25</v>
      </c>
      <c r="F5" s="21" t="s">
        <v>9</v>
      </c>
      <c r="G5" s="21" t="s">
        <v>88</v>
      </c>
      <c r="H5" s="21">
        <v>2</v>
      </c>
      <c r="I5" s="21">
        <v>994</v>
      </c>
      <c r="J5" s="21" t="s">
        <v>88</v>
      </c>
      <c r="K5" s="21">
        <v>6</v>
      </c>
      <c r="L5" s="21">
        <v>0.30298908349999998</v>
      </c>
    </row>
    <row r="6" spans="1:12">
      <c r="A6" s="21">
        <v>1</v>
      </c>
      <c r="B6" s="21">
        <v>211</v>
      </c>
      <c r="C6" s="21" t="s">
        <v>93</v>
      </c>
      <c r="D6" s="21">
        <v>21124</v>
      </c>
      <c r="E6" s="21" t="s">
        <v>25</v>
      </c>
      <c r="F6" s="21" t="s">
        <v>8</v>
      </c>
      <c r="G6" s="21" t="s">
        <v>88</v>
      </c>
      <c r="H6" s="21">
        <v>2</v>
      </c>
      <c r="I6" s="21">
        <v>994</v>
      </c>
      <c r="J6" s="21" t="s">
        <v>88</v>
      </c>
      <c r="K6" s="21">
        <v>19</v>
      </c>
      <c r="L6" s="21">
        <v>2.2228897563999999</v>
      </c>
    </row>
    <row r="7" spans="1:12">
      <c r="A7" s="21">
        <v>2</v>
      </c>
      <c r="B7" s="21">
        <v>211</v>
      </c>
      <c r="C7" s="21" t="s">
        <v>93</v>
      </c>
      <c r="D7" s="21">
        <v>21122</v>
      </c>
      <c r="E7" s="21" t="s">
        <v>23</v>
      </c>
      <c r="F7" s="21" t="s">
        <v>89</v>
      </c>
      <c r="G7" s="21" t="s">
        <v>88</v>
      </c>
      <c r="H7" s="21">
        <v>2</v>
      </c>
      <c r="I7" s="21">
        <v>994</v>
      </c>
      <c r="J7" s="21" t="s">
        <v>88</v>
      </c>
      <c r="K7" s="21">
        <v>13</v>
      </c>
      <c r="L7" s="21">
        <v>0.68357559270000001</v>
      </c>
    </row>
    <row r="8" spans="1:12">
      <c r="A8" s="21">
        <v>3</v>
      </c>
      <c r="B8" s="21">
        <v>211</v>
      </c>
      <c r="C8" s="21" t="s">
        <v>93</v>
      </c>
      <c r="D8" s="21">
        <v>21124</v>
      </c>
      <c r="E8" s="21" t="s">
        <v>25</v>
      </c>
      <c r="F8" s="21" t="s">
        <v>89</v>
      </c>
      <c r="G8" s="21" t="s">
        <v>88</v>
      </c>
      <c r="H8" s="21">
        <v>2</v>
      </c>
      <c r="I8" s="21">
        <v>994</v>
      </c>
      <c r="J8" s="21" t="s">
        <v>88</v>
      </c>
      <c r="K8" s="21">
        <v>3</v>
      </c>
      <c r="L8" s="21">
        <v>6.5142401799999999E-2</v>
      </c>
    </row>
    <row r="9" spans="1:12">
      <c r="A9" s="21">
        <v>4</v>
      </c>
      <c r="B9" s="21">
        <v>211</v>
      </c>
      <c r="C9" s="21" t="s">
        <v>93</v>
      </c>
      <c r="D9" s="21">
        <v>997</v>
      </c>
      <c r="E9" s="21" t="s">
        <v>88</v>
      </c>
      <c r="F9" s="21" t="s">
        <v>89</v>
      </c>
      <c r="G9" s="21" t="s">
        <v>88</v>
      </c>
      <c r="H9" s="21">
        <v>2</v>
      </c>
      <c r="I9" s="21">
        <v>1</v>
      </c>
      <c r="J9" s="21" t="s">
        <v>88</v>
      </c>
      <c r="K9" s="21">
        <v>2</v>
      </c>
      <c r="L9" s="21">
        <v>0.1115308164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4" t="s">
        <v>5</v>
      </c>
    </row>
    <row r="2" spans="1:12">
      <c r="B2" s="34" t="s">
        <v>94</v>
      </c>
    </row>
    <row r="4" spans="1:12">
      <c r="A4" s="20" t="s">
        <v>67</v>
      </c>
      <c r="B4" s="20" t="s">
        <v>79</v>
      </c>
      <c r="C4" s="20" t="s">
        <v>80</v>
      </c>
      <c r="D4" s="20" t="s">
        <v>81</v>
      </c>
      <c r="E4" s="20" t="s">
        <v>82</v>
      </c>
      <c r="F4" s="20" t="s">
        <v>83</v>
      </c>
      <c r="G4" s="20" t="s">
        <v>71</v>
      </c>
      <c r="H4" s="20" t="s">
        <v>72</v>
      </c>
      <c r="I4" s="20" t="s">
        <v>84</v>
      </c>
      <c r="J4" s="20" t="s">
        <v>85</v>
      </c>
      <c r="K4" s="20" t="s">
        <v>73</v>
      </c>
      <c r="L4" s="20" t="s">
        <v>92</v>
      </c>
    </row>
    <row r="5" spans="1:12">
      <c r="A5" s="21">
        <v>0</v>
      </c>
      <c r="B5" s="21">
        <v>211</v>
      </c>
      <c r="C5" s="21" t="s">
        <v>93</v>
      </c>
      <c r="D5" s="21">
        <v>21124</v>
      </c>
      <c r="E5" s="21" t="s">
        <v>25</v>
      </c>
      <c r="F5" s="21" t="s">
        <v>9</v>
      </c>
      <c r="G5" s="21" t="s">
        <v>88</v>
      </c>
      <c r="H5" s="21">
        <v>2</v>
      </c>
      <c r="I5" s="21">
        <v>994</v>
      </c>
      <c r="J5" s="21" t="s">
        <v>88</v>
      </c>
      <c r="K5" s="21">
        <v>6</v>
      </c>
      <c r="L5" s="21">
        <v>0.30298908349999998</v>
      </c>
    </row>
    <row r="6" spans="1:12">
      <c r="A6" s="21">
        <v>1</v>
      </c>
      <c r="B6" s="21">
        <v>211</v>
      </c>
      <c r="C6" s="21" t="s">
        <v>93</v>
      </c>
      <c r="D6" s="21">
        <v>21124</v>
      </c>
      <c r="E6" s="21" t="s">
        <v>25</v>
      </c>
      <c r="F6" s="21" t="s">
        <v>8</v>
      </c>
      <c r="G6" s="21" t="s">
        <v>88</v>
      </c>
      <c r="H6" s="21">
        <v>2</v>
      </c>
      <c r="I6" s="21">
        <v>994</v>
      </c>
      <c r="J6" s="21" t="s">
        <v>88</v>
      </c>
      <c r="K6" s="21">
        <v>19</v>
      </c>
      <c r="L6" s="21">
        <v>2.2228897563999999</v>
      </c>
    </row>
    <row r="7" spans="1:12">
      <c r="A7" s="21">
        <v>2</v>
      </c>
      <c r="B7" s="21">
        <v>211</v>
      </c>
      <c r="C7" s="21" t="s">
        <v>93</v>
      </c>
      <c r="D7" s="21">
        <v>21122</v>
      </c>
      <c r="E7" s="21" t="s">
        <v>23</v>
      </c>
      <c r="F7" s="21" t="s">
        <v>89</v>
      </c>
      <c r="G7" s="21" t="s">
        <v>88</v>
      </c>
      <c r="H7" s="21">
        <v>2</v>
      </c>
      <c r="I7" s="21">
        <v>994</v>
      </c>
      <c r="J7" s="21" t="s">
        <v>88</v>
      </c>
      <c r="K7" s="21">
        <v>8</v>
      </c>
      <c r="L7" s="21">
        <v>0.47957912879999998</v>
      </c>
    </row>
    <row r="8" spans="1:12">
      <c r="A8" s="21">
        <v>3</v>
      </c>
      <c r="B8" s="21">
        <v>211</v>
      </c>
      <c r="C8" s="21" t="s">
        <v>93</v>
      </c>
      <c r="D8" s="21">
        <v>21124</v>
      </c>
      <c r="E8" s="21" t="s">
        <v>25</v>
      </c>
      <c r="F8" s="21" t="s">
        <v>89</v>
      </c>
      <c r="G8" s="21" t="s">
        <v>88</v>
      </c>
      <c r="H8" s="21">
        <v>2</v>
      </c>
      <c r="I8" s="21">
        <v>994</v>
      </c>
      <c r="J8" s="21" t="s">
        <v>88</v>
      </c>
      <c r="K8" s="21">
        <v>3</v>
      </c>
      <c r="L8" s="21">
        <v>6.5142401799999999E-2</v>
      </c>
    </row>
    <row r="9" spans="1:12">
      <c r="A9" s="21">
        <v>4</v>
      </c>
      <c r="B9" s="21">
        <v>211</v>
      </c>
      <c r="C9" s="21" t="s">
        <v>93</v>
      </c>
      <c r="D9" s="21">
        <v>997</v>
      </c>
      <c r="E9" s="21" t="s">
        <v>88</v>
      </c>
      <c r="F9" s="21" t="s">
        <v>89</v>
      </c>
      <c r="G9" s="21" t="s">
        <v>88</v>
      </c>
      <c r="H9" s="21">
        <v>2</v>
      </c>
      <c r="I9" s="21">
        <v>1</v>
      </c>
      <c r="J9" s="21" t="s">
        <v>88</v>
      </c>
      <c r="K9" s="21">
        <v>2</v>
      </c>
      <c r="L9" s="21">
        <v>8.6357054599999997E-2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Info_Grading</vt:lpstr>
      <vt:lpstr>Grading</vt:lpstr>
      <vt:lpstr>Pop_Statistics</vt:lpstr>
      <vt:lpstr>_observedEventA_v1_aoi</vt:lpstr>
      <vt:lpstr>_builtUpP_v1_aoi</vt:lpstr>
      <vt:lpstr>_builtUpP_v1_aff</vt:lpstr>
      <vt:lpstr>_transportationL_v1_aoi</vt:lpstr>
      <vt:lpstr>_transportationL_v1_aff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Rouyer Alice</cp:lastModifiedBy>
  <cp:lastPrinted>2020-10-14T12:56:37Z</cp:lastPrinted>
  <dcterms:created xsi:type="dcterms:W3CDTF">2017-04-13T10:25:13Z</dcterms:created>
  <dcterms:modified xsi:type="dcterms:W3CDTF">2024-11-16T04:00:48Z</dcterms:modified>
</cp:coreProperties>
</file>