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73_AOI27\03MAPS\output\EMSR773\AOI27\GRA_PRODUCT\FCT\EMSR773_AOI27_GRA_PRODUCT_v1\20241116__fct\"/>
    </mc:Choice>
  </mc:AlternateContent>
  <xr:revisionPtr revIDLastSave="0" documentId="13_ncr:1_{084C1901-A069-4E7F-808D-E1FA7CFA8E7A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transportationP_v1_aoi" sheetId="9" r:id="rId9"/>
    <sheet name="_transportationP_v1_aff" sheetId="10" r:id="rId10"/>
    <sheet name="_facilitiesA_m_v1_aoi" sheetId="11" r:id="rId11"/>
    <sheet name="_facilitiesA_m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1" i="2" l="1"/>
  <c r="B70" i="2"/>
  <c r="B69" i="2"/>
  <c r="B53" i="2"/>
  <c r="B52" i="2"/>
</calcChain>
</file>

<file path=xl/sharedStrings.xml><?xml version="1.0" encoding="utf-8"?>
<sst xmlns="http://schemas.openxmlformats.org/spreadsheetml/2006/main" count="791" uniqueCount="153">
  <si>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</si>
  <si>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</si>
  <si>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</si>
  <si>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</si>
  <si>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</si>
  <si>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EMSR773 AOI: 27 Requena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</si>
  <si>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</si>
  <si>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</si>
  <si>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</si>
  <si>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</si>
  <si>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</si>
  <si>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</si>
  <si>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</si>
  <si>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</si>
  <si>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</si>
  <si>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</si>
  <si>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Mudflow</t>
  </si>
  <si>
    <t>Estimated population</t>
  </si>
  <si>
    <t>Number of inhabitants</t>
  </si>
  <si>
    <t>Built-up</t>
  </si>
  <si>
    <t>Residential Buildings</t>
  </si>
  <si>
    <t>No.</t>
  </si>
  <si>
    <t>Office buildings</t>
  </si>
  <si>
    <t>Administrative</t>
  </si>
  <si>
    <t>Police station</t>
  </si>
  <si>
    <t>Fire station</t>
  </si>
  <si>
    <t>Wholesale and retail trade buildings</t>
  </si>
  <si>
    <t>Industrial buildings</t>
  </si>
  <si>
    <t>Industrial buildings and warehouses</t>
  </si>
  <si>
    <t>Reservoirs, silos and warehouses</t>
  </si>
  <si>
    <t>Public entertainment buildings</t>
  </si>
  <si>
    <t>Museums and libraries</t>
  </si>
  <si>
    <t>School, university and research buildings</t>
  </si>
  <si>
    <t>Buildings used as places of worship and for religious activities</t>
  </si>
  <si>
    <t>Historic or protected monuments</t>
  </si>
  <si>
    <t>Hotel buildings</t>
  </si>
  <si>
    <t>Other short-stay accommodation buildings</t>
  </si>
  <si>
    <t>Communication buildings, stations, terminals and associated buildings</t>
  </si>
  <si>
    <t>Unclassified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</si>
  <si>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</si>
  <si>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</si>
  <si>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</si>
  <si>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</si>
  <si>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</si>
  <si>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</si>
  <si>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</si>
  <si>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No Driveway</t>
  </si>
  <si>
    <t>Long-distance railways</t>
  </si>
  <si>
    <t>Bridges and elevated highways</t>
  </si>
  <si>
    <t>Facilities</t>
  </si>
  <si>
    <t>Settling Basin</t>
  </si>
  <si>
    <t>Sport and recreation constructions</t>
  </si>
  <si>
    <t>Long-distance pipelines, communication and electricity lines</t>
  </si>
  <si>
    <t>Local pipelines and cables</t>
  </si>
  <si>
    <t>Land use</t>
  </si>
  <si>
    <t>Other</t>
  </si>
  <si>
    <t xml:space="preserve">Permanent crops </t>
  </si>
  <si>
    <t xml:space="preserve">Heterogeneous agricultural areas </t>
  </si>
  <si>
    <t xml:space="preserve">Pastures </t>
  </si>
  <si>
    <t>Arable land</t>
  </si>
  <si>
    <t>Shrub and/or herbaceous vegetation association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</si>
  <si>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</si>
  <si>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</si>
  <si>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</si>
  <si>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</si>
  <si>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</si>
  <si>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</si>
  <si>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</si>
  <si>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</si>
  <si>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</si>
  <si>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</si>
  <si>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</si>
  <si>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</si>
  <si>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</si>
  <si>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</si>
  <si>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27 Requena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</si>
  <si>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</si>
  <si>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</si>
  <si>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</si>
  <si>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</si>
  <si>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</si>
  <si>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</si>
  <si>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</si>
  <si>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</si>
  <si>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</si>
  <si>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</si>
  <si>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</si>
  <si>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</si>
  <si>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</si>
  <si>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</si>
  <si>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</si>
  <si>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</si>
  <si>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</si>
  <si>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</si>
  <si>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</si>
  <si>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</si>
  <si>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</si>
  <si>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</si>
  <si>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</si>
  <si>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</si>
  <si>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</si>
  <si>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</si>
  <si>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</si>
  <si>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</si>
  <si>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</si>
  <si>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</si>
  <si>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</si>
  <si>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</si>
  <si>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</si>
  <si>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</si>
  <si>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</si>
  <si>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</si>
  <si>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Mass Movement</t>
  </si>
  <si>
    <t>Photo-interpretation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</si>
  <si>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</si>
  <si>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</si>
  <si>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</si>
  <si>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</si>
  <si>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</si>
  <si>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</si>
  <si>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</si>
  <si>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</si>
  <si>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</si>
  <si>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</si>
  <si>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</si>
  <si>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</si>
  <si>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 visible damage</t>
  </si>
  <si>
    <t>Possibly damaged</t>
  </si>
  <si>
    <t>_builtUpP_m_v1_aff</t>
  </si>
  <si>
    <t>_transportationL_m_v1_aoi</t>
  </si>
  <si>
    <t>Length</t>
  </si>
  <si>
    <t>Highways, Streets and Roads</t>
  </si>
  <si>
    <t>Railways</t>
  </si>
  <si>
    <t>_transportationL_m_v1_aff</t>
  </si>
  <si>
    <t>_transportationP_v1_aoi</t>
  </si>
  <si>
    <t>Bridges, Elevated Highways, Tunnels and Subways</t>
  </si>
  <si>
    <t>_transportationP_v1_aff</t>
  </si>
  <si>
    <t>_facilitiesA_m_v1_aoi</t>
  </si>
  <si>
    <t>Other Civil Engineering Works</t>
  </si>
  <si>
    <t>Harbours, waterways, dams and other waterworks</t>
  </si>
  <si>
    <t>_facilitiesA_m_v1_aff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</si>
  <si>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</si>
  <si>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</si>
  <si>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</si>
  <si>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</si>
  <si>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</si>
  <si>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</si>
  <si>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</si>
  <si>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</si>
  <si>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</si>
  <si>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</si>
  <si>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_naturalLandUseA_v1_aff</t>
  </si>
  <si>
    <t>Digital Elevation Model: Spain National DTM 2m (2015)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</si>
</sst>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0" borderId="5" xfId="0" applyBorder="1"/>
    <xf numFmtId="0" fontId="0" fillId="5" borderId="5" xfId="0" applyFill="1" applyBorder="1"/>
    <xf numFmtId="0" fontId="0" fillId="6" borderId="5" xfId="0" applyFill="1" applyBorder="1"/>
    <xf numFmtId="0" fontId="0" fillId="7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74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53125" defaultRowHeight="14.5"/>
  <cols>
    <col min="2" max="2" width="154.726562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2"/>
  <sheetViews>
    <sheetView showGridLines="0" tabSelected="1" topLeftCell="A58" zoomScale="70" zoomScaleNormal="70" workbookViewId="0">
      <selection activeCell="A73" sqref="A73:XFD75"/>
    </sheetView>
  </sheetViews>
  <sheetFormatPr defaultColWidth="9.1796875" defaultRowHeight="14.5"/>
  <cols>
    <col min="1" max="1" width="9.1796875" style="2" customWidth="1"/>
    <col min="2" max="2" width="28.1796875" style="2" customWidth="1"/>
    <col min="3" max="3" width="55.1796875" style="7" bestFit="1" customWidth="1"/>
    <col min="4" max="4" width="7.453125" style="2" bestFit="1" customWidth="1"/>
    <col min="5" max="9" width="14.26953125" style="2" customWidth="1"/>
    <col min="10" max="45" width="9.1796875" style="2" customWidth="1"/>
    <col min="46" max="46" width="9.1796875" style="1" customWidth="1"/>
    <col min="47" max="16384" width="9.1796875" style="1"/>
  </cols>
  <sheetData>
    <row r="1" spans="1:11">
      <c r="A1" s="10"/>
      <c r="B1" s="34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75" t="s">
        <v>7</v>
      </c>
      <c r="D4" s="74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22" t="s">
        <v>13</v>
      </c>
      <c r="C5" s="22"/>
      <c r="D5" s="23" t="s">
        <v>14</v>
      </c>
      <c r="E5" s="69"/>
      <c r="F5" s="70"/>
      <c r="G5" s="71"/>
      <c r="H5" s="22"/>
      <c r="I5" s="24">
        <v>52.178339663199999</v>
      </c>
    </row>
    <row r="6" spans="1:11">
      <c r="B6" s="22" t="s">
        <v>15</v>
      </c>
      <c r="C6" s="22"/>
      <c r="D6" s="23" t="s">
        <v>14</v>
      </c>
      <c r="E6" s="69"/>
      <c r="F6" s="70"/>
      <c r="G6" s="71"/>
      <c r="H6" s="22"/>
      <c r="I6" s="24">
        <v>20.073909052600001</v>
      </c>
    </row>
    <row r="7" spans="1:11">
      <c r="B7" s="22" t="s">
        <v>16</v>
      </c>
      <c r="C7" s="22"/>
      <c r="D7" s="23" t="s">
        <v>14</v>
      </c>
      <c r="E7" s="69"/>
      <c r="F7" s="70"/>
      <c r="G7" s="71"/>
      <c r="H7" s="22"/>
      <c r="I7" s="24">
        <v>20.189093703600001</v>
      </c>
    </row>
    <row r="8" spans="1:11">
      <c r="B8" s="14" t="s">
        <v>17</v>
      </c>
      <c r="C8" s="15" t="s">
        <v>18</v>
      </c>
      <c r="D8" s="15"/>
      <c r="E8" s="72"/>
      <c r="F8" s="73"/>
      <c r="G8" s="74"/>
      <c r="H8" s="56">
        <v>1200</v>
      </c>
      <c r="I8" s="56">
        <v>23000</v>
      </c>
      <c r="J8" s="3"/>
      <c r="K8" s="3"/>
    </row>
    <row r="9" spans="1:11">
      <c r="B9" s="30" t="s">
        <v>19</v>
      </c>
      <c r="C9" s="36" t="s">
        <v>20</v>
      </c>
      <c r="D9" s="31" t="s">
        <v>21</v>
      </c>
      <c r="E9" s="37">
        <v>0</v>
      </c>
      <c r="F9" s="37">
        <v>244</v>
      </c>
      <c r="G9" s="37">
        <v>411</v>
      </c>
      <c r="H9" s="37">
        <v>655</v>
      </c>
      <c r="I9" s="37">
        <v>1182</v>
      </c>
    </row>
    <row r="10" spans="1:11">
      <c r="B10" s="38"/>
      <c r="C10" s="39" t="s">
        <v>22</v>
      </c>
      <c r="D10" s="40" t="s">
        <v>21</v>
      </c>
      <c r="E10" s="41">
        <v>0</v>
      </c>
      <c r="F10" s="41">
        <v>0</v>
      </c>
      <c r="G10" s="41">
        <v>0</v>
      </c>
      <c r="H10" s="41">
        <v>0</v>
      </c>
      <c r="I10" s="41">
        <v>8</v>
      </c>
    </row>
    <row r="11" spans="1:11">
      <c r="B11" s="38"/>
      <c r="C11" s="42" t="s">
        <v>23</v>
      </c>
      <c r="D11" s="40" t="s">
        <v>21</v>
      </c>
      <c r="E11" s="41">
        <v>0</v>
      </c>
      <c r="F11" s="41">
        <v>0</v>
      </c>
      <c r="G11" s="41">
        <v>0</v>
      </c>
      <c r="H11" s="41">
        <v>0</v>
      </c>
      <c r="I11" s="41">
        <v>1</v>
      </c>
    </row>
    <row r="12" spans="1:11">
      <c r="B12" s="38"/>
      <c r="C12" s="39" t="s">
        <v>24</v>
      </c>
      <c r="D12" s="40" t="s">
        <v>21</v>
      </c>
      <c r="E12" s="41">
        <v>0</v>
      </c>
      <c r="F12" s="41">
        <v>0</v>
      </c>
      <c r="G12" s="41">
        <v>2</v>
      </c>
      <c r="H12" s="41">
        <v>2</v>
      </c>
      <c r="I12" s="41">
        <v>4</v>
      </c>
    </row>
    <row r="13" spans="1:11">
      <c r="B13" s="38"/>
      <c r="C13" s="39" t="s">
        <v>25</v>
      </c>
      <c r="D13" s="40" t="s">
        <v>21</v>
      </c>
      <c r="E13" s="41">
        <v>0</v>
      </c>
      <c r="F13" s="41">
        <v>0</v>
      </c>
      <c r="G13" s="41">
        <v>0</v>
      </c>
      <c r="H13" s="41">
        <v>0</v>
      </c>
      <c r="I13" s="41">
        <v>2</v>
      </c>
    </row>
    <row r="14" spans="1:11">
      <c r="B14" s="38"/>
      <c r="C14" s="39" t="s">
        <v>26</v>
      </c>
      <c r="D14" s="40" t="s">
        <v>21</v>
      </c>
      <c r="E14" s="41">
        <v>0</v>
      </c>
      <c r="F14" s="41">
        <v>1</v>
      </c>
      <c r="G14" s="41">
        <v>23</v>
      </c>
      <c r="H14" s="41">
        <v>24</v>
      </c>
      <c r="I14" s="41">
        <v>40</v>
      </c>
    </row>
    <row r="15" spans="1:11">
      <c r="B15" s="38"/>
      <c r="C15" s="39" t="s">
        <v>27</v>
      </c>
      <c r="D15" s="40" t="s">
        <v>21</v>
      </c>
      <c r="E15" s="41">
        <v>0</v>
      </c>
      <c r="F15" s="41">
        <v>5</v>
      </c>
      <c r="G15" s="41">
        <v>60</v>
      </c>
      <c r="H15" s="41">
        <v>65</v>
      </c>
      <c r="I15" s="41">
        <v>236</v>
      </c>
    </row>
    <row r="16" spans="1:11">
      <c r="B16" s="38"/>
      <c r="C16" s="39" t="s">
        <v>28</v>
      </c>
      <c r="D16" s="40" t="s">
        <v>21</v>
      </c>
      <c r="E16" s="41">
        <v>0</v>
      </c>
      <c r="F16" s="41">
        <v>0</v>
      </c>
      <c r="G16" s="41">
        <v>1</v>
      </c>
      <c r="H16" s="41">
        <v>1</v>
      </c>
      <c r="I16" s="41">
        <v>1</v>
      </c>
    </row>
    <row r="17" spans="2:9">
      <c r="B17" s="38"/>
      <c r="C17" s="39" t="s">
        <v>29</v>
      </c>
      <c r="D17" s="40" t="s">
        <v>21</v>
      </c>
      <c r="E17" s="41">
        <v>0</v>
      </c>
      <c r="F17" s="41">
        <v>0</v>
      </c>
      <c r="G17" s="41">
        <v>0</v>
      </c>
      <c r="H17" s="41">
        <v>0</v>
      </c>
      <c r="I17" s="41">
        <v>1</v>
      </c>
    </row>
    <row r="18" spans="2:9">
      <c r="B18" s="38"/>
      <c r="C18" s="39" t="s">
        <v>30</v>
      </c>
      <c r="D18" s="40" t="s">
        <v>21</v>
      </c>
      <c r="E18" s="41">
        <v>0</v>
      </c>
      <c r="F18" s="41">
        <v>0</v>
      </c>
      <c r="G18" s="41">
        <v>0</v>
      </c>
      <c r="H18" s="41">
        <v>0</v>
      </c>
      <c r="I18" s="41">
        <v>4</v>
      </c>
    </row>
    <row r="19" spans="2:9">
      <c r="B19" s="38"/>
      <c r="C19" s="39" t="s">
        <v>31</v>
      </c>
      <c r="D19" s="40" t="s">
        <v>21</v>
      </c>
      <c r="E19" s="41">
        <v>0</v>
      </c>
      <c r="F19" s="41">
        <v>0</v>
      </c>
      <c r="G19" s="41">
        <v>1</v>
      </c>
      <c r="H19" s="41">
        <v>1</v>
      </c>
      <c r="I19" s="41">
        <v>8</v>
      </c>
    </row>
    <row r="20" spans="2:9">
      <c r="B20" s="38"/>
      <c r="C20" s="39" t="s">
        <v>32</v>
      </c>
      <c r="D20" s="40" t="s">
        <v>21</v>
      </c>
      <c r="E20" s="41">
        <v>0</v>
      </c>
      <c r="F20" s="41">
        <v>1</v>
      </c>
      <c r="G20" s="41">
        <v>1</v>
      </c>
      <c r="H20" s="41">
        <v>2</v>
      </c>
      <c r="I20" s="41">
        <v>35</v>
      </c>
    </row>
    <row r="21" spans="2:9">
      <c r="B21" s="38"/>
      <c r="C21" s="42" t="s">
        <v>33</v>
      </c>
      <c r="D21" s="40" t="s">
        <v>21</v>
      </c>
      <c r="E21" s="41">
        <v>0</v>
      </c>
      <c r="F21" s="41">
        <v>0</v>
      </c>
      <c r="G21" s="41">
        <v>0</v>
      </c>
      <c r="H21" s="41">
        <v>0</v>
      </c>
      <c r="I21" s="41">
        <v>3</v>
      </c>
    </row>
    <row r="22" spans="2:9">
      <c r="B22" s="38"/>
      <c r="C22" s="42" t="s">
        <v>34</v>
      </c>
      <c r="D22" s="40" t="s">
        <v>21</v>
      </c>
      <c r="E22" s="41">
        <v>0</v>
      </c>
      <c r="F22" s="41">
        <v>0</v>
      </c>
      <c r="G22" s="41">
        <v>0</v>
      </c>
      <c r="H22" s="41">
        <v>0</v>
      </c>
      <c r="I22" s="41">
        <v>2</v>
      </c>
    </row>
    <row r="23" spans="2:9">
      <c r="B23" s="38"/>
      <c r="C23" s="39" t="s">
        <v>35</v>
      </c>
      <c r="D23" s="40" t="s">
        <v>21</v>
      </c>
      <c r="E23" s="41">
        <v>0</v>
      </c>
      <c r="F23" s="41">
        <v>0</v>
      </c>
      <c r="G23" s="41">
        <v>0</v>
      </c>
      <c r="H23" s="41">
        <v>0</v>
      </c>
      <c r="I23" s="41">
        <v>1</v>
      </c>
    </row>
    <row r="24" spans="2:9">
      <c r="B24" s="38"/>
      <c r="C24" s="39" t="s">
        <v>36</v>
      </c>
      <c r="D24" s="40" t="s">
        <v>21</v>
      </c>
      <c r="E24" s="41">
        <v>0</v>
      </c>
      <c r="F24" s="41">
        <v>0</v>
      </c>
      <c r="G24" s="41">
        <v>0</v>
      </c>
      <c r="H24" s="41">
        <v>0</v>
      </c>
      <c r="I24" s="41">
        <v>1</v>
      </c>
    </row>
    <row r="25" spans="2:9">
      <c r="B25" s="38"/>
      <c r="C25" s="39" t="s">
        <v>37</v>
      </c>
      <c r="D25" s="40" t="s">
        <v>21</v>
      </c>
      <c r="E25" s="41">
        <v>0</v>
      </c>
      <c r="F25" s="41">
        <v>0</v>
      </c>
      <c r="G25" s="41">
        <v>0</v>
      </c>
      <c r="H25" s="41">
        <v>0</v>
      </c>
      <c r="I25" s="41">
        <v>4</v>
      </c>
    </row>
    <row r="26" spans="2:9">
      <c r="B26" s="43"/>
      <c r="C26" s="44" t="s">
        <v>38</v>
      </c>
      <c r="D26" s="45" t="s">
        <v>21</v>
      </c>
      <c r="E26" s="46">
        <v>0</v>
      </c>
      <c r="F26" s="46">
        <v>0</v>
      </c>
      <c r="G26" s="46">
        <v>0</v>
      </c>
      <c r="H26" s="46">
        <v>0</v>
      </c>
      <c r="I26" s="46">
        <v>3511</v>
      </c>
    </row>
    <row r="27" spans="2:9">
      <c r="B27" s="30" t="s">
        <v>39</v>
      </c>
      <c r="C27" s="47" t="s">
        <v>40</v>
      </c>
      <c r="D27" s="31" t="s">
        <v>41</v>
      </c>
      <c r="E27" s="33">
        <v>0</v>
      </c>
      <c r="F27" s="33">
        <v>0.74792546500000001</v>
      </c>
      <c r="G27" s="33">
        <v>1.1363333007</v>
      </c>
      <c r="H27" s="33">
        <v>1.8842587657000001</v>
      </c>
      <c r="I27" s="33">
        <v>41.992545893100001</v>
      </c>
    </row>
    <row r="28" spans="2:9">
      <c r="B28" s="38"/>
      <c r="C28" s="39" t="s">
        <v>42</v>
      </c>
      <c r="D28" s="40" t="s">
        <v>41</v>
      </c>
      <c r="E28" s="48">
        <v>0.104726399</v>
      </c>
      <c r="F28" s="48">
        <v>0</v>
      </c>
      <c r="G28" s="48">
        <v>0</v>
      </c>
      <c r="H28" s="48">
        <v>0.104726399</v>
      </c>
      <c r="I28" s="48">
        <v>5.2536930640999993</v>
      </c>
    </row>
    <row r="29" spans="2:9">
      <c r="B29" s="38"/>
      <c r="C29" s="39" t="s">
        <v>43</v>
      </c>
      <c r="D29" s="40" t="s">
        <v>41</v>
      </c>
      <c r="E29" s="48">
        <v>0</v>
      </c>
      <c r="F29" s="48">
        <v>0</v>
      </c>
      <c r="G29" s="48">
        <v>1.15646842E-2</v>
      </c>
      <c r="H29" s="48">
        <v>1.15646842E-2</v>
      </c>
      <c r="I29" s="48">
        <v>6.9799255595999998</v>
      </c>
    </row>
    <row r="30" spans="2:9">
      <c r="B30" s="38"/>
      <c r="C30" s="39" t="s">
        <v>44</v>
      </c>
      <c r="D30" s="40" t="s">
        <v>41</v>
      </c>
      <c r="E30" s="48">
        <v>0.53708100709999995</v>
      </c>
      <c r="F30" s="48">
        <v>0.77202650910000004</v>
      </c>
      <c r="G30" s="48">
        <v>7.9586674695999999</v>
      </c>
      <c r="H30" s="48">
        <v>9.2677749857999991</v>
      </c>
      <c r="I30" s="48">
        <v>152.7138352268</v>
      </c>
    </row>
    <row r="31" spans="2:9">
      <c r="B31" s="38"/>
      <c r="C31" s="39" t="s">
        <v>45</v>
      </c>
      <c r="D31" s="40" t="s">
        <v>41</v>
      </c>
      <c r="E31" s="48">
        <v>0.47263623630000001</v>
      </c>
      <c r="F31" s="48">
        <v>0.8763619077</v>
      </c>
      <c r="G31" s="48">
        <v>0.93299408610000001</v>
      </c>
      <c r="H31" s="48">
        <v>2.2819922301000002</v>
      </c>
      <c r="I31" s="48">
        <v>60.9086849149</v>
      </c>
    </row>
    <row r="32" spans="2:9">
      <c r="B32" s="38"/>
      <c r="C32" s="39" t="s">
        <v>46</v>
      </c>
      <c r="D32" s="40" t="s">
        <v>41</v>
      </c>
      <c r="E32" s="48">
        <v>0.28477806639999997</v>
      </c>
      <c r="F32" s="48">
        <v>0</v>
      </c>
      <c r="G32" s="48">
        <v>1.1512669996</v>
      </c>
      <c r="H32" s="48">
        <v>1.4360450659999999</v>
      </c>
      <c r="I32" s="48">
        <v>1.4360450659999999</v>
      </c>
    </row>
    <row r="33" spans="1:10">
      <c r="B33" s="38"/>
      <c r="C33" s="39" t="s">
        <v>47</v>
      </c>
      <c r="D33" s="40" t="s">
        <v>41</v>
      </c>
      <c r="E33" s="48">
        <v>0</v>
      </c>
      <c r="F33" s="48">
        <v>0.29084813809999999</v>
      </c>
      <c r="G33" s="48">
        <v>2.8775595399999999E-2</v>
      </c>
      <c r="H33" s="48">
        <v>0.31962373350000001</v>
      </c>
      <c r="I33" s="48">
        <v>13.0152064865</v>
      </c>
    </row>
    <row r="34" spans="1:10">
      <c r="B34" s="43"/>
      <c r="C34" s="44" t="s">
        <v>48</v>
      </c>
      <c r="D34" s="45" t="s">
        <v>21</v>
      </c>
      <c r="E34" s="46">
        <v>2</v>
      </c>
      <c r="F34" s="46">
        <v>0</v>
      </c>
      <c r="G34" s="46">
        <v>0</v>
      </c>
      <c r="H34" s="46">
        <v>2</v>
      </c>
      <c r="I34" s="46">
        <v>2</v>
      </c>
    </row>
    <row r="35" spans="1:10">
      <c r="B35" s="30" t="s">
        <v>49</v>
      </c>
      <c r="C35" s="47" t="s">
        <v>50</v>
      </c>
      <c r="D35" s="31" t="s">
        <v>14</v>
      </c>
      <c r="E35" s="33">
        <v>0</v>
      </c>
      <c r="F35" s="33">
        <v>0</v>
      </c>
      <c r="G35" s="33">
        <v>0</v>
      </c>
      <c r="H35" s="33">
        <v>0</v>
      </c>
      <c r="I35" s="33">
        <v>3.1060649272999998</v>
      </c>
    </row>
    <row r="36" spans="1:10">
      <c r="B36" s="38"/>
      <c r="C36" s="39" t="s">
        <v>51</v>
      </c>
      <c r="D36" s="40" t="s">
        <v>14</v>
      </c>
      <c r="E36" s="48">
        <v>0</v>
      </c>
      <c r="F36" s="48">
        <v>1.7303452691000001</v>
      </c>
      <c r="G36" s="48">
        <v>0</v>
      </c>
      <c r="H36" s="48">
        <v>1.7303452691000001</v>
      </c>
      <c r="I36" s="48">
        <v>40.544825605699998</v>
      </c>
    </row>
    <row r="37" spans="1:10">
      <c r="B37" s="38"/>
      <c r="C37" s="39" t="s">
        <v>52</v>
      </c>
      <c r="D37" s="40" t="s">
        <v>41</v>
      </c>
      <c r="E37" s="48">
        <v>0</v>
      </c>
      <c r="F37" s="48">
        <v>0</v>
      </c>
      <c r="G37" s="48">
        <v>0</v>
      </c>
      <c r="H37" s="48">
        <v>0</v>
      </c>
      <c r="I37" s="48">
        <v>4.8774047492000001</v>
      </c>
    </row>
    <row r="38" spans="1:10">
      <c r="B38" s="43"/>
      <c r="C38" s="44" t="s">
        <v>53</v>
      </c>
      <c r="D38" s="45" t="s">
        <v>41</v>
      </c>
      <c r="E38" s="49">
        <v>0</v>
      </c>
      <c r="F38" s="49">
        <v>0</v>
      </c>
      <c r="G38" s="49">
        <v>0</v>
      </c>
      <c r="H38" s="49">
        <v>0</v>
      </c>
      <c r="I38" s="49">
        <v>10.4407042756</v>
      </c>
    </row>
    <row r="39" spans="1:10">
      <c r="B39" s="50" t="s">
        <v>54</v>
      </c>
      <c r="C39" s="51" t="s">
        <v>55</v>
      </c>
      <c r="D39" s="31" t="s">
        <v>14</v>
      </c>
      <c r="E39" s="33"/>
      <c r="F39" s="33"/>
      <c r="G39" s="33"/>
      <c r="H39" s="33">
        <v>38.208568819900002</v>
      </c>
      <c r="I39" s="33">
        <v>768.01820738399999</v>
      </c>
    </row>
    <row r="40" spans="1:10">
      <c r="B40" s="52"/>
      <c r="C40" s="53" t="s">
        <v>56</v>
      </c>
      <c r="D40" s="40" t="s">
        <v>14</v>
      </c>
      <c r="E40" s="48"/>
      <c r="F40" s="48"/>
      <c r="G40" s="48"/>
      <c r="H40" s="48">
        <v>36.906371872900003</v>
      </c>
      <c r="I40" s="48">
        <v>1149.37141357</v>
      </c>
    </row>
    <row r="41" spans="1:10">
      <c r="B41" s="52"/>
      <c r="C41" s="53" t="s">
        <v>57</v>
      </c>
      <c r="D41" s="40" t="s">
        <v>14</v>
      </c>
      <c r="E41" s="48"/>
      <c r="F41" s="48"/>
      <c r="G41" s="48"/>
      <c r="H41" s="48">
        <v>16.164910269100002</v>
      </c>
      <c r="I41" s="48">
        <v>243.18535218</v>
      </c>
    </row>
    <row r="42" spans="1:10">
      <c r="B42" s="52"/>
      <c r="C42" s="53" t="s">
        <v>58</v>
      </c>
      <c r="D42" s="40" t="s">
        <v>14</v>
      </c>
      <c r="E42" s="48"/>
      <c r="F42" s="48"/>
      <c r="G42" s="48"/>
      <c r="H42" s="48">
        <v>1.1614729922</v>
      </c>
      <c r="I42" s="48">
        <v>13.733776749800001</v>
      </c>
    </row>
    <row r="43" spans="1:10">
      <c r="B43" s="52"/>
      <c r="C43" s="53" t="s">
        <v>59</v>
      </c>
      <c r="D43" s="40" t="s">
        <v>14</v>
      </c>
      <c r="E43" s="48"/>
      <c r="F43" s="48"/>
      <c r="G43" s="48"/>
      <c r="H43" s="48">
        <v>0</v>
      </c>
      <c r="I43" s="48">
        <v>47.928686734400003</v>
      </c>
    </row>
    <row r="44" spans="1:10">
      <c r="B44" s="54"/>
      <c r="C44" s="55" t="s">
        <v>60</v>
      </c>
      <c r="D44" s="45" t="s">
        <v>14</v>
      </c>
      <c r="E44" s="49"/>
      <c r="F44" s="49"/>
      <c r="G44" s="49"/>
      <c r="H44" s="49">
        <v>0</v>
      </c>
      <c r="I44" s="49">
        <v>26.0124692407</v>
      </c>
    </row>
    <row r="45" spans="1:10">
      <c r="A45" s="25"/>
      <c r="B45" s="4"/>
      <c r="C45" s="5"/>
      <c r="D45" s="8"/>
      <c r="E45" s="58"/>
      <c r="F45" s="58"/>
      <c r="G45" s="58"/>
      <c r="J45" s="26"/>
    </row>
    <row r="46" spans="1:10">
      <c r="A46" s="25"/>
      <c r="B46" s="58" t="s">
        <v>61</v>
      </c>
      <c r="C46" s="5"/>
      <c r="D46" s="8"/>
      <c r="E46" s="58"/>
      <c r="F46" s="58"/>
      <c r="G46" s="58"/>
      <c r="J46" s="26"/>
    </row>
    <row r="47" spans="1:10">
      <c r="A47" s="25"/>
      <c r="B47" s="32" t="s">
        <v>62</v>
      </c>
      <c r="C47" s="27"/>
      <c r="D47" s="28"/>
      <c r="E47" s="32"/>
      <c r="F47" s="32"/>
      <c r="G47" s="32"/>
      <c r="H47" s="29"/>
      <c r="I47" s="29"/>
      <c r="J47" s="26"/>
    </row>
    <row r="48" spans="1:10">
      <c r="B48" s="4"/>
      <c r="C48" s="5"/>
      <c r="D48" s="8"/>
      <c r="E48" s="58"/>
      <c r="F48" s="58"/>
      <c r="G48" s="58"/>
    </row>
    <row r="49" spans="2:8">
      <c r="B49" s="4"/>
      <c r="C49" s="5"/>
      <c r="D49" s="8"/>
      <c r="E49" s="58"/>
      <c r="F49" s="58"/>
      <c r="G49" s="58"/>
    </row>
    <row r="50" spans="2:8">
      <c r="B50" s="57" t="s">
        <v>63</v>
      </c>
      <c r="C50" s="5"/>
      <c r="D50" s="8"/>
      <c r="E50" s="58"/>
      <c r="F50" s="58"/>
      <c r="G50" s="58"/>
    </row>
    <row r="51" spans="2:8">
      <c r="B51" s="58" t="s">
        <v>64</v>
      </c>
      <c r="C51" s="5"/>
      <c r="D51" s="8"/>
      <c r="E51" s="58"/>
      <c r="F51" s="58"/>
      <c r="G51" s="58"/>
    </row>
    <row r="52" spans="2:8">
      <c r="B52" s="5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2" s="5"/>
      <c r="D52" s="8"/>
      <c r="E52" s="58"/>
      <c r="F52" s="58"/>
      <c r="G52" s="58"/>
    </row>
    <row r="53" spans="2:8">
      <c r="B53" s="58" t="str">
        <f>CONCATENATE(CHAR(169)," European Union / Copernicus Emergency Management Service")</f>
        <v>© European Union / Copernicus Emergency Management Service</v>
      </c>
      <c r="C53" s="5"/>
      <c r="D53" s="8"/>
      <c r="E53" s="58"/>
      <c r="F53" s="58"/>
      <c r="G53" s="58"/>
    </row>
    <row r="54" spans="2:8">
      <c r="B54" s="4"/>
      <c r="C54" s="5"/>
      <c r="D54" s="8"/>
      <c r="E54" s="58"/>
      <c r="F54" s="58"/>
      <c r="G54" s="58"/>
    </row>
    <row r="55" spans="2:8">
      <c r="B55" s="4"/>
      <c r="C55" s="5"/>
      <c r="D55" s="8"/>
      <c r="E55" s="58"/>
      <c r="F55" s="58"/>
      <c r="G55" s="58"/>
    </row>
    <row r="56" spans="2:8">
      <c r="B56" s="57" t="s">
        <v>65</v>
      </c>
      <c r="C56" s="5"/>
      <c r="D56" s="8"/>
      <c r="E56" s="58"/>
      <c r="F56" s="58"/>
      <c r="G56" s="58"/>
    </row>
    <row r="57" spans="2:8">
      <c r="B57" s="58" t="s">
        <v>66</v>
      </c>
      <c r="C57" s="5"/>
      <c r="D57" s="8"/>
      <c r="E57" s="58"/>
      <c r="F57" s="58"/>
      <c r="G57" s="58"/>
    </row>
    <row r="58" spans="2:8">
      <c r="B58" s="58" t="s">
        <v>67</v>
      </c>
      <c r="C58" s="6"/>
      <c r="D58" s="8"/>
      <c r="E58" s="58"/>
      <c r="F58" s="58"/>
      <c r="G58" s="58"/>
      <c r="H58" s="60" t="s">
        <v>68</v>
      </c>
    </row>
    <row r="59" spans="2:8">
      <c r="B59" s="58" t="s">
        <v>69</v>
      </c>
      <c r="C59" s="6"/>
      <c r="D59" s="8"/>
      <c r="E59" s="58"/>
      <c r="F59" s="58"/>
      <c r="G59" s="58"/>
    </row>
    <row r="60" spans="2:8">
      <c r="B60" s="58" t="s">
        <v>70</v>
      </c>
      <c r="C60" s="6"/>
      <c r="D60" s="8"/>
      <c r="E60" s="58"/>
      <c r="F60" s="58"/>
      <c r="G60" s="58"/>
    </row>
    <row r="61" spans="2:8">
      <c r="B61" s="4"/>
      <c r="C61" s="6"/>
      <c r="D61" s="8"/>
      <c r="E61" s="58"/>
      <c r="F61" s="58"/>
      <c r="G61" s="58"/>
    </row>
    <row r="62" spans="2:8">
      <c r="B62" s="4"/>
      <c r="C62" s="6"/>
      <c r="D62" s="8"/>
      <c r="E62" s="58"/>
      <c r="F62" s="58"/>
      <c r="G62" s="58"/>
    </row>
    <row r="63" spans="2:8">
      <c r="B63" s="57" t="s">
        <v>71</v>
      </c>
      <c r="C63" s="6"/>
      <c r="D63" s="8"/>
      <c r="E63" s="58"/>
      <c r="F63" s="58"/>
      <c r="G63" s="58"/>
    </row>
    <row r="64" spans="2:8">
      <c r="B64" s="58" t="s">
        <v>72</v>
      </c>
      <c r="C64" s="6"/>
      <c r="D64" s="8"/>
      <c r="E64" s="58"/>
      <c r="F64" s="58"/>
      <c r="G64" s="58"/>
    </row>
    <row r="65" spans="2:7">
      <c r="B65" s="58" t="s">
        <v>73</v>
      </c>
      <c r="C65" s="6"/>
      <c r="D65" s="8"/>
      <c r="E65" s="58"/>
      <c r="F65" s="58"/>
      <c r="G65" s="58"/>
    </row>
    <row r="66" spans="2:7">
      <c r="B66" s="4"/>
      <c r="C66" s="6"/>
      <c r="D66" s="8"/>
      <c r="E66" s="58"/>
      <c r="F66" s="58"/>
      <c r="G66" s="58"/>
    </row>
    <row r="67" spans="2:7">
      <c r="B67" s="4"/>
      <c r="C67" s="6"/>
      <c r="D67" s="8"/>
      <c r="E67" s="58"/>
      <c r="F67" s="58"/>
      <c r="G67" s="58"/>
    </row>
    <row r="68" spans="2:7">
      <c r="B68" s="57" t="s">
        <v>74</v>
      </c>
      <c r="C68" s="6"/>
      <c r="D68" s="8"/>
      <c r="E68" s="58"/>
      <c r="F68" s="58"/>
      <c r="G68" s="58"/>
    </row>
    <row r="69" spans="2:7">
      <c r="B69" s="58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9" s="6"/>
      <c r="D69" s="8"/>
      <c r="E69" s="58"/>
      <c r="F69" s="58"/>
      <c r="G69" s="58"/>
    </row>
    <row r="70" spans="2:7">
      <c r="B70" s="58" t="str">
        <f>CONCATENATE("Corine Land Cover (CLC) 2018, EuroBoundaryMap 2017 ",CHAR(169),"EuroGeographics.  ")</f>
        <v xml:space="preserve">Corine Land Cover (CLC) 2018, EuroBoundaryMap 2017 ©EuroGeographics.  </v>
      </c>
    </row>
    <row r="71" spans="2:7">
      <c r="B71" s="58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2" spans="2:7">
      <c r="B72" s="76" t="s">
        <v>152</v>
      </c>
    </row>
  </sheetData>
  <mergeCells count="5">
    <mergeCell ref="E5:G5"/>
    <mergeCell ref="E8:G8"/>
    <mergeCell ref="E7:G7"/>
    <mergeCell ref="E6:G6"/>
    <mergeCell ref="C4:D4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5"/>
  <cols>
    <col min="1" max="12" width="15" style="2" customWidth="1"/>
  </cols>
  <sheetData>
    <row r="1" spans="1:12">
      <c r="A1" t="s">
        <v>75</v>
      </c>
    </row>
    <row r="3" spans="1:12" ht="52">
      <c r="A3" s="61" t="s">
        <v>76</v>
      </c>
      <c r="B3" s="61" t="s">
        <v>77</v>
      </c>
      <c r="C3" s="61" t="s">
        <v>78</v>
      </c>
      <c r="D3" s="61" t="s">
        <v>79</v>
      </c>
      <c r="E3" s="61" t="s">
        <v>80</v>
      </c>
      <c r="F3" s="61" t="s">
        <v>81</v>
      </c>
      <c r="G3" s="61" t="s">
        <v>82</v>
      </c>
      <c r="H3" s="61" t="s">
        <v>83</v>
      </c>
      <c r="I3" s="61" t="s">
        <v>84</v>
      </c>
      <c r="J3" s="61" t="s">
        <v>85</v>
      </c>
      <c r="K3" s="61" t="s">
        <v>86</v>
      </c>
      <c r="L3" s="61" t="s">
        <v>87</v>
      </c>
    </row>
    <row r="4" spans="1:12" ht="80">
      <c r="A4" s="62" t="s">
        <v>88</v>
      </c>
      <c r="B4" s="63" t="s">
        <v>89</v>
      </c>
      <c r="C4" s="63" t="s">
        <v>90</v>
      </c>
      <c r="D4" s="63" t="s">
        <v>91</v>
      </c>
      <c r="E4" s="63" t="s">
        <v>92</v>
      </c>
      <c r="F4" s="63" t="s">
        <v>93</v>
      </c>
      <c r="G4" s="63" t="s">
        <v>94</v>
      </c>
      <c r="H4" s="63" t="s">
        <v>95</v>
      </c>
      <c r="I4" s="63" t="s">
        <v>96</v>
      </c>
      <c r="J4" s="63" t="s">
        <v>96</v>
      </c>
      <c r="K4" s="63" t="s">
        <v>96</v>
      </c>
      <c r="L4" s="63" t="s">
        <v>97</v>
      </c>
    </row>
    <row r="5" spans="1:12">
      <c r="A5" s="64" t="s">
        <v>12</v>
      </c>
      <c r="B5" s="65">
        <v>25593</v>
      </c>
      <c r="C5" s="66">
        <v>22963</v>
      </c>
      <c r="D5" s="65">
        <v>852</v>
      </c>
      <c r="E5" s="65">
        <v>12677</v>
      </c>
      <c r="F5" s="65">
        <v>22144</v>
      </c>
      <c r="G5" s="65">
        <v>25686</v>
      </c>
      <c r="H5" s="65">
        <v>20686</v>
      </c>
      <c r="I5" s="67">
        <v>18657</v>
      </c>
      <c r="J5" s="67">
        <v>8325</v>
      </c>
      <c r="K5" s="67">
        <v>44.6</v>
      </c>
      <c r="L5" s="68" t="s">
        <v>98</v>
      </c>
    </row>
    <row r="6" spans="1:12">
      <c r="A6" s="64" t="s">
        <v>99</v>
      </c>
      <c r="B6" s="65">
        <v>1569</v>
      </c>
      <c r="C6" s="66">
        <v>1234</v>
      </c>
      <c r="D6" s="65">
        <v>52</v>
      </c>
      <c r="E6" s="65">
        <v>458</v>
      </c>
      <c r="F6" s="65">
        <v>886</v>
      </c>
      <c r="G6" s="65">
        <v>1659</v>
      </c>
      <c r="H6" s="65">
        <v>1341</v>
      </c>
      <c r="I6" s="67">
        <v>1028</v>
      </c>
      <c r="J6" s="67">
        <v>551</v>
      </c>
      <c r="K6" s="67">
        <v>53.6</v>
      </c>
      <c r="L6" s="68" t="s">
        <v>98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7"/>
  <sheetViews>
    <sheetView workbookViewId="0"/>
  </sheetViews>
  <sheetFormatPr defaultRowHeight="14.5"/>
  <cols>
    <col min="1" max="1" width="5" style="2" customWidth="1"/>
    <col min="2" max="2" width="16" style="2" customWidth="1"/>
    <col min="3" max="3" width="15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5" t="s">
        <v>5</v>
      </c>
    </row>
    <row r="2" spans="1:8">
      <c r="B2" s="35" t="s">
        <v>100</v>
      </c>
    </row>
    <row r="4" spans="1:8">
      <c r="A4" s="21" t="s">
        <v>101</v>
      </c>
      <c r="B4" s="21" t="s">
        <v>102</v>
      </c>
      <c r="C4" s="21" t="s">
        <v>103</v>
      </c>
      <c r="D4" s="21" t="s">
        <v>104</v>
      </c>
      <c r="E4" s="21" t="s">
        <v>105</v>
      </c>
      <c r="F4" s="21" t="s">
        <v>106</v>
      </c>
      <c r="G4" s="21" t="s">
        <v>107</v>
      </c>
      <c r="H4" s="21" t="s">
        <v>108</v>
      </c>
    </row>
    <row r="5" spans="1:8">
      <c r="A5" s="58">
        <v>0</v>
      </c>
      <c r="B5" s="58" t="s">
        <v>109</v>
      </c>
      <c r="C5" s="58" t="s">
        <v>110</v>
      </c>
      <c r="D5" s="58" t="s">
        <v>111</v>
      </c>
      <c r="E5" s="58" t="s">
        <v>13</v>
      </c>
      <c r="F5" s="58">
        <v>2</v>
      </c>
      <c r="G5" s="58">
        <v>104</v>
      </c>
      <c r="H5" s="58">
        <v>52.178339663199999</v>
      </c>
    </row>
    <row r="6" spans="1:8">
      <c r="A6" s="58">
        <v>1</v>
      </c>
      <c r="B6" s="58" t="s">
        <v>109</v>
      </c>
      <c r="C6" s="58" t="s">
        <v>110</v>
      </c>
      <c r="D6" s="58" t="s">
        <v>111</v>
      </c>
      <c r="E6" s="58" t="s">
        <v>15</v>
      </c>
      <c r="F6" s="58">
        <v>2</v>
      </c>
      <c r="G6" s="58">
        <v>97</v>
      </c>
      <c r="H6" s="58">
        <v>20.073909052600001</v>
      </c>
    </row>
    <row r="7" spans="1:8">
      <c r="A7" s="58">
        <v>2</v>
      </c>
      <c r="B7" s="58" t="s">
        <v>16</v>
      </c>
      <c r="C7" s="58" t="s">
        <v>112</v>
      </c>
      <c r="D7" s="58" t="s">
        <v>113</v>
      </c>
      <c r="E7" s="58" t="s">
        <v>114</v>
      </c>
      <c r="F7" s="58">
        <v>2</v>
      </c>
      <c r="G7" s="58">
        <v>21</v>
      </c>
      <c r="H7" s="58">
        <v>20.189093703600001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35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115</v>
      </c>
    </row>
    <row r="4" spans="1:12">
      <c r="A4" s="21" t="s">
        <v>101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105</v>
      </c>
      <c r="H4" s="21" t="s">
        <v>106</v>
      </c>
      <c r="I4" s="21" t="s">
        <v>121</v>
      </c>
      <c r="J4" s="21" t="s">
        <v>122</v>
      </c>
      <c r="K4" s="21" t="s">
        <v>107</v>
      </c>
      <c r="L4" s="21" t="s">
        <v>123</v>
      </c>
    </row>
    <row r="5" spans="1:12">
      <c r="A5" s="58">
        <v>0</v>
      </c>
      <c r="B5" s="58">
        <v>12</v>
      </c>
      <c r="C5" s="58" t="s">
        <v>124</v>
      </c>
      <c r="D5" s="58">
        <v>123</v>
      </c>
      <c r="E5" s="58" t="s">
        <v>26</v>
      </c>
      <c r="F5" s="58" t="s">
        <v>9</v>
      </c>
      <c r="G5" s="58" t="s">
        <v>125</v>
      </c>
      <c r="H5" s="58">
        <v>2</v>
      </c>
      <c r="I5" s="58">
        <v>994</v>
      </c>
      <c r="J5" s="58" t="s">
        <v>114</v>
      </c>
      <c r="K5" s="58">
        <v>1</v>
      </c>
      <c r="L5" s="58">
        <v>1</v>
      </c>
    </row>
    <row r="6" spans="1:12">
      <c r="A6" s="58">
        <v>1</v>
      </c>
      <c r="B6" s="58">
        <v>12</v>
      </c>
      <c r="C6" s="58" t="s">
        <v>124</v>
      </c>
      <c r="D6" s="58">
        <v>1251</v>
      </c>
      <c r="E6" s="58" t="s">
        <v>27</v>
      </c>
      <c r="F6" s="58" t="s">
        <v>9</v>
      </c>
      <c r="G6" s="58" t="s">
        <v>125</v>
      </c>
      <c r="H6" s="58">
        <v>2</v>
      </c>
      <c r="I6" s="58">
        <v>1</v>
      </c>
      <c r="J6" s="58" t="s">
        <v>114</v>
      </c>
      <c r="K6" s="58">
        <v>5</v>
      </c>
      <c r="L6" s="58">
        <v>5</v>
      </c>
    </row>
    <row r="7" spans="1:12">
      <c r="A7" s="58">
        <v>2</v>
      </c>
      <c r="B7" s="58">
        <v>12</v>
      </c>
      <c r="C7" s="58" t="s">
        <v>124</v>
      </c>
      <c r="D7" s="58">
        <v>1263</v>
      </c>
      <c r="E7" s="58" t="s">
        <v>32</v>
      </c>
      <c r="F7" s="58" t="s">
        <v>9</v>
      </c>
      <c r="G7" s="58" t="s">
        <v>125</v>
      </c>
      <c r="H7" s="58">
        <v>2</v>
      </c>
      <c r="I7" s="58">
        <v>994</v>
      </c>
      <c r="J7" s="58" t="s">
        <v>114</v>
      </c>
      <c r="K7" s="58">
        <v>1</v>
      </c>
      <c r="L7" s="58">
        <v>1</v>
      </c>
    </row>
    <row r="8" spans="1:12">
      <c r="A8" s="58">
        <v>3</v>
      </c>
      <c r="B8" s="58">
        <v>11</v>
      </c>
      <c r="C8" s="58" t="s">
        <v>20</v>
      </c>
      <c r="D8" s="58">
        <v>997</v>
      </c>
      <c r="E8" s="58" t="s">
        <v>114</v>
      </c>
      <c r="F8" s="58" t="s">
        <v>9</v>
      </c>
      <c r="G8" s="58" t="s">
        <v>125</v>
      </c>
      <c r="H8" s="58">
        <v>2</v>
      </c>
      <c r="I8" s="58">
        <v>1</v>
      </c>
      <c r="J8" s="58" t="s">
        <v>114</v>
      </c>
      <c r="K8" s="58">
        <v>94</v>
      </c>
      <c r="L8" s="58">
        <v>94</v>
      </c>
    </row>
    <row r="9" spans="1:12">
      <c r="A9" s="58">
        <v>4</v>
      </c>
      <c r="B9" s="58">
        <v>11</v>
      </c>
      <c r="C9" s="58" t="s">
        <v>20</v>
      </c>
      <c r="D9" s="58">
        <v>997</v>
      </c>
      <c r="E9" s="58" t="s">
        <v>114</v>
      </c>
      <c r="F9" s="58" t="s">
        <v>9</v>
      </c>
      <c r="G9" s="58" t="s">
        <v>125</v>
      </c>
      <c r="H9" s="58">
        <v>2</v>
      </c>
      <c r="I9" s="58">
        <v>994</v>
      </c>
      <c r="J9" s="58" t="s">
        <v>114</v>
      </c>
      <c r="K9" s="58">
        <v>150</v>
      </c>
      <c r="L9" s="58">
        <v>150</v>
      </c>
    </row>
    <row r="10" spans="1:12">
      <c r="A10" s="58">
        <v>5</v>
      </c>
      <c r="B10" s="58">
        <v>12</v>
      </c>
      <c r="C10" s="58" t="s">
        <v>124</v>
      </c>
      <c r="D10" s="58">
        <v>1211</v>
      </c>
      <c r="E10" s="58" t="s">
        <v>35</v>
      </c>
      <c r="F10" s="58" t="s">
        <v>126</v>
      </c>
      <c r="G10" s="58" t="s">
        <v>125</v>
      </c>
      <c r="H10" s="58">
        <v>997</v>
      </c>
      <c r="I10" s="58">
        <v>994</v>
      </c>
      <c r="J10" s="58" t="s">
        <v>114</v>
      </c>
      <c r="K10" s="58">
        <v>1</v>
      </c>
      <c r="L10" s="58">
        <v>1</v>
      </c>
    </row>
    <row r="11" spans="1:12">
      <c r="A11" s="58">
        <v>6</v>
      </c>
      <c r="B11" s="58">
        <v>12</v>
      </c>
      <c r="C11" s="58" t="s">
        <v>124</v>
      </c>
      <c r="D11" s="58">
        <v>1212</v>
      </c>
      <c r="E11" s="58" t="s">
        <v>36</v>
      </c>
      <c r="F11" s="58" t="s">
        <v>126</v>
      </c>
      <c r="G11" s="58" t="s">
        <v>125</v>
      </c>
      <c r="H11" s="58">
        <v>997</v>
      </c>
      <c r="I11" s="58">
        <v>994</v>
      </c>
      <c r="J11" s="58" t="s">
        <v>114</v>
      </c>
      <c r="K11" s="58">
        <v>1</v>
      </c>
      <c r="L11" s="58">
        <v>1</v>
      </c>
    </row>
    <row r="12" spans="1:12">
      <c r="A12" s="58">
        <v>7</v>
      </c>
      <c r="B12" s="58">
        <v>12</v>
      </c>
      <c r="C12" s="58" t="s">
        <v>124</v>
      </c>
      <c r="D12" s="58">
        <v>122</v>
      </c>
      <c r="E12" s="58" t="s">
        <v>22</v>
      </c>
      <c r="F12" s="58" t="s">
        <v>126</v>
      </c>
      <c r="G12" s="58" t="s">
        <v>125</v>
      </c>
      <c r="H12" s="58">
        <v>997</v>
      </c>
      <c r="I12" s="58">
        <v>994</v>
      </c>
      <c r="J12" s="58" t="s">
        <v>114</v>
      </c>
      <c r="K12" s="58">
        <v>8</v>
      </c>
      <c r="L12" s="58">
        <v>8</v>
      </c>
    </row>
    <row r="13" spans="1:12">
      <c r="A13" s="58">
        <v>8</v>
      </c>
      <c r="B13" s="58">
        <v>12</v>
      </c>
      <c r="C13" s="58" t="s">
        <v>124</v>
      </c>
      <c r="D13" s="58">
        <v>1220</v>
      </c>
      <c r="E13" s="58" t="s">
        <v>23</v>
      </c>
      <c r="F13" s="58" t="s">
        <v>126</v>
      </c>
      <c r="G13" s="58" t="s">
        <v>125</v>
      </c>
      <c r="H13" s="58">
        <v>997</v>
      </c>
      <c r="I13" s="58">
        <v>994</v>
      </c>
      <c r="J13" s="58" t="s">
        <v>114</v>
      </c>
      <c r="K13" s="58">
        <v>1</v>
      </c>
      <c r="L13" s="58">
        <v>1</v>
      </c>
    </row>
    <row r="14" spans="1:12">
      <c r="A14" s="58">
        <v>9</v>
      </c>
      <c r="B14" s="58">
        <v>12</v>
      </c>
      <c r="C14" s="58" t="s">
        <v>124</v>
      </c>
      <c r="D14" s="58">
        <v>1222</v>
      </c>
      <c r="E14" s="58" t="s">
        <v>24</v>
      </c>
      <c r="F14" s="58" t="s">
        <v>126</v>
      </c>
      <c r="G14" s="58" t="s">
        <v>125</v>
      </c>
      <c r="H14" s="58">
        <v>997</v>
      </c>
      <c r="I14" s="58">
        <v>994</v>
      </c>
      <c r="J14" s="58" t="s">
        <v>114</v>
      </c>
      <c r="K14" s="58">
        <v>2</v>
      </c>
      <c r="L14" s="58">
        <v>2</v>
      </c>
    </row>
    <row r="15" spans="1:12">
      <c r="A15" s="58">
        <v>10</v>
      </c>
      <c r="B15" s="58">
        <v>12</v>
      </c>
      <c r="C15" s="58" t="s">
        <v>124</v>
      </c>
      <c r="D15" s="58">
        <v>1223</v>
      </c>
      <c r="E15" s="58" t="s">
        <v>25</v>
      </c>
      <c r="F15" s="58" t="s">
        <v>126</v>
      </c>
      <c r="G15" s="58" t="s">
        <v>125</v>
      </c>
      <c r="H15" s="58">
        <v>997</v>
      </c>
      <c r="I15" s="58">
        <v>994</v>
      </c>
      <c r="J15" s="58" t="s">
        <v>114</v>
      </c>
      <c r="K15" s="58">
        <v>2</v>
      </c>
      <c r="L15" s="58">
        <v>2</v>
      </c>
    </row>
    <row r="16" spans="1:12">
      <c r="A16" s="58">
        <v>11</v>
      </c>
      <c r="B16" s="58">
        <v>12</v>
      </c>
      <c r="C16" s="58" t="s">
        <v>124</v>
      </c>
      <c r="D16" s="58">
        <v>123</v>
      </c>
      <c r="E16" s="58" t="s">
        <v>26</v>
      </c>
      <c r="F16" s="58" t="s">
        <v>126</v>
      </c>
      <c r="G16" s="58" t="s">
        <v>125</v>
      </c>
      <c r="H16" s="58">
        <v>997</v>
      </c>
      <c r="I16" s="58">
        <v>994</v>
      </c>
      <c r="J16" s="58" t="s">
        <v>114</v>
      </c>
      <c r="K16" s="58">
        <v>16</v>
      </c>
      <c r="L16" s="58">
        <v>16</v>
      </c>
    </row>
    <row r="17" spans="1:12">
      <c r="A17" s="58">
        <v>12</v>
      </c>
      <c r="B17" s="58">
        <v>12</v>
      </c>
      <c r="C17" s="58" t="s">
        <v>124</v>
      </c>
      <c r="D17" s="58">
        <v>1241</v>
      </c>
      <c r="E17" s="58" t="s">
        <v>37</v>
      </c>
      <c r="F17" s="58" t="s">
        <v>126</v>
      </c>
      <c r="G17" s="58" t="s">
        <v>125</v>
      </c>
      <c r="H17" s="58">
        <v>997</v>
      </c>
      <c r="I17" s="58">
        <v>994</v>
      </c>
      <c r="J17" s="58" t="s">
        <v>114</v>
      </c>
      <c r="K17" s="58">
        <v>4</v>
      </c>
      <c r="L17" s="58">
        <v>4</v>
      </c>
    </row>
    <row r="18" spans="1:12">
      <c r="A18" s="58">
        <v>13</v>
      </c>
      <c r="B18" s="58">
        <v>12</v>
      </c>
      <c r="C18" s="58" t="s">
        <v>124</v>
      </c>
      <c r="D18" s="58">
        <v>1251</v>
      </c>
      <c r="E18" s="58" t="s">
        <v>27</v>
      </c>
      <c r="F18" s="58" t="s">
        <v>126</v>
      </c>
      <c r="G18" s="58" t="s">
        <v>125</v>
      </c>
      <c r="H18" s="58">
        <v>997</v>
      </c>
      <c r="I18" s="58">
        <v>994</v>
      </c>
      <c r="J18" s="58" t="s">
        <v>114</v>
      </c>
      <c r="K18" s="58">
        <v>171</v>
      </c>
      <c r="L18" s="58">
        <v>171</v>
      </c>
    </row>
    <row r="19" spans="1:12">
      <c r="A19" s="58">
        <v>14</v>
      </c>
      <c r="B19" s="58">
        <v>12</v>
      </c>
      <c r="C19" s="58" t="s">
        <v>124</v>
      </c>
      <c r="D19" s="58">
        <v>1252</v>
      </c>
      <c r="E19" s="58" t="s">
        <v>29</v>
      </c>
      <c r="F19" s="58" t="s">
        <v>126</v>
      </c>
      <c r="G19" s="58" t="s">
        <v>125</v>
      </c>
      <c r="H19" s="58">
        <v>997</v>
      </c>
      <c r="I19" s="58">
        <v>994</v>
      </c>
      <c r="J19" s="58" t="s">
        <v>114</v>
      </c>
      <c r="K19" s="58">
        <v>1</v>
      </c>
      <c r="L19" s="58">
        <v>1</v>
      </c>
    </row>
    <row r="20" spans="1:12">
      <c r="A20" s="58">
        <v>15</v>
      </c>
      <c r="B20" s="58">
        <v>12</v>
      </c>
      <c r="C20" s="58" t="s">
        <v>124</v>
      </c>
      <c r="D20" s="58">
        <v>1261</v>
      </c>
      <c r="E20" s="58" t="s">
        <v>30</v>
      </c>
      <c r="F20" s="58" t="s">
        <v>126</v>
      </c>
      <c r="G20" s="58" t="s">
        <v>125</v>
      </c>
      <c r="H20" s="58">
        <v>997</v>
      </c>
      <c r="I20" s="58">
        <v>994</v>
      </c>
      <c r="J20" s="58" t="s">
        <v>114</v>
      </c>
      <c r="K20" s="58">
        <v>4</v>
      </c>
      <c r="L20" s="58">
        <v>4</v>
      </c>
    </row>
    <row r="21" spans="1:12">
      <c r="A21" s="58">
        <v>16</v>
      </c>
      <c r="B21" s="58">
        <v>12</v>
      </c>
      <c r="C21" s="58" t="s">
        <v>124</v>
      </c>
      <c r="D21" s="58">
        <v>1262</v>
      </c>
      <c r="E21" s="58" t="s">
        <v>31</v>
      </c>
      <c r="F21" s="58" t="s">
        <v>126</v>
      </c>
      <c r="G21" s="58" t="s">
        <v>125</v>
      </c>
      <c r="H21" s="58">
        <v>997</v>
      </c>
      <c r="I21" s="58">
        <v>994</v>
      </c>
      <c r="J21" s="58" t="s">
        <v>114</v>
      </c>
      <c r="K21" s="58">
        <v>7</v>
      </c>
      <c r="L21" s="58">
        <v>7</v>
      </c>
    </row>
    <row r="22" spans="1:12">
      <c r="A22" s="58">
        <v>17</v>
      </c>
      <c r="B22" s="58">
        <v>12</v>
      </c>
      <c r="C22" s="58" t="s">
        <v>124</v>
      </c>
      <c r="D22" s="58">
        <v>1263</v>
      </c>
      <c r="E22" s="58" t="s">
        <v>32</v>
      </c>
      <c r="F22" s="58" t="s">
        <v>126</v>
      </c>
      <c r="G22" s="58" t="s">
        <v>125</v>
      </c>
      <c r="H22" s="58">
        <v>997</v>
      </c>
      <c r="I22" s="58">
        <v>994</v>
      </c>
      <c r="J22" s="58" t="s">
        <v>114</v>
      </c>
      <c r="K22" s="58">
        <v>33</v>
      </c>
      <c r="L22" s="58">
        <v>33</v>
      </c>
    </row>
    <row r="23" spans="1:12">
      <c r="A23" s="58">
        <v>18</v>
      </c>
      <c r="B23" s="58">
        <v>12</v>
      </c>
      <c r="C23" s="58" t="s">
        <v>124</v>
      </c>
      <c r="D23" s="58">
        <v>1272</v>
      </c>
      <c r="E23" s="58" t="s">
        <v>33</v>
      </c>
      <c r="F23" s="58" t="s">
        <v>126</v>
      </c>
      <c r="G23" s="58" t="s">
        <v>125</v>
      </c>
      <c r="H23" s="58">
        <v>997</v>
      </c>
      <c r="I23" s="58">
        <v>994</v>
      </c>
      <c r="J23" s="58" t="s">
        <v>114</v>
      </c>
      <c r="K23" s="58">
        <v>3</v>
      </c>
      <c r="L23" s="58">
        <v>3</v>
      </c>
    </row>
    <row r="24" spans="1:12">
      <c r="A24" s="58">
        <v>19</v>
      </c>
      <c r="B24" s="58">
        <v>12</v>
      </c>
      <c r="C24" s="58" t="s">
        <v>124</v>
      </c>
      <c r="D24" s="58">
        <v>1273</v>
      </c>
      <c r="E24" s="58" t="s">
        <v>34</v>
      </c>
      <c r="F24" s="58" t="s">
        <v>126</v>
      </c>
      <c r="G24" s="58" t="s">
        <v>125</v>
      </c>
      <c r="H24" s="58">
        <v>997</v>
      </c>
      <c r="I24" s="58">
        <v>994</v>
      </c>
      <c r="J24" s="58" t="s">
        <v>114</v>
      </c>
      <c r="K24" s="58">
        <v>2</v>
      </c>
      <c r="L24" s="58">
        <v>2</v>
      </c>
    </row>
    <row r="25" spans="1:12">
      <c r="A25" s="58">
        <v>20</v>
      </c>
      <c r="B25" s="58">
        <v>11</v>
      </c>
      <c r="C25" s="58" t="s">
        <v>20</v>
      </c>
      <c r="D25" s="58">
        <v>997</v>
      </c>
      <c r="E25" s="58" t="s">
        <v>114</v>
      </c>
      <c r="F25" s="58" t="s">
        <v>126</v>
      </c>
      <c r="G25" s="58" t="s">
        <v>125</v>
      </c>
      <c r="H25" s="58">
        <v>997</v>
      </c>
      <c r="I25" s="58">
        <v>994</v>
      </c>
      <c r="J25" s="58" t="s">
        <v>114</v>
      </c>
      <c r="K25" s="58">
        <v>527</v>
      </c>
      <c r="L25" s="58">
        <v>527</v>
      </c>
    </row>
    <row r="26" spans="1:12">
      <c r="A26" s="58">
        <v>21</v>
      </c>
      <c r="B26" s="58">
        <v>995</v>
      </c>
      <c r="C26" s="58" t="s">
        <v>38</v>
      </c>
      <c r="D26" s="58">
        <v>997</v>
      </c>
      <c r="E26" s="58" t="s">
        <v>114</v>
      </c>
      <c r="F26" s="58" t="s">
        <v>126</v>
      </c>
      <c r="G26" s="58" t="s">
        <v>125</v>
      </c>
      <c r="H26" s="58">
        <v>997</v>
      </c>
      <c r="I26" s="58">
        <v>994</v>
      </c>
      <c r="J26" s="58" t="s">
        <v>114</v>
      </c>
      <c r="K26" s="58">
        <v>3511</v>
      </c>
      <c r="L26" s="58">
        <v>3511</v>
      </c>
    </row>
    <row r="27" spans="1:12">
      <c r="A27" s="58">
        <v>22</v>
      </c>
      <c r="B27" s="58">
        <v>12</v>
      </c>
      <c r="C27" s="58" t="s">
        <v>124</v>
      </c>
      <c r="D27" s="58">
        <v>1222</v>
      </c>
      <c r="E27" s="58" t="s">
        <v>24</v>
      </c>
      <c r="F27" s="58" t="s">
        <v>127</v>
      </c>
      <c r="G27" s="58" t="s">
        <v>125</v>
      </c>
      <c r="H27" s="58">
        <v>2</v>
      </c>
      <c r="I27" s="58">
        <v>994</v>
      </c>
      <c r="J27" s="58" t="s">
        <v>114</v>
      </c>
      <c r="K27" s="58">
        <v>2</v>
      </c>
      <c r="L27" s="58">
        <v>2</v>
      </c>
    </row>
    <row r="28" spans="1:12">
      <c r="A28" s="58">
        <v>23</v>
      </c>
      <c r="B28" s="58">
        <v>12</v>
      </c>
      <c r="C28" s="58" t="s">
        <v>124</v>
      </c>
      <c r="D28" s="58">
        <v>123</v>
      </c>
      <c r="E28" s="58" t="s">
        <v>26</v>
      </c>
      <c r="F28" s="58" t="s">
        <v>127</v>
      </c>
      <c r="G28" s="58" t="s">
        <v>125</v>
      </c>
      <c r="H28" s="58">
        <v>2</v>
      </c>
      <c r="I28" s="58">
        <v>994</v>
      </c>
      <c r="J28" s="58" t="s">
        <v>114</v>
      </c>
      <c r="K28" s="58">
        <v>23</v>
      </c>
      <c r="L28" s="58">
        <v>23</v>
      </c>
    </row>
    <row r="29" spans="1:12">
      <c r="A29" s="58">
        <v>24</v>
      </c>
      <c r="B29" s="58">
        <v>12</v>
      </c>
      <c r="C29" s="58" t="s">
        <v>124</v>
      </c>
      <c r="D29" s="58">
        <v>125</v>
      </c>
      <c r="E29" s="58" t="s">
        <v>28</v>
      </c>
      <c r="F29" s="58" t="s">
        <v>127</v>
      </c>
      <c r="G29" s="58" t="s">
        <v>125</v>
      </c>
      <c r="H29" s="58">
        <v>2</v>
      </c>
      <c r="I29" s="58">
        <v>1</v>
      </c>
      <c r="J29" s="58" t="s">
        <v>114</v>
      </c>
      <c r="K29" s="58">
        <v>1</v>
      </c>
      <c r="L29" s="58">
        <v>1</v>
      </c>
    </row>
    <row r="30" spans="1:12">
      <c r="A30" s="58">
        <v>25</v>
      </c>
      <c r="B30" s="58">
        <v>12</v>
      </c>
      <c r="C30" s="58" t="s">
        <v>124</v>
      </c>
      <c r="D30" s="58">
        <v>1251</v>
      </c>
      <c r="E30" s="58" t="s">
        <v>27</v>
      </c>
      <c r="F30" s="58" t="s">
        <v>127</v>
      </c>
      <c r="G30" s="58" t="s">
        <v>125</v>
      </c>
      <c r="H30" s="58">
        <v>2</v>
      </c>
      <c r="I30" s="58">
        <v>1</v>
      </c>
      <c r="J30" s="58" t="s">
        <v>114</v>
      </c>
      <c r="K30" s="58">
        <v>57</v>
      </c>
      <c r="L30" s="58">
        <v>57</v>
      </c>
    </row>
    <row r="31" spans="1:12">
      <c r="A31" s="58">
        <v>26</v>
      </c>
      <c r="B31" s="58">
        <v>12</v>
      </c>
      <c r="C31" s="58" t="s">
        <v>124</v>
      </c>
      <c r="D31" s="58">
        <v>1251</v>
      </c>
      <c r="E31" s="58" t="s">
        <v>27</v>
      </c>
      <c r="F31" s="58" t="s">
        <v>127</v>
      </c>
      <c r="G31" s="58" t="s">
        <v>125</v>
      </c>
      <c r="H31" s="58">
        <v>2</v>
      </c>
      <c r="I31" s="58">
        <v>994</v>
      </c>
      <c r="J31" s="58" t="s">
        <v>114</v>
      </c>
      <c r="K31" s="58">
        <v>3</v>
      </c>
      <c r="L31" s="58">
        <v>3</v>
      </c>
    </row>
    <row r="32" spans="1:12">
      <c r="A32" s="58">
        <v>27</v>
      </c>
      <c r="B32" s="58">
        <v>12</v>
      </c>
      <c r="C32" s="58" t="s">
        <v>124</v>
      </c>
      <c r="D32" s="58">
        <v>1262</v>
      </c>
      <c r="E32" s="58" t="s">
        <v>31</v>
      </c>
      <c r="F32" s="58" t="s">
        <v>127</v>
      </c>
      <c r="G32" s="58" t="s">
        <v>125</v>
      </c>
      <c r="H32" s="58">
        <v>2</v>
      </c>
      <c r="I32" s="58">
        <v>994</v>
      </c>
      <c r="J32" s="58" t="s">
        <v>114</v>
      </c>
      <c r="K32" s="58">
        <v>1</v>
      </c>
      <c r="L32" s="58">
        <v>1</v>
      </c>
    </row>
    <row r="33" spans="1:12">
      <c r="A33" s="58">
        <v>28</v>
      </c>
      <c r="B33" s="58">
        <v>12</v>
      </c>
      <c r="C33" s="58" t="s">
        <v>124</v>
      </c>
      <c r="D33" s="58">
        <v>1263</v>
      </c>
      <c r="E33" s="58" t="s">
        <v>32</v>
      </c>
      <c r="F33" s="58" t="s">
        <v>127</v>
      </c>
      <c r="G33" s="58" t="s">
        <v>125</v>
      </c>
      <c r="H33" s="58">
        <v>2</v>
      </c>
      <c r="I33" s="58">
        <v>994</v>
      </c>
      <c r="J33" s="58" t="s">
        <v>114</v>
      </c>
      <c r="K33" s="58">
        <v>1</v>
      </c>
      <c r="L33" s="58">
        <v>1</v>
      </c>
    </row>
    <row r="34" spans="1:12">
      <c r="A34" s="58">
        <v>29</v>
      </c>
      <c r="B34" s="58">
        <v>11</v>
      </c>
      <c r="C34" s="58" t="s">
        <v>20</v>
      </c>
      <c r="D34" s="58">
        <v>997</v>
      </c>
      <c r="E34" s="58" t="s">
        <v>114</v>
      </c>
      <c r="F34" s="58" t="s">
        <v>127</v>
      </c>
      <c r="G34" s="58" t="s">
        <v>125</v>
      </c>
      <c r="H34" s="58">
        <v>2</v>
      </c>
      <c r="I34" s="58">
        <v>1</v>
      </c>
      <c r="J34" s="58" t="s">
        <v>114</v>
      </c>
      <c r="K34" s="58">
        <v>337</v>
      </c>
      <c r="L34" s="58">
        <v>337</v>
      </c>
    </row>
    <row r="35" spans="1:12">
      <c r="A35" s="58">
        <v>30</v>
      </c>
      <c r="B35" s="58">
        <v>11</v>
      </c>
      <c r="C35" s="58" t="s">
        <v>20</v>
      </c>
      <c r="D35" s="58">
        <v>997</v>
      </c>
      <c r="E35" s="58" t="s">
        <v>114</v>
      </c>
      <c r="F35" s="58" t="s">
        <v>127</v>
      </c>
      <c r="G35" s="58" t="s">
        <v>125</v>
      </c>
      <c r="H35" s="58">
        <v>2</v>
      </c>
      <c r="I35" s="58">
        <v>994</v>
      </c>
      <c r="J35" s="58" t="s">
        <v>114</v>
      </c>
      <c r="K35" s="58">
        <v>74</v>
      </c>
      <c r="L35" s="58">
        <v>74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9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128</v>
      </c>
    </row>
    <row r="4" spans="1:12">
      <c r="A4" s="21" t="s">
        <v>101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105</v>
      </c>
      <c r="H4" s="21" t="s">
        <v>106</v>
      </c>
      <c r="I4" s="21" t="s">
        <v>121</v>
      </c>
      <c r="J4" s="21" t="s">
        <v>122</v>
      </c>
      <c r="K4" s="21" t="s">
        <v>107</v>
      </c>
      <c r="L4" s="21" t="s">
        <v>123</v>
      </c>
    </row>
    <row r="5" spans="1:12">
      <c r="A5" s="58">
        <v>0</v>
      </c>
      <c r="B5" s="58">
        <v>12</v>
      </c>
      <c r="C5" s="58" t="s">
        <v>124</v>
      </c>
      <c r="D5" s="58">
        <v>123</v>
      </c>
      <c r="E5" s="58" t="s">
        <v>26</v>
      </c>
      <c r="F5" s="58" t="s">
        <v>9</v>
      </c>
      <c r="G5" s="58" t="s">
        <v>125</v>
      </c>
      <c r="H5" s="58">
        <v>2</v>
      </c>
      <c r="I5" s="58">
        <v>994</v>
      </c>
      <c r="J5" s="58" t="s">
        <v>114</v>
      </c>
      <c r="K5" s="58">
        <v>1</v>
      </c>
      <c r="L5" s="58">
        <v>1</v>
      </c>
    </row>
    <row r="6" spans="1:12">
      <c r="A6" s="58">
        <v>1</v>
      </c>
      <c r="B6" s="58">
        <v>12</v>
      </c>
      <c r="C6" s="58" t="s">
        <v>124</v>
      </c>
      <c r="D6" s="58">
        <v>1251</v>
      </c>
      <c r="E6" s="58" t="s">
        <v>27</v>
      </c>
      <c r="F6" s="58" t="s">
        <v>9</v>
      </c>
      <c r="G6" s="58" t="s">
        <v>125</v>
      </c>
      <c r="H6" s="58">
        <v>2</v>
      </c>
      <c r="I6" s="58">
        <v>1</v>
      </c>
      <c r="J6" s="58" t="s">
        <v>114</v>
      </c>
      <c r="K6" s="58">
        <v>5</v>
      </c>
      <c r="L6" s="58">
        <v>5</v>
      </c>
    </row>
    <row r="7" spans="1:12">
      <c r="A7" s="58">
        <v>2</v>
      </c>
      <c r="B7" s="58">
        <v>12</v>
      </c>
      <c r="C7" s="58" t="s">
        <v>124</v>
      </c>
      <c r="D7" s="58">
        <v>1263</v>
      </c>
      <c r="E7" s="58" t="s">
        <v>32</v>
      </c>
      <c r="F7" s="58" t="s">
        <v>9</v>
      </c>
      <c r="G7" s="58" t="s">
        <v>125</v>
      </c>
      <c r="H7" s="58">
        <v>2</v>
      </c>
      <c r="I7" s="58">
        <v>994</v>
      </c>
      <c r="J7" s="58" t="s">
        <v>114</v>
      </c>
      <c r="K7" s="58">
        <v>1</v>
      </c>
      <c r="L7" s="58">
        <v>1</v>
      </c>
    </row>
    <row r="8" spans="1:12">
      <c r="A8" s="58">
        <v>3</v>
      </c>
      <c r="B8" s="58">
        <v>11</v>
      </c>
      <c r="C8" s="58" t="s">
        <v>20</v>
      </c>
      <c r="D8" s="58">
        <v>997</v>
      </c>
      <c r="E8" s="58" t="s">
        <v>114</v>
      </c>
      <c r="F8" s="58" t="s">
        <v>9</v>
      </c>
      <c r="G8" s="58" t="s">
        <v>125</v>
      </c>
      <c r="H8" s="58">
        <v>2</v>
      </c>
      <c r="I8" s="58">
        <v>1</v>
      </c>
      <c r="J8" s="58" t="s">
        <v>114</v>
      </c>
      <c r="K8" s="58">
        <v>94</v>
      </c>
      <c r="L8" s="58">
        <v>94</v>
      </c>
    </row>
    <row r="9" spans="1:12">
      <c r="A9" s="58">
        <v>4</v>
      </c>
      <c r="B9" s="58">
        <v>11</v>
      </c>
      <c r="C9" s="58" t="s">
        <v>20</v>
      </c>
      <c r="D9" s="58">
        <v>997</v>
      </c>
      <c r="E9" s="58" t="s">
        <v>114</v>
      </c>
      <c r="F9" s="58" t="s">
        <v>9</v>
      </c>
      <c r="G9" s="58" t="s">
        <v>125</v>
      </c>
      <c r="H9" s="58">
        <v>2</v>
      </c>
      <c r="I9" s="58">
        <v>994</v>
      </c>
      <c r="J9" s="58" t="s">
        <v>114</v>
      </c>
      <c r="K9" s="58">
        <v>150</v>
      </c>
      <c r="L9" s="58">
        <v>150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24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129</v>
      </c>
    </row>
    <row r="4" spans="1:12">
      <c r="A4" s="21" t="s">
        <v>101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105</v>
      </c>
      <c r="H4" s="21" t="s">
        <v>106</v>
      </c>
      <c r="I4" s="21" t="s">
        <v>121</v>
      </c>
      <c r="J4" s="21" t="s">
        <v>122</v>
      </c>
      <c r="K4" s="21" t="s">
        <v>107</v>
      </c>
      <c r="L4" s="21" t="s">
        <v>130</v>
      </c>
    </row>
    <row r="5" spans="1:12">
      <c r="A5" s="58">
        <v>0</v>
      </c>
      <c r="B5" s="58">
        <v>211</v>
      </c>
      <c r="C5" s="58" t="s">
        <v>131</v>
      </c>
      <c r="D5" s="58">
        <v>2111</v>
      </c>
      <c r="E5" s="58" t="s">
        <v>40</v>
      </c>
      <c r="F5" s="58" t="s">
        <v>9</v>
      </c>
      <c r="G5" s="58" t="s">
        <v>114</v>
      </c>
      <c r="H5" s="58">
        <v>2</v>
      </c>
      <c r="I5" s="58">
        <v>994</v>
      </c>
      <c r="J5" s="58" t="s">
        <v>114</v>
      </c>
      <c r="K5" s="58">
        <v>15</v>
      </c>
      <c r="L5" s="58">
        <v>0.74792546500000001</v>
      </c>
    </row>
    <row r="6" spans="1:12">
      <c r="A6" s="58">
        <v>1</v>
      </c>
      <c r="B6" s="58">
        <v>211</v>
      </c>
      <c r="C6" s="58" t="s">
        <v>131</v>
      </c>
      <c r="D6" s="58">
        <v>21122</v>
      </c>
      <c r="E6" s="58" t="s">
        <v>44</v>
      </c>
      <c r="F6" s="58" t="s">
        <v>9</v>
      </c>
      <c r="G6" s="58" t="s">
        <v>114</v>
      </c>
      <c r="H6" s="58">
        <v>2</v>
      </c>
      <c r="I6" s="58">
        <v>994</v>
      </c>
      <c r="J6" s="58" t="s">
        <v>114</v>
      </c>
      <c r="K6" s="58">
        <v>13</v>
      </c>
      <c r="L6" s="58">
        <v>0.77202650910000004</v>
      </c>
    </row>
    <row r="7" spans="1:12">
      <c r="A7" s="58">
        <v>2</v>
      </c>
      <c r="B7" s="58">
        <v>211</v>
      </c>
      <c r="C7" s="58" t="s">
        <v>131</v>
      </c>
      <c r="D7" s="58">
        <v>21124</v>
      </c>
      <c r="E7" s="58" t="s">
        <v>45</v>
      </c>
      <c r="F7" s="58" t="s">
        <v>9</v>
      </c>
      <c r="G7" s="58" t="s">
        <v>114</v>
      </c>
      <c r="H7" s="58">
        <v>2</v>
      </c>
      <c r="I7" s="58">
        <v>994</v>
      </c>
      <c r="J7" s="58" t="s">
        <v>114</v>
      </c>
      <c r="K7" s="58">
        <v>14</v>
      </c>
      <c r="L7" s="58">
        <v>0.8763619077</v>
      </c>
    </row>
    <row r="8" spans="1:12">
      <c r="A8" s="58">
        <v>3</v>
      </c>
      <c r="B8" s="58">
        <v>212</v>
      </c>
      <c r="C8" s="58" t="s">
        <v>132</v>
      </c>
      <c r="D8" s="58">
        <v>2121</v>
      </c>
      <c r="E8" s="58" t="s">
        <v>47</v>
      </c>
      <c r="F8" s="58" t="s">
        <v>9</v>
      </c>
      <c r="G8" s="58" t="s">
        <v>114</v>
      </c>
      <c r="H8" s="58">
        <v>2</v>
      </c>
      <c r="I8" s="58">
        <v>994</v>
      </c>
      <c r="J8" s="58" t="s">
        <v>114</v>
      </c>
      <c r="K8" s="58">
        <v>8</v>
      </c>
      <c r="L8" s="58">
        <v>0.29084813809999999</v>
      </c>
    </row>
    <row r="9" spans="1:12">
      <c r="A9" s="58">
        <v>4</v>
      </c>
      <c r="B9" s="58">
        <v>211</v>
      </c>
      <c r="C9" s="58" t="s">
        <v>131</v>
      </c>
      <c r="D9" s="58">
        <v>21120</v>
      </c>
      <c r="E9" s="58" t="s">
        <v>42</v>
      </c>
      <c r="F9" s="58" t="s">
        <v>8</v>
      </c>
      <c r="G9" s="58" t="s">
        <v>114</v>
      </c>
      <c r="H9" s="58">
        <v>2</v>
      </c>
      <c r="I9" s="58">
        <v>994</v>
      </c>
      <c r="J9" s="58" t="s">
        <v>114</v>
      </c>
      <c r="K9" s="58">
        <v>2</v>
      </c>
      <c r="L9" s="58">
        <v>0.104726399</v>
      </c>
    </row>
    <row r="10" spans="1:12">
      <c r="A10" s="58">
        <v>5</v>
      </c>
      <c r="B10" s="58">
        <v>211</v>
      </c>
      <c r="C10" s="58" t="s">
        <v>131</v>
      </c>
      <c r="D10" s="58">
        <v>21122</v>
      </c>
      <c r="E10" s="58" t="s">
        <v>44</v>
      </c>
      <c r="F10" s="58" t="s">
        <v>8</v>
      </c>
      <c r="G10" s="58" t="s">
        <v>114</v>
      </c>
      <c r="H10" s="58">
        <v>2</v>
      </c>
      <c r="I10" s="58">
        <v>994</v>
      </c>
      <c r="J10" s="58" t="s">
        <v>114</v>
      </c>
      <c r="K10" s="58">
        <v>14</v>
      </c>
      <c r="L10" s="58">
        <v>0.53708100709999995</v>
      </c>
    </row>
    <row r="11" spans="1:12">
      <c r="A11" s="58">
        <v>6</v>
      </c>
      <c r="B11" s="58">
        <v>211</v>
      </c>
      <c r="C11" s="58" t="s">
        <v>131</v>
      </c>
      <c r="D11" s="58">
        <v>21123</v>
      </c>
      <c r="E11" s="58" t="s">
        <v>46</v>
      </c>
      <c r="F11" s="58" t="s">
        <v>8</v>
      </c>
      <c r="G11" s="58" t="s">
        <v>114</v>
      </c>
      <c r="H11" s="58">
        <v>2</v>
      </c>
      <c r="I11" s="58">
        <v>994</v>
      </c>
      <c r="J11" s="58" t="s">
        <v>114</v>
      </c>
      <c r="K11" s="58">
        <v>4</v>
      </c>
      <c r="L11" s="58">
        <v>0.28477806639999997</v>
      </c>
    </row>
    <row r="12" spans="1:12">
      <c r="A12" s="58">
        <v>7</v>
      </c>
      <c r="B12" s="58">
        <v>211</v>
      </c>
      <c r="C12" s="58" t="s">
        <v>131</v>
      </c>
      <c r="D12" s="58">
        <v>21124</v>
      </c>
      <c r="E12" s="58" t="s">
        <v>45</v>
      </c>
      <c r="F12" s="58" t="s">
        <v>8</v>
      </c>
      <c r="G12" s="58" t="s">
        <v>114</v>
      </c>
      <c r="H12" s="58">
        <v>2</v>
      </c>
      <c r="I12" s="58">
        <v>994</v>
      </c>
      <c r="J12" s="58" t="s">
        <v>114</v>
      </c>
      <c r="K12" s="58">
        <v>6</v>
      </c>
      <c r="L12" s="58">
        <v>0.47263623630000001</v>
      </c>
    </row>
    <row r="13" spans="1:12">
      <c r="A13" s="58">
        <v>8</v>
      </c>
      <c r="B13" s="58">
        <v>211</v>
      </c>
      <c r="C13" s="58" t="s">
        <v>131</v>
      </c>
      <c r="D13" s="58">
        <v>2111</v>
      </c>
      <c r="E13" s="58" t="s">
        <v>40</v>
      </c>
      <c r="F13" s="58" t="s">
        <v>126</v>
      </c>
      <c r="G13" s="58" t="s">
        <v>114</v>
      </c>
      <c r="H13" s="58">
        <v>997</v>
      </c>
      <c r="I13" s="58">
        <v>994</v>
      </c>
      <c r="J13" s="58" t="s">
        <v>114</v>
      </c>
      <c r="K13" s="58">
        <v>122</v>
      </c>
      <c r="L13" s="58">
        <v>40.108287127399997</v>
      </c>
    </row>
    <row r="14" spans="1:12">
      <c r="A14" s="58">
        <v>9</v>
      </c>
      <c r="B14" s="58">
        <v>211</v>
      </c>
      <c r="C14" s="58" t="s">
        <v>131</v>
      </c>
      <c r="D14" s="58">
        <v>21120</v>
      </c>
      <c r="E14" s="58" t="s">
        <v>42</v>
      </c>
      <c r="F14" s="58" t="s">
        <v>126</v>
      </c>
      <c r="G14" s="58" t="s">
        <v>114</v>
      </c>
      <c r="H14" s="58">
        <v>997</v>
      </c>
      <c r="I14" s="58">
        <v>994</v>
      </c>
      <c r="J14" s="58" t="s">
        <v>114</v>
      </c>
      <c r="K14" s="58">
        <v>24</v>
      </c>
      <c r="L14" s="58">
        <v>5.1489666650999997</v>
      </c>
    </row>
    <row r="15" spans="1:12">
      <c r="A15" s="58">
        <v>10</v>
      </c>
      <c r="B15" s="58">
        <v>211</v>
      </c>
      <c r="C15" s="58" t="s">
        <v>131</v>
      </c>
      <c r="D15" s="58">
        <v>21121</v>
      </c>
      <c r="E15" s="58" t="s">
        <v>43</v>
      </c>
      <c r="F15" s="58" t="s">
        <v>126</v>
      </c>
      <c r="G15" s="58" t="s">
        <v>114</v>
      </c>
      <c r="H15" s="58">
        <v>997</v>
      </c>
      <c r="I15" s="58">
        <v>994</v>
      </c>
      <c r="J15" s="58" t="s">
        <v>114</v>
      </c>
      <c r="K15" s="58">
        <v>42</v>
      </c>
      <c r="L15" s="58">
        <v>6.9683608754000002</v>
      </c>
    </row>
    <row r="16" spans="1:12">
      <c r="A16" s="58">
        <v>11</v>
      </c>
      <c r="B16" s="58">
        <v>211</v>
      </c>
      <c r="C16" s="58" t="s">
        <v>131</v>
      </c>
      <c r="D16" s="58">
        <v>21122</v>
      </c>
      <c r="E16" s="58" t="s">
        <v>44</v>
      </c>
      <c r="F16" s="58" t="s">
        <v>126</v>
      </c>
      <c r="G16" s="58" t="s">
        <v>114</v>
      </c>
      <c r="H16" s="58">
        <v>997</v>
      </c>
      <c r="I16" s="58">
        <v>994</v>
      </c>
      <c r="J16" s="58" t="s">
        <v>114</v>
      </c>
      <c r="K16" s="58">
        <v>1067</v>
      </c>
      <c r="L16" s="58">
        <v>143.446060241</v>
      </c>
    </row>
    <row r="17" spans="1:12">
      <c r="A17" s="58">
        <v>12</v>
      </c>
      <c r="B17" s="58">
        <v>211</v>
      </c>
      <c r="C17" s="58" t="s">
        <v>131</v>
      </c>
      <c r="D17" s="58">
        <v>21124</v>
      </c>
      <c r="E17" s="58" t="s">
        <v>45</v>
      </c>
      <c r="F17" s="58" t="s">
        <v>126</v>
      </c>
      <c r="G17" s="58" t="s">
        <v>114</v>
      </c>
      <c r="H17" s="58">
        <v>997</v>
      </c>
      <c r="I17" s="58">
        <v>994</v>
      </c>
      <c r="J17" s="58" t="s">
        <v>114</v>
      </c>
      <c r="K17" s="58">
        <v>244</v>
      </c>
      <c r="L17" s="58">
        <v>58.626692684799998</v>
      </c>
    </row>
    <row r="18" spans="1:12">
      <c r="A18" s="58">
        <v>13</v>
      </c>
      <c r="B18" s="58">
        <v>212</v>
      </c>
      <c r="C18" s="58" t="s">
        <v>132</v>
      </c>
      <c r="D18" s="58">
        <v>2121</v>
      </c>
      <c r="E18" s="58" t="s">
        <v>47</v>
      </c>
      <c r="F18" s="58" t="s">
        <v>126</v>
      </c>
      <c r="G18" s="58" t="s">
        <v>114</v>
      </c>
      <c r="H18" s="58">
        <v>997</v>
      </c>
      <c r="I18" s="58">
        <v>994</v>
      </c>
      <c r="J18" s="58" t="s">
        <v>114</v>
      </c>
      <c r="K18" s="58">
        <v>18</v>
      </c>
      <c r="L18" s="58">
        <v>12.695582753</v>
      </c>
    </row>
    <row r="19" spans="1:12">
      <c r="A19" s="58">
        <v>14</v>
      </c>
      <c r="B19" s="58">
        <v>211</v>
      </c>
      <c r="C19" s="58" t="s">
        <v>131</v>
      </c>
      <c r="D19" s="58">
        <v>2111</v>
      </c>
      <c r="E19" s="58" t="s">
        <v>40</v>
      </c>
      <c r="F19" s="58" t="s">
        <v>127</v>
      </c>
      <c r="G19" s="58" t="s">
        <v>114</v>
      </c>
      <c r="H19" s="58">
        <v>2</v>
      </c>
      <c r="I19" s="58">
        <v>994</v>
      </c>
      <c r="J19" s="58" t="s">
        <v>114</v>
      </c>
      <c r="K19" s="58">
        <v>10</v>
      </c>
      <c r="L19" s="58">
        <v>1.1363333007</v>
      </c>
    </row>
    <row r="20" spans="1:12">
      <c r="A20" s="58">
        <v>15</v>
      </c>
      <c r="B20" s="58">
        <v>211</v>
      </c>
      <c r="C20" s="58" t="s">
        <v>131</v>
      </c>
      <c r="D20" s="58">
        <v>21121</v>
      </c>
      <c r="E20" s="58" t="s">
        <v>43</v>
      </c>
      <c r="F20" s="58" t="s">
        <v>127</v>
      </c>
      <c r="G20" s="58" t="s">
        <v>114</v>
      </c>
      <c r="H20" s="58">
        <v>2</v>
      </c>
      <c r="I20" s="58">
        <v>994</v>
      </c>
      <c r="J20" s="58" t="s">
        <v>114</v>
      </c>
      <c r="K20" s="58">
        <v>3</v>
      </c>
      <c r="L20" s="58">
        <v>1.15646842E-2</v>
      </c>
    </row>
    <row r="21" spans="1:12">
      <c r="A21" s="58">
        <v>16</v>
      </c>
      <c r="B21" s="58">
        <v>211</v>
      </c>
      <c r="C21" s="58" t="s">
        <v>131</v>
      </c>
      <c r="D21" s="58">
        <v>21122</v>
      </c>
      <c r="E21" s="58" t="s">
        <v>44</v>
      </c>
      <c r="F21" s="58" t="s">
        <v>127</v>
      </c>
      <c r="G21" s="58" t="s">
        <v>114</v>
      </c>
      <c r="H21" s="58">
        <v>2</v>
      </c>
      <c r="I21" s="58">
        <v>994</v>
      </c>
      <c r="J21" s="58" t="s">
        <v>114</v>
      </c>
      <c r="K21" s="58">
        <v>167</v>
      </c>
      <c r="L21" s="58">
        <v>7.9586674695999999</v>
      </c>
    </row>
    <row r="22" spans="1:12">
      <c r="A22" s="58">
        <v>17</v>
      </c>
      <c r="B22" s="58">
        <v>211</v>
      </c>
      <c r="C22" s="58" t="s">
        <v>131</v>
      </c>
      <c r="D22" s="58">
        <v>21123</v>
      </c>
      <c r="E22" s="58" t="s">
        <v>46</v>
      </c>
      <c r="F22" s="58" t="s">
        <v>127</v>
      </c>
      <c r="G22" s="58" t="s">
        <v>114</v>
      </c>
      <c r="H22" s="58">
        <v>2</v>
      </c>
      <c r="I22" s="58">
        <v>994</v>
      </c>
      <c r="J22" s="58" t="s">
        <v>114</v>
      </c>
      <c r="K22" s="58">
        <v>37</v>
      </c>
      <c r="L22" s="58">
        <v>1.1512669996</v>
      </c>
    </row>
    <row r="23" spans="1:12">
      <c r="A23" s="58">
        <v>18</v>
      </c>
      <c r="B23" s="58">
        <v>211</v>
      </c>
      <c r="C23" s="58" t="s">
        <v>131</v>
      </c>
      <c r="D23" s="58">
        <v>21124</v>
      </c>
      <c r="E23" s="58" t="s">
        <v>45</v>
      </c>
      <c r="F23" s="58" t="s">
        <v>127</v>
      </c>
      <c r="G23" s="58" t="s">
        <v>114</v>
      </c>
      <c r="H23" s="58">
        <v>2</v>
      </c>
      <c r="I23" s="58">
        <v>994</v>
      </c>
      <c r="J23" s="58" t="s">
        <v>114</v>
      </c>
      <c r="K23" s="58">
        <v>31</v>
      </c>
      <c r="L23" s="58">
        <v>0.93299408610000001</v>
      </c>
    </row>
    <row r="24" spans="1:12">
      <c r="A24" s="58">
        <v>19</v>
      </c>
      <c r="B24" s="58">
        <v>212</v>
      </c>
      <c r="C24" s="58" t="s">
        <v>132</v>
      </c>
      <c r="D24" s="58">
        <v>2121</v>
      </c>
      <c r="E24" s="58" t="s">
        <v>47</v>
      </c>
      <c r="F24" s="58" t="s">
        <v>127</v>
      </c>
      <c r="G24" s="58" t="s">
        <v>114</v>
      </c>
      <c r="H24" s="58">
        <v>2</v>
      </c>
      <c r="I24" s="58">
        <v>994</v>
      </c>
      <c r="J24" s="58" t="s">
        <v>114</v>
      </c>
      <c r="K24" s="58">
        <v>2</v>
      </c>
      <c r="L24" s="58">
        <v>2.8775595399999999E-2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8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133</v>
      </c>
    </row>
    <row r="4" spans="1:12">
      <c r="A4" s="21" t="s">
        <v>101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105</v>
      </c>
      <c r="H4" s="21" t="s">
        <v>106</v>
      </c>
      <c r="I4" s="21" t="s">
        <v>121</v>
      </c>
      <c r="J4" s="21" t="s">
        <v>122</v>
      </c>
      <c r="K4" s="21" t="s">
        <v>107</v>
      </c>
      <c r="L4" s="21" t="s">
        <v>130</v>
      </c>
    </row>
    <row r="5" spans="1:12">
      <c r="A5" s="58">
        <v>0</v>
      </c>
      <c r="B5" s="58">
        <v>211</v>
      </c>
      <c r="C5" s="58" t="s">
        <v>131</v>
      </c>
      <c r="D5" s="58">
        <v>2111</v>
      </c>
      <c r="E5" s="58" t="s">
        <v>40</v>
      </c>
      <c r="F5" s="58" t="s">
        <v>9</v>
      </c>
      <c r="G5" s="58" t="s">
        <v>114</v>
      </c>
      <c r="H5" s="58">
        <v>2</v>
      </c>
      <c r="I5" s="58">
        <v>994</v>
      </c>
      <c r="J5" s="58" t="s">
        <v>114</v>
      </c>
      <c r="K5" s="58">
        <v>15</v>
      </c>
      <c r="L5" s="58">
        <v>0.74792546500000001</v>
      </c>
    </row>
    <row r="6" spans="1:12">
      <c r="A6" s="58">
        <v>1</v>
      </c>
      <c r="B6" s="58">
        <v>211</v>
      </c>
      <c r="C6" s="58" t="s">
        <v>131</v>
      </c>
      <c r="D6" s="58">
        <v>21122</v>
      </c>
      <c r="E6" s="58" t="s">
        <v>44</v>
      </c>
      <c r="F6" s="58" t="s">
        <v>9</v>
      </c>
      <c r="G6" s="58" t="s">
        <v>114</v>
      </c>
      <c r="H6" s="58">
        <v>2</v>
      </c>
      <c r="I6" s="58">
        <v>994</v>
      </c>
      <c r="J6" s="58" t="s">
        <v>114</v>
      </c>
      <c r="K6" s="58">
        <v>13</v>
      </c>
      <c r="L6" s="58">
        <v>0.77202650910000004</v>
      </c>
    </row>
    <row r="7" spans="1:12">
      <c r="A7" s="58">
        <v>2</v>
      </c>
      <c r="B7" s="58">
        <v>211</v>
      </c>
      <c r="C7" s="58" t="s">
        <v>131</v>
      </c>
      <c r="D7" s="58">
        <v>21124</v>
      </c>
      <c r="E7" s="58" t="s">
        <v>45</v>
      </c>
      <c r="F7" s="58" t="s">
        <v>9</v>
      </c>
      <c r="G7" s="58" t="s">
        <v>114</v>
      </c>
      <c r="H7" s="58">
        <v>2</v>
      </c>
      <c r="I7" s="58">
        <v>994</v>
      </c>
      <c r="J7" s="58" t="s">
        <v>114</v>
      </c>
      <c r="K7" s="58">
        <v>14</v>
      </c>
      <c r="L7" s="58">
        <v>0.8763619077</v>
      </c>
    </row>
    <row r="8" spans="1:12">
      <c r="A8" s="58">
        <v>3</v>
      </c>
      <c r="B8" s="58">
        <v>212</v>
      </c>
      <c r="C8" s="58" t="s">
        <v>132</v>
      </c>
      <c r="D8" s="58">
        <v>2121</v>
      </c>
      <c r="E8" s="58" t="s">
        <v>47</v>
      </c>
      <c r="F8" s="58" t="s">
        <v>9</v>
      </c>
      <c r="G8" s="58" t="s">
        <v>114</v>
      </c>
      <c r="H8" s="58">
        <v>2</v>
      </c>
      <c r="I8" s="58">
        <v>994</v>
      </c>
      <c r="J8" s="58" t="s">
        <v>114</v>
      </c>
      <c r="K8" s="58">
        <v>8</v>
      </c>
      <c r="L8" s="58">
        <v>0.29084813809999999</v>
      </c>
    </row>
    <row r="9" spans="1:12">
      <c r="A9" s="58">
        <v>4</v>
      </c>
      <c r="B9" s="58">
        <v>211</v>
      </c>
      <c r="C9" s="58" t="s">
        <v>131</v>
      </c>
      <c r="D9" s="58">
        <v>21120</v>
      </c>
      <c r="E9" s="58" t="s">
        <v>42</v>
      </c>
      <c r="F9" s="58" t="s">
        <v>8</v>
      </c>
      <c r="G9" s="58" t="s">
        <v>114</v>
      </c>
      <c r="H9" s="58">
        <v>2</v>
      </c>
      <c r="I9" s="58">
        <v>994</v>
      </c>
      <c r="J9" s="58" t="s">
        <v>114</v>
      </c>
      <c r="K9" s="58">
        <v>2</v>
      </c>
      <c r="L9" s="58">
        <v>0.104726399</v>
      </c>
    </row>
    <row r="10" spans="1:12">
      <c r="A10" s="58">
        <v>5</v>
      </c>
      <c r="B10" s="58">
        <v>211</v>
      </c>
      <c r="C10" s="58" t="s">
        <v>131</v>
      </c>
      <c r="D10" s="58">
        <v>21122</v>
      </c>
      <c r="E10" s="58" t="s">
        <v>44</v>
      </c>
      <c r="F10" s="58" t="s">
        <v>8</v>
      </c>
      <c r="G10" s="58" t="s">
        <v>114</v>
      </c>
      <c r="H10" s="58">
        <v>2</v>
      </c>
      <c r="I10" s="58">
        <v>994</v>
      </c>
      <c r="J10" s="58" t="s">
        <v>114</v>
      </c>
      <c r="K10" s="58">
        <v>13</v>
      </c>
      <c r="L10" s="58">
        <v>0.53112097820000004</v>
      </c>
    </row>
    <row r="11" spans="1:12">
      <c r="A11" s="58">
        <v>6</v>
      </c>
      <c r="B11" s="58">
        <v>211</v>
      </c>
      <c r="C11" s="58" t="s">
        <v>131</v>
      </c>
      <c r="D11" s="58">
        <v>21123</v>
      </c>
      <c r="E11" s="58" t="s">
        <v>46</v>
      </c>
      <c r="F11" s="58" t="s">
        <v>8</v>
      </c>
      <c r="G11" s="58" t="s">
        <v>114</v>
      </c>
      <c r="H11" s="58">
        <v>2</v>
      </c>
      <c r="I11" s="58">
        <v>994</v>
      </c>
      <c r="J11" s="58" t="s">
        <v>114</v>
      </c>
      <c r="K11" s="58">
        <v>2</v>
      </c>
      <c r="L11" s="58">
        <v>3.0094128500000001E-2</v>
      </c>
    </row>
    <row r="12" spans="1:12">
      <c r="A12" s="58">
        <v>7</v>
      </c>
      <c r="B12" s="58">
        <v>211</v>
      </c>
      <c r="C12" s="58" t="s">
        <v>131</v>
      </c>
      <c r="D12" s="58">
        <v>21124</v>
      </c>
      <c r="E12" s="58" t="s">
        <v>45</v>
      </c>
      <c r="F12" s="58" t="s">
        <v>8</v>
      </c>
      <c r="G12" s="58" t="s">
        <v>114</v>
      </c>
      <c r="H12" s="58">
        <v>2</v>
      </c>
      <c r="I12" s="58">
        <v>994</v>
      </c>
      <c r="J12" s="58" t="s">
        <v>114</v>
      </c>
      <c r="K12" s="58">
        <v>4</v>
      </c>
      <c r="L12" s="58">
        <v>0.27002171450000001</v>
      </c>
    </row>
    <row r="13" spans="1:12">
      <c r="A13" s="58">
        <v>8</v>
      </c>
      <c r="B13" s="58">
        <v>211</v>
      </c>
      <c r="C13" s="58" t="s">
        <v>131</v>
      </c>
      <c r="D13" s="58">
        <v>2111</v>
      </c>
      <c r="E13" s="58" t="s">
        <v>40</v>
      </c>
      <c r="F13" s="58" t="s">
        <v>127</v>
      </c>
      <c r="G13" s="58" t="s">
        <v>114</v>
      </c>
      <c r="H13" s="58">
        <v>2</v>
      </c>
      <c r="I13" s="58">
        <v>994</v>
      </c>
      <c r="J13" s="58" t="s">
        <v>114</v>
      </c>
      <c r="K13" s="58">
        <v>10</v>
      </c>
      <c r="L13" s="58">
        <v>1.1363333007</v>
      </c>
    </row>
    <row r="14" spans="1:12">
      <c r="A14" s="58">
        <v>9</v>
      </c>
      <c r="B14" s="58">
        <v>211</v>
      </c>
      <c r="C14" s="58" t="s">
        <v>131</v>
      </c>
      <c r="D14" s="58">
        <v>21121</v>
      </c>
      <c r="E14" s="58" t="s">
        <v>43</v>
      </c>
      <c r="F14" s="58" t="s">
        <v>127</v>
      </c>
      <c r="G14" s="58" t="s">
        <v>114</v>
      </c>
      <c r="H14" s="58">
        <v>2</v>
      </c>
      <c r="I14" s="58">
        <v>994</v>
      </c>
      <c r="J14" s="58" t="s">
        <v>114</v>
      </c>
      <c r="K14" s="58">
        <v>3</v>
      </c>
      <c r="L14" s="58">
        <v>1.15646842E-2</v>
      </c>
    </row>
    <row r="15" spans="1:12">
      <c r="A15" s="58">
        <v>10</v>
      </c>
      <c r="B15" s="58">
        <v>211</v>
      </c>
      <c r="C15" s="58" t="s">
        <v>131</v>
      </c>
      <c r="D15" s="58">
        <v>21122</v>
      </c>
      <c r="E15" s="58" t="s">
        <v>44</v>
      </c>
      <c r="F15" s="58" t="s">
        <v>127</v>
      </c>
      <c r="G15" s="58" t="s">
        <v>114</v>
      </c>
      <c r="H15" s="58">
        <v>2</v>
      </c>
      <c r="I15" s="58">
        <v>994</v>
      </c>
      <c r="J15" s="58" t="s">
        <v>114</v>
      </c>
      <c r="K15" s="58">
        <v>167</v>
      </c>
      <c r="L15" s="58">
        <v>7.9586674695999999</v>
      </c>
    </row>
    <row r="16" spans="1:12">
      <c r="A16" s="58">
        <v>11</v>
      </c>
      <c r="B16" s="58">
        <v>211</v>
      </c>
      <c r="C16" s="58" t="s">
        <v>131</v>
      </c>
      <c r="D16" s="58">
        <v>21123</v>
      </c>
      <c r="E16" s="58" t="s">
        <v>46</v>
      </c>
      <c r="F16" s="58" t="s">
        <v>127</v>
      </c>
      <c r="G16" s="58" t="s">
        <v>114</v>
      </c>
      <c r="H16" s="58">
        <v>2</v>
      </c>
      <c r="I16" s="58">
        <v>994</v>
      </c>
      <c r="J16" s="58" t="s">
        <v>114</v>
      </c>
      <c r="K16" s="58">
        <v>37</v>
      </c>
      <c r="L16" s="58">
        <v>1.1512669332000001</v>
      </c>
    </row>
    <row r="17" spans="1:12">
      <c r="A17" s="58">
        <v>12</v>
      </c>
      <c r="B17" s="58">
        <v>211</v>
      </c>
      <c r="C17" s="58" t="s">
        <v>131</v>
      </c>
      <c r="D17" s="58">
        <v>21124</v>
      </c>
      <c r="E17" s="58" t="s">
        <v>45</v>
      </c>
      <c r="F17" s="58" t="s">
        <v>127</v>
      </c>
      <c r="G17" s="58" t="s">
        <v>114</v>
      </c>
      <c r="H17" s="58">
        <v>2</v>
      </c>
      <c r="I17" s="58">
        <v>994</v>
      </c>
      <c r="J17" s="58" t="s">
        <v>114</v>
      </c>
      <c r="K17" s="58">
        <v>31</v>
      </c>
      <c r="L17" s="58">
        <v>0.93299408350000002</v>
      </c>
    </row>
    <row r="18" spans="1:12">
      <c r="A18" s="58">
        <v>13</v>
      </c>
      <c r="B18" s="58">
        <v>212</v>
      </c>
      <c r="C18" s="58" t="s">
        <v>132</v>
      </c>
      <c r="D18" s="58">
        <v>2121</v>
      </c>
      <c r="E18" s="58" t="s">
        <v>47</v>
      </c>
      <c r="F18" s="58" t="s">
        <v>127</v>
      </c>
      <c r="G18" s="58" t="s">
        <v>114</v>
      </c>
      <c r="H18" s="58">
        <v>2</v>
      </c>
      <c r="I18" s="58">
        <v>994</v>
      </c>
      <c r="J18" s="58" t="s">
        <v>114</v>
      </c>
      <c r="K18" s="58">
        <v>2</v>
      </c>
      <c r="L18" s="58">
        <v>2.8775595399999999E-2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49" style="2" customWidth="1"/>
    <col min="4" max="4" width="6" style="2" customWidth="1"/>
    <col min="5" max="5" width="31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134</v>
      </c>
    </row>
    <row r="4" spans="1:12">
      <c r="A4" s="21" t="s">
        <v>101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105</v>
      </c>
      <c r="H4" s="21" t="s">
        <v>106</v>
      </c>
      <c r="I4" s="21" t="s">
        <v>121</v>
      </c>
      <c r="J4" s="21" t="s">
        <v>122</v>
      </c>
      <c r="K4" s="21" t="s">
        <v>107</v>
      </c>
      <c r="L4" s="21" t="s">
        <v>123</v>
      </c>
    </row>
    <row r="5" spans="1:12">
      <c r="A5" s="58">
        <v>0</v>
      </c>
      <c r="B5" s="58">
        <v>214</v>
      </c>
      <c r="C5" s="58" t="s">
        <v>135</v>
      </c>
      <c r="D5" s="58">
        <v>2141</v>
      </c>
      <c r="E5" s="58" t="s">
        <v>48</v>
      </c>
      <c r="F5" s="58" t="s">
        <v>8</v>
      </c>
      <c r="G5" s="58" t="s">
        <v>114</v>
      </c>
      <c r="H5" s="58">
        <v>2</v>
      </c>
      <c r="I5" s="58">
        <v>1</v>
      </c>
      <c r="J5" s="58" t="s">
        <v>114</v>
      </c>
      <c r="K5" s="58">
        <v>2</v>
      </c>
      <c r="L5" s="58">
        <v>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49" style="2" customWidth="1"/>
    <col min="4" max="4" width="6" style="2" customWidth="1"/>
    <col min="5" max="5" width="31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136</v>
      </c>
    </row>
    <row r="4" spans="1:12">
      <c r="A4" s="21" t="s">
        <v>101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105</v>
      </c>
      <c r="H4" s="21" t="s">
        <v>106</v>
      </c>
      <c r="I4" s="21" t="s">
        <v>121</v>
      </c>
      <c r="J4" s="21" t="s">
        <v>122</v>
      </c>
      <c r="K4" s="21" t="s">
        <v>107</v>
      </c>
      <c r="L4" s="21" t="s">
        <v>123</v>
      </c>
    </row>
    <row r="5" spans="1:12">
      <c r="A5" s="58">
        <v>0</v>
      </c>
      <c r="B5" s="58">
        <v>214</v>
      </c>
      <c r="C5" s="58" t="s">
        <v>135</v>
      </c>
      <c r="D5" s="58">
        <v>2141</v>
      </c>
      <c r="E5" s="58" t="s">
        <v>48</v>
      </c>
      <c r="F5" s="58" t="s">
        <v>8</v>
      </c>
      <c r="G5" s="58" t="s">
        <v>114</v>
      </c>
      <c r="H5" s="58">
        <v>2</v>
      </c>
      <c r="I5" s="58">
        <v>1</v>
      </c>
      <c r="J5" s="58" t="s">
        <v>114</v>
      </c>
      <c r="K5" s="58">
        <v>2</v>
      </c>
      <c r="L5" s="58">
        <v>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137</v>
      </c>
    </row>
    <row r="4" spans="1:12">
      <c r="A4" s="21" t="s">
        <v>101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105</v>
      </c>
      <c r="H4" s="21" t="s">
        <v>106</v>
      </c>
      <c r="I4" s="21" t="s">
        <v>121</v>
      </c>
      <c r="J4" s="21" t="s">
        <v>122</v>
      </c>
      <c r="K4" s="21" t="s">
        <v>107</v>
      </c>
      <c r="L4" s="21" t="s">
        <v>108</v>
      </c>
    </row>
    <row r="5" spans="1:12">
      <c r="A5" s="58">
        <v>0</v>
      </c>
      <c r="B5" s="58">
        <v>24</v>
      </c>
      <c r="C5" s="58" t="s">
        <v>138</v>
      </c>
      <c r="D5" s="58">
        <v>241</v>
      </c>
      <c r="E5" s="58" t="s">
        <v>51</v>
      </c>
      <c r="F5" s="58" t="s">
        <v>9</v>
      </c>
      <c r="G5" s="58" t="s">
        <v>114</v>
      </c>
      <c r="H5" s="58">
        <v>2</v>
      </c>
      <c r="I5" s="58">
        <v>994</v>
      </c>
      <c r="J5" s="58" t="s">
        <v>114</v>
      </c>
      <c r="K5" s="58">
        <v>1</v>
      </c>
      <c r="L5" s="58">
        <v>1.7303452691000001</v>
      </c>
    </row>
    <row r="6" spans="1:12">
      <c r="A6" s="58">
        <v>1</v>
      </c>
      <c r="B6" s="58">
        <v>215</v>
      </c>
      <c r="C6" s="58" t="s">
        <v>139</v>
      </c>
      <c r="D6" s="58">
        <v>21512</v>
      </c>
      <c r="E6" s="58" t="s">
        <v>50</v>
      </c>
      <c r="F6" s="58" t="s">
        <v>126</v>
      </c>
      <c r="G6" s="58" t="s">
        <v>114</v>
      </c>
      <c r="H6" s="58">
        <v>997</v>
      </c>
      <c r="I6" s="58">
        <v>994</v>
      </c>
      <c r="J6" s="58" t="s">
        <v>114</v>
      </c>
      <c r="K6" s="58">
        <v>2</v>
      </c>
      <c r="L6" s="58">
        <v>3.1060649272999998</v>
      </c>
    </row>
    <row r="7" spans="1:12">
      <c r="A7" s="58">
        <v>2</v>
      </c>
      <c r="B7" s="58">
        <v>24</v>
      </c>
      <c r="C7" s="58" t="s">
        <v>138</v>
      </c>
      <c r="D7" s="58">
        <v>241</v>
      </c>
      <c r="E7" s="58" t="s">
        <v>51</v>
      </c>
      <c r="F7" s="58" t="s">
        <v>126</v>
      </c>
      <c r="G7" s="58" t="s">
        <v>114</v>
      </c>
      <c r="H7" s="58">
        <v>997</v>
      </c>
      <c r="I7" s="58">
        <v>994</v>
      </c>
      <c r="J7" s="58" t="s">
        <v>114</v>
      </c>
      <c r="K7" s="58">
        <v>135</v>
      </c>
      <c r="L7" s="58">
        <v>38.814480336599999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140</v>
      </c>
    </row>
    <row r="4" spans="1:12">
      <c r="A4" s="21" t="s">
        <v>101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105</v>
      </c>
      <c r="H4" s="21" t="s">
        <v>106</v>
      </c>
      <c r="I4" s="21" t="s">
        <v>121</v>
      </c>
      <c r="J4" s="21" t="s">
        <v>122</v>
      </c>
      <c r="K4" s="21" t="s">
        <v>107</v>
      </c>
      <c r="L4" s="21" t="s">
        <v>108</v>
      </c>
    </row>
    <row r="5" spans="1:12">
      <c r="A5" s="58">
        <v>0</v>
      </c>
      <c r="B5" s="58">
        <v>24</v>
      </c>
      <c r="C5" s="58" t="s">
        <v>138</v>
      </c>
      <c r="D5" s="58">
        <v>241</v>
      </c>
      <c r="E5" s="58" t="s">
        <v>51</v>
      </c>
      <c r="F5" s="58" t="s">
        <v>9</v>
      </c>
      <c r="G5" s="58" t="s">
        <v>114</v>
      </c>
      <c r="H5" s="58">
        <v>2</v>
      </c>
      <c r="I5" s="58">
        <v>994</v>
      </c>
      <c r="J5" s="58" t="s">
        <v>114</v>
      </c>
      <c r="K5" s="58">
        <v>1</v>
      </c>
      <c r="L5" s="58">
        <v>0.92883873299999997</v>
      </c>
    </row>
    <row r="6" spans="1:12">
      <c r="A6" s="58">
        <v>1</v>
      </c>
      <c r="B6" s="58">
        <v>215</v>
      </c>
      <c r="C6" s="58" t="s">
        <v>139</v>
      </c>
      <c r="D6" s="58">
        <v>21512</v>
      </c>
      <c r="E6" s="58" t="s">
        <v>50</v>
      </c>
      <c r="F6" s="58" t="s">
        <v>126</v>
      </c>
      <c r="G6" s="58" t="s">
        <v>114</v>
      </c>
      <c r="H6" s="58">
        <v>997</v>
      </c>
      <c r="I6" s="58">
        <v>994</v>
      </c>
      <c r="J6" s="58" t="s">
        <v>114</v>
      </c>
      <c r="K6" s="58">
        <v>1</v>
      </c>
      <c r="L6" s="58">
        <v>1.8453402000000001E-2</v>
      </c>
    </row>
    <row r="7" spans="1:12">
      <c r="A7" s="58">
        <v>2</v>
      </c>
      <c r="B7" s="58">
        <v>24</v>
      </c>
      <c r="C7" s="58" t="s">
        <v>138</v>
      </c>
      <c r="D7" s="58">
        <v>241</v>
      </c>
      <c r="E7" s="58" t="s">
        <v>51</v>
      </c>
      <c r="F7" s="58" t="s">
        <v>126</v>
      </c>
      <c r="G7" s="58" t="s">
        <v>114</v>
      </c>
      <c r="H7" s="58">
        <v>997</v>
      </c>
      <c r="I7" s="58">
        <v>994</v>
      </c>
      <c r="J7" s="58" t="s">
        <v>114</v>
      </c>
      <c r="K7" s="58">
        <v>21</v>
      </c>
      <c r="L7" s="58">
        <v>3.1864223457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141</v>
      </c>
    </row>
    <row r="4" spans="1:12">
      <c r="A4" s="21" t="s">
        <v>101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105</v>
      </c>
      <c r="H4" s="21" t="s">
        <v>106</v>
      </c>
      <c r="I4" s="21" t="s">
        <v>121</v>
      </c>
      <c r="J4" s="21" t="s">
        <v>122</v>
      </c>
      <c r="K4" s="21" t="s">
        <v>107</v>
      </c>
      <c r="L4" s="21" t="s">
        <v>130</v>
      </c>
    </row>
    <row r="5" spans="1:12">
      <c r="A5" s="58">
        <v>0</v>
      </c>
      <c r="B5" s="58">
        <v>22</v>
      </c>
      <c r="C5" s="58" t="s">
        <v>142</v>
      </c>
      <c r="D5" s="58">
        <v>221</v>
      </c>
      <c r="E5" s="58" t="s">
        <v>52</v>
      </c>
      <c r="F5" s="58" t="s">
        <v>126</v>
      </c>
      <c r="G5" s="58" t="s">
        <v>114</v>
      </c>
      <c r="H5" s="58">
        <v>997</v>
      </c>
      <c r="I5" s="58">
        <v>994</v>
      </c>
      <c r="J5" s="58" t="s">
        <v>114</v>
      </c>
      <c r="K5" s="58">
        <v>5</v>
      </c>
      <c r="L5" s="58">
        <v>4.8774047492000001</v>
      </c>
    </row>
    <row r="6" spans="1:12">
      <c r="A6" s="58">
        <v>1</v>
      </c>
      <c r="B6" s="58">
        <v>22</v>
      </c>
      <c r="C6" s="58" t="s">
        <v>142</v>
      </c>
      <c r="D6" s="58">
        <v>222</v>
      </c>
      <c r="E6" s="58" t="s">
        <v>53</v>
      </c>
      <c r="F6" s="58" t="s">
        <v>126</v>
      </c>
      <c r="G6" s="58" t="s">
        <v>114</v>
      </c>
      <c r="H6" s="58">
        <v>997</v>
      </c>
      <c r="I6" s="58">
        <v>994</v>
      </c>
      <c r="J6" s="58" t="s">
        <v>114</v>
      </c>
      <c r="K6" s="58">
        <v>22</v>
      </c>
      <c r="L6" s="58">
        <v>10.4407042756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6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143</v>
      </c>
    </row>
    <row r="4" spans="1:12">
      <c r="A4" s="21" t="s">
        <v>101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105</v>
      </c>
      <c r="H4" s="21" t="s">
        <v>106</v>
      </c>
      <c r="I4" s="21" t="s">
        <v>121</v>
      </c>
      <c r="J4" s="21" t="s">
        <v>122</v>
      </c>
      <c r="K4" s="21" t="s">
        <v>107</v>
      </c>
      <c r="L4" s="21" t="s">
        <v>130</v>
      </c>
    </row>
    <row r="5" spans="1:12">
      <c r="A5" s="58">
        <v>0</v>
      </c>
      <c r="B5" s="58">
        <v>22</v>
      </c>
      <c r="C5" s="58" t="s">
        <v>142</v>
      </c>
      <c r="D5" s="58">
        <v>221</v>
      </c>
      <c r="E5" s="58" t="s">
        <v>52</v>
      </c>
      <c r="F5" s="58" t="s">
        <v>126</v>
      </c>
      <c r="G5" s="58" t="s">
        <v>114</v>
      </c>
      <c r="H5" s="58">
        <v>997</v>
      </c>
      <c r="I5" s="58">
        <v>994</v>
      </c>
      <c r="J5" s="58" t="s">
        <v>114</v>
      </c>
      <c r="K5" s="58">
        <v>1</v>
      </c>
      <c r="L5" s="58">
        <v>9.0154573599999996E-2</v>
      </c>
    </row>
    <row r="6" spans="1:12">
      <c r="A6" s="58">
        <v>1</v>
      </c>
      <c r="B6" s="58">
        <v>22</v>
      </c>
      <c r="C6" s="58" t="s">
        <v>142</v>
      </c>
      <c r="D6" s="58">
        <v>222</v>
      </c>
      <c r="E6" s="58" t="s">
        <v>53</v>
      </c>
      <c r="F6" s="58" t="s">
        <v>126</v>
      </c>
      <c r="G6" s="58" t="s">
        <v>114</v>
      </c>
      <c r="H6" s="58">
        <v>997</v>
      </c>
      <c r="I6" s="58">
        <v>994</v>
      </c>
      <c r="J6" s="58" t="s">
        <v>114</v>
      </c>
      <c r="K6" s="58">
        <v>1</v>
      </c>
      <c r="L6" s="58">
        <v>7.1253497200000002E-2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144</v>
      </c>
    </row>
    <row r="4" spans="1:12">
      <c r="A4" s="21" t="s">
        <v>101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105</v>
      </c>
      <c r="H4" s="21" t="s">
        <v>106</v>
      </c>
      <c r="I4" s="21" t="s">
        <v>121</v>
      </c>
      <c r="J4" s="21" t="s">
        <v>122</v>
      </c>
      <c r="K4" s="21" t="s">
        <v>107</v>
      </c>
      <c r="L4" s="21" t="s">
        <v>108</v>
      </c>
    </row>
    <row r="5" spans="1:12">
      <c r="A5" s="58">
        <v>0</v>
      </c>
      <c r="B5" s="58">
        <v>2</v>
      </c>
      <c r="C5" s="58" t="s">
        <v>145</v>
      </c>
      <c r="D5" s="58">
        <v>21</v>
      </c>
      <c r="E5" s="58" t="s">
        <v>59</v>
      </c>
      <c r="F5" s="58" t="s">
        <v>146</v>
      </c>
      <c r="G5" s="58" t="s">
        <v>114</v>
      </c>
      <c r="H5" s="58">
        <v>997</v>
      </c>
      <c r="I5" s="58">
        <v>992</v>
      </c>
      <c r="J5" s="58" t="s">
        <v>114</v>
      </c>
      <c r="K5" s="58">
        <v>1</v>
      </c>
      <c r="L5" s="58">
        <v>47.928686734400003</v>
      </c>
    </row>
    <row r="6" spans="1:12">
      <c r="A6" s="58">
        <v>1</v>
      </c>
      <c r="B6" s="58">
        <v>2</v>
      </c>
      <c r="C6" s="58" t="s">
        <v>145</v>
      </c>
      <c r="D6" s="58">
        <v>22</v>
      </c>
      <c r="E6" s="58" t="s">
        <v>147</v>
      </c>
      <c r="F6" s="58" t="s">
        <v>146</v>
      </c>
      <c r="G6" s="58" t="s">
        <v>114</v>
      </c>
      <c r="H6" s="58">
        <v>997</v>
      </c>
      <c r="I6" s="58">
        <v>992</v>
      </c>
      <c r="J6" s="58" t="s">
        <v>114</v>
      </c>
      <c r="K6" s="58">
        <v>5</v>
      </c>
      <c r="L6" s="58">
        <v>1149.37141357</v>
      </c>
    </row>
    <row r="7" spans="1:12">
      <c r="A7" s="58">
        <v>2</v>
      </c>
      <c r="B7" s="58">
        <v>2</v>
      </c>
      <c r="C7" s="58" t="s">
        <v>145</v>
      </c>
      <c r="D7" s="58">
        <v>23</v>
      </c>
      <c r="E7" s="58" t="s">
        <v>148</v>
      </c>
      <c r="F7" s="58" t="s">
        <v>146</v>
      </c>
      <c r="G7" s="58" t="s">
        <v>114</v>
      </c>
      <c r="H7" s="58">
        <v>997</v>
      </c>
      <c r="I7" s="58">
        <v>992</v>
      </c>
      <c r="J7" s="58" t="s">
        <v>114</v>
      </c>
      <c r="K7" s="58">
        <v>1</v>
      </c>
      <c r="L7" s="58">
        <v>13.733776749800001</v>
      </c>
    </row>
    <row r="8" spans="1:12">
      <c r="A8" s="58">
        <v>3</v>
      </c>
      <c r="B8" s="58">
        <v>2</v>
      </c>
      <c r="C8" s="58" t="s">
        <v>145</v>
      </c>
      <c r="D8" s="58">
        <v>24</v>
      </c>
      <c r="E8" s="58" t="s">
        <v>149</v>
      </c>
      <c r="F8" s="58" t="s">
        <v>146</v>
      </c>
      <c r="G8" s="58" t="s">
        <v>114</v>
      </c>
      <c r="H8" s="58">
        <v>997</v>
      </c>
      <c r="I8" s="58">
        <v>992</v>
      </c>
      <c r="J8" s="58" t="s">
        <v>114</v>
      </c>
      <c r="K8" s="58">
        <v>8</v>
      </c>
      <c r="L8" s="58">
        <v>243.18535218</v>
      </c>
    </row>
    <row r="9" spans="1:12">
      <c r="A9" s="58">
        <v>4</v>
      </c>
      <c r="B9" s="58">
        <v>3</v>
      </c>
      <c r="C9" s="58" t="s">
        <v>150</v>
      </c>
      <c r="D9" s="58">
        <v>32</v>
      </c>
      <c r="E9" s="58" t="s">
        <v>60</v>
      </c>
      <c r="F9" s="58" t="s">
        <v>146</v>
      </c>
      <c r="G9" s="58" t="s">
        <v>114</v>
      </c>
      <c r="H9" s="58">
        <v>997</v>
      </c>
      <c r="I9" s="58">
        <v>992</v>
      </c>
      <c r="J9" s="58" t="s">
        <v>114</v>
      </c>
      <c r="K9" s="58">
        <v>3</v>
      </c>
      <c r="L9" s="58">
        <v>26.0124692407</v>
      </c>
    </row>
    <row r="10" spans="1:12">
      <c r="A10" s="58">
        <v>5</v>
      </c>
      <c r="B10" s="58">
        <v>998</v>
      </c>
      <c r="C10" s="58" t="s">
        <v>55</v>
      </c>
      <c r="D10" s="58">
        <v>998</v>
      </c>
      <c r="E10" s="58" t="s">
        <v>55</v>
      </c>
      <c r="F10" s="58" t="s">
        <v>146</v>
      </c>
      <c r="G10" s="58" t="s">
        <v>114</v>
      </c>
      <c r="H10" s="58">
        <v>997</v>
      </c>
      <c r="I10" s="58">
        <v>992</v>
      </c>
      <c r="J10" s="58" t="s">
        <v>114</v>
      </c>
      <c r="K10" s="58">
        <v>12</v>
      </c>
      <c r="L10" s="58">
        <v>768.01820738399999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8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20" style="2" customWidth="1"/>
    <col min="4" max="4" width="6" style="2" customWidth="1"/>
    <col min="5" max="5" width="34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151</v>
      </c>
    </row>
    <row r="4" spans="1:12">
      <c r="A4" s="21" t="s">
        <v>101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105</v>
      </c>
      <c r="H4" s="21" t="s">
        <v>106</v>
      </c>
      <c r="I4" s="21" t="s">
        <v>121</v>
      </c>
      <c r="J4" s="21" t="s">
        <v>122</v>
      </c>
      <c r="K4" s="21" t="s">
        <v>107</v>
      </c>
      <c r="L4" s="21" t="s">
        <v>108</v>
      </c>
    </row>
    <row r="5" spans="1:12">
      <c r="A5" s="58">
        <v>0</v>
      </c>
      <c r="B5" s="58">
        <v>2</v>
      </c>
      <c r="C5" s="58" t="s">
        <v>145</v>
      </c>
      <c r="D5" s="58">
        <v>22</v>
      </c>
      <c r="E5" s="58" t="s">
        <v>147</v>
      </c>
      <c r="F5" s="58" t="s">
        <v>146</v>
      </c>
      <c r="G5" s="58" t="s">
        <v>114</v>
      </c>
      <c r="H5" s="58">
        <v>997</v>
      </c>
      <c r="I5" s="58">
        <v>992</v>
      </c>
      <c r="J5" s="58" t="s">
        <v>114</v>
      </c>
      <c r="K5" s="58">
        <v>1</v>
      </c>
      <c r="L5" s="58">
        <v>36.906371872900003</v>
      </c>
    </row>
    <row r="6" spans="1:12">
      <c r="A6" s="58">
        <v>1</v>
      </c>
      <c r="B6" s="58">
        <v>2</v>
      </c>
      <c r="C6" s="58" t="s">
        <v>145</v>
      </c>
      <c r="D6" s="58">
        <v>23</v>
      </c>
      <c r="E6" s="58" t="s">
        <v>148</v>
      </c>
      <c r="F6" s="58" t="s">
        <v>146</v>
      </c>
      <c r="G6" s="58" t="s">
        <v>114</v>
      </c>
      <c r="H6" s="58">
        <v>997</v>
      </c>
      <c r="I6" s="58">
        <v>992</v>
      </c>
      <c r="J6" s="58" t="s">
        <v>114</v>
      </c>
      <c r="K6" s="58">
        <v>1</v>
      </c>
      <c r="L6" s="58">
        <v>1.1614729922</v>
      </c>
    </row>
    <row r="7" spans="1:12">
      <c r="A7" s="58">
        <v>2</v>
      </c>
      <c r="B7" s="58">
        <v>2</v>
      </c>
      <c r="C7" s="58" t="s">
        <v>145</v>
      </c>
      <c r="D7" s="58">
        <v>24</v>
      </c>
      <c r="E7" s="58" t="s">
        <v>149</v>
      </c>
      <c r="F7" s="58" t="s">
        <v>146</v>
      </c>
      <c r="G7" s="58" t="s">
        <v>114</v>
      </c>
      <c r="H7" s="58">
        <v>997</v>
      </c>
      <c r="I7" s="58">
        <v>992</v>
      </c>
      <c r="J7" s="58" t="s">
        <v>114</v>
      </c>
      <c r="K7" s="58">
        <v>2</v>
      </c>
      <c r="L7" s="58">
        <v>16.164910269100002</v>
      </c>
    </row>
    <row r="8" spans="1:12">
      <c r="A8" s="58">
        <v>3</v>
      </c>
      <c r="B8" s="58">
        <v>998</v>
      </c>
      <c r="C8" s="58" t="s">
        <v>55</v>
      </c>
      <c r="D8" s="58">
        <v>998</v>
      </c>
      <c r="E8" s="58" t="s">
        <v>55</v>
      </c>
      <c r="F8" s="58" t="s">
        <v>146</v>
      </c>
      <c r="G8" s="58" t="s">
        <v>114</v>
      </c>
      <c r="H8" s="58">
        <v>997</v>
      </c>
      <c r="I8" s="58">
        <v>992</v>
      </c>
      <c r="J8" s="58" t="s">
        <v>114</v>
      </c>
      <c r="K8" s="58">
        <v>6</v>
      </c>
      <c r="L8" s="58">
        <v>38.208568819900002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_transportationP_v1_aoi</vt:lpstr>
      <vt:lpstr>_transportationP_v1_aff</vt:lpstr>
      <vt:lpstr>_facilitiesA_m_v1_aoi</vt:lpstr>
      <vt:lpstr>_facilitiesA_m_v1_aff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2024-11-16T04:17:11Z</dcterms:modified>
</cp:coreProperties>
</file>