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Alberto\EMSR773-AOI-28-PEDRALBA\03MAPS\output\EMSR773\AOI28\GRA_PRODUCT\EMSR773_AOI28_GRA_PRODUCT_v1\"/>
    </mc:Choice>
  </mc:AlternateContent>
  <xr:revisionPtr revIDLastSave="0" documentId="13_ncr:1_{F96F0505-646C-4C48-88CE-919EA51CF2B5}" xr6:coauthVersionLast="47" xr6:coauthVersionMax="47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transportationP_m_v1_aoi" sheetId="9" r:id="rId9"/>
    <sheet name="_facilitiesA_m_v1_aoi" sheetId="10" r:id="rId10"/>
    <sheet name="_facilitiesA_m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  <c r="B49" i="2"/>
  <c r="B50" i="2"/>
  <c r="B33" i="2"/>
  <c r="B32" i="2"/>
</calcChain>
</file>

<file path=xl/sharedStrings.xml><?xml version="1.0" encoding="utf-8"?>
<sst xmlns="http://schemas.openxmlformats.org/spreadsheetml/2006/main" count="509" uniqueCount="125">
  <si>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</si>
  <si>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</si>
  <si>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</si>
  <si>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</si>
  <si>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</si>
  <si>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28 Pedralba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</si>
  <si>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</si>
  <si>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</si>
  <si>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</si>
  <si>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</si>
  <si>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</si>
  <si>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</si>
  <si>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</si>
  <si>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</si>
  <si>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</si>
  <si>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</si>
  <si>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</si>
  <si>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</si>
  <si>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</si>
  <si>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</si>
  <si>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</si>
  <si>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Office buildings</t>
  </si>
  <si>
    <t>Wholesale and retail trade buildings</t>
  </si>
  <si>
    <t>Industrial buildings</t>
  </si>
  <si>
    <t>Industrial buildings and warehouses</t>
  </si>
  <si>
    <t>Public entertainment, education, hospital or institutional care buildings</t>
  </si>
  <si>
    <t>Non-residential farm buildings</t>
  </si>
  <si>
    <t>Transportation</t>
  </si>
  <si>
    <t>Local Road</t>
  </si>
  <si>
    <t>km</t>
  </si>
  <si>
    <t>Cart Track</t>
  </si>
  <si>
    <t>No Driveway</t>
  </si>
  <si>
    <t>Bridges and elevated highways</t>
  </si>
  <si>
    <t>Facilities</t>
  </si>
  <si>
    <t>Settling Basin</t>
  </si>
  <si>
    <t>Sport and recreation constructions</t>
  </si>
  <si>
    <t>Land use</t>
  </si>
  <si>
    <t xml:space="preserve">Heterogeneous agricultural areas </t>
  </si>
  <si>
    <t>Shrub and/or herbaceous vegetation association</t>
  </si>
  <si>
    <t xml:space="preserve">Permanent crops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</si>
  <si>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</si>
  <si>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</si>
  <si>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</si>
  <si>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</si>
  <si>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</si>
  <si>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</si>
  <si>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</si>
  <si>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</si>
  <si>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</si>
  <si>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</si>
  <si>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</si>
  <si>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</si>
  <si>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</si>
  <si>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</si>
  <si>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</si>
  <si>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28 Pedralba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</si>
  <si>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</si>
  <si>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</si>
  <si>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</si>
  <si>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</si>
  <si>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</si>
  <si>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</si>
  <si>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</si>
  <si>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</si>
  <si>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</si>
  <si>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</si>
  <si>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</si>
  <si>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</si>
  <si>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</si>
  <si>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</si>
  <si>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</si>
  <si>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</si>
  <si>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</si>
  <si>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</si>
  <si>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</si>
  <si>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</si>
  <si>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</si>
  <si>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</si>
  <si>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</si>
  <si>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</si>
  <si>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</si>
  <si>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</si>
  <si>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</si>
  <si>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</si>
  <si>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</si>
  <si>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</si>
  <si>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</si>
  <si>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</si>
  <si>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</si>
  <si>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</si>
  <si>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</si>
  <si>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</si>
  <si>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</si>
  <si>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</si>
  <si>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</si>
  <si>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</si>
  <si>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</si>
  <si>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</si>
  <si>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</si>
  <si>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</si>
  <si>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</si>
  <si>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</si>
  <si>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</si>
  <si>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</si>
  <si>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</si>
  <si>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</si>
  <si>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</si>
  <si>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</si>
  <si>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</si>
  <si>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</si>
  <si>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</si>
  <si>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</si>
  <si>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_transportationP_m_v1_aoi</t>
  </si>
  <si>
    <t>Bridges, Elevated Highways, Tunnels and Subways</t>
  </si>
  <si>
    <t>_facilitiesA_m_v1_aoi</t>
  </si>
  <si>
    <t>Harbours, waterways, dams and other waterworks</t>
  </si>
  <si>
    <t>Other Civil Engineering Works</t>
  </si>
  <si>
    <t>_facilitiesA_m_v1_aff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</si>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</sst>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zoomScale="70" zoomScaleNormal="70" workbookViewId="0">
      <selection activeCell="M30" sqref="M30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4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7" t="s">
        <v>7</v>
      </c>
      <c r="D4" s="76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2" t="s">
        <v>13</v>
      </c>
      <c r="C5" s="22"/>
      <c r="D5" s="23" t="s">
        <v>14</v>
      </c>
      <c r="E5" s="71"/>
      <c r="F5" s="72"/>
      <c r="G5" s="73"/>
      <c r="H5" s="22"/>
      <c r="I5" s="24">
        <v>53.261340392400001</v>
      </c>
    </row>
    <row r="6" spans="1:11" x14ac:dyDescent="0.25">
      <c r="B6" s="22" t="s">
        <v>15</v>
      </c>
      <c r="C6" s="22"/>
      <c r="D6" s="23" t="s">
        <v>14</v>
      </c>
      <c r="E6" s="71"/>
      <c r="F6" s="72"/>
      <c r="G6" s="73"/>
      <c r="H6" s="22"/>
      <c r="I6" s="24">
        <v>0.56273359629999997</v>
      </c>
    </row>
    <row r="7" spans="1:11" ht="15.75" x14ac:dyDescent="0.3">
      <c r="B7" s="16" t="s">
        <v>16</v>
      </c>
      <c r="C7" s="17" t="s">
        <v>17</v>
      </c>
      <c r="D7" s="17"/>
      <c r="E7" s="74"/>
      <c r="F7" s="75"/>
      <c r="G7" s="76"/>
      <c r="H7" s="57">
        <v>80</v>
      </c>
      <c r="I7" s="56">
        <v>1100</v>
      </c>
      <c r="J7" s="2"/>
      <c r="K7" s="2"/>
    </row>
    <row r="8" spans="1:11" x14ac:dyDescent="0.25">
      <c r="B8" s="31" t="s">
        <v>18</v>
      </c>
      <c r="C8" s="36" t="s">
        <v>19</v>
      </c>
      <c r="D8" s="32" t="s">
        <v>20</v>
      </c>
      <c r="E8" s="37">
        <v>0</v>
      </c>
      <c r="F8" s="37">
        <v>1</v>
      </c>
      <c r="G8" s="37">
        <v>21</v>
      </c>
      <c r="H8" s="37">
        <v>22</v>
      </c>
      <c r="I8" s="37">
        <v>1335</v>
      </c>
    </row>
    <row r="9" spans="1:11" x14ac:dyDescent="0.25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5</v>
      </c>
    </row>
    <row r="10" spans="1:11" x14ac:dyDescent="0.25">
      <c r="B10" s="38"/>
      <c r="C10" s="39" t="s">
        <v>22</v>
      </c>
      <c r="D10" s="40" t="s">
        <v>20</v>
      </c>
      <c r="E10" s="41">
        <v>0</v>
      </c>
      <c r="F10" s="41">
        <v>0</v>
      </c>
      <c r="G10" s="41">
        <v>1</v>
      </c>
      <c r="H10" s="41">
        <v>1</v>
      </c>
      <c r="I10" s="41">
        <v>6</v>
      </c>
    </row>
    <row r="11" spans="1:11" x14ac:dyDescent="0.25">
      <c r="B11" s="38"/>
      <c r="C11" s="39" t="s">
        <v>23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41</v>
      </c>
    </row>
    <row r="12" spans="1:11" x14ac:dyDescent="0.25">
      <c r="B12" s="38"/>
      <c r="C12" s="39" t="s">
        <v>24</v>
      </c>
      <c r="D12" s="40" t="s">
        <v>20</v>
      </c>
      <c r="E12" s="41">
        <v>6</v>
      </c>
      <c r="F12" s="41">
        <v>25</v>
      </c>
      <c r="G12" s="41">
        <v>15</v>
      </c>
      <c r="H12" s="41">
        <v>46</v>
      </c>
      <c r="I12" s="41">
        <v>213</v>
      </c>
    </row>
    <row r="13" spans="1:11" x14ac:dyDescent="0.25">
      <c r="B13" s="38"/>
      <c r="C13" s="39" t="s">
        <v>25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16</v>
      </c>
    </row>
    <row r="14" spans="1:11" x14ac:dyDescent="0.25">
      <c r="B14" s="42"/>
      <c r="C14" s="43" t="s">
        <v>26</v>
      </c>
      <c r="D14" s="44" t="s">
        <v>20</v>
      </c>
      <c r="E14" s="45">
        <v>3</v>
      </c>
      <c r="F14" s="45">
        <v>1</v>
      </c>
      <c r="G14" s="45">
        <v>0</v>
      </c>
      <c r="H14" s="45">
        <v>4</v>
      </c>
      <c r="I14" s="45">
        <v>198</v>
      </c>
    </row>
    <row r="15" spans="1:11" x14ac:dyDescent="0.25">
      <c r="B15" s="31" t="s">
        <v>27</v>
      </c>
      <c r="C15" s="46" t="s">
        <v>28</v>
      </c>
      <c r="D15" s="32" t="s">
        <v>29</v>
      </c>
      <c r="E15" s="33">
        <v>5.4266706099999999E-2</v>
      </c>
      <c r="F15" s="33">
        <v>0.3531807139</v>
      </c>
      <c r="G15" s="33">
        <v>0.5593756245</v>
      </c>
      <c r="H15" s="33">
        <v>0.96682304450000001</v>
      </c>
      <c r="I15" s="33">
        <v>17.5507599717</v>
      </c>
    </row>
    <row r="16" spans="1:11" x14ac:dyDescent="0.25">
      <c r="B16" s="38"/>
      <c r="C16" s="39" t="s">
        <v>30</v>
      </c>
      <c r="D16" s="40" t="s">
        <v>29</v>
      </c>
      <c r="E16" s="47">
        <v>2.7952242797000002</v>
      </c>
      <c r="F16" s="47">
        <v>0.62470461529999999</v>
      </c>
      <c r="G16" s="47">
        <v>0.1878338601</v>
      </c>
      <c r="H16" s="47">
        <v>3.6077627551</v>
      </c>
      <c r="I16" s="47">
        <v>9.0721322422000004</v>
      </c>
    </row>
    <row r="17" spans="1:10" x14ac:dyDescent="0.25">
      <c r="B17" s="38"/>
      <c r="C17" s="39" t="s">
        <v>31</v>
      </c>
      <c r="D17" s="40" t="s">
        <v>29</v>
      </c>
      <c r="E17" s="47">
        <v>3.3541232900000002E-2</v>
      </c>
      <c r="F17" s="47">
        <v>0</v>
      </c>
      <c r="G17" s="47">
        <v>0</v>
      </c>
      <c r="H17" s="47">
        <v>3.3541232900000002E-2</v>
      </c>
      <c r="I17" s="47">
        <v>3.3541232900000002E-2</v>
      </c>
    </row>
    <row r="18" spans="1:10" x14ac:dyDescent="0.25">
      <c r="B18" s="42"/>
      <c r="C18" s="48" t="s">
        <v>32</v>
      </c>
      <c r="D18" s="44" t="s">
        <v>20</v>
      </c>
      <c r="E18" s="45">
        <v>1</v>
      </c>
      <c r="F18" s="45">
        <v>0</v>
      </c>
      <c r="G18" s="45">
        <v>0</v>
      </c>
      <c r="H18" s="45">
        <v>1</v>
      </c>
      <c r="I18" s="45">
        <v>1</v>
      </c>
    </row>
    <row r="19" spans="1:10" x14ac:dyDescent="0.25">
      <c r="B19" s="31" t="s">
        <v>33</v>
      </c>
      <c r="C19" s="46" t="s">
        <v>34</v>
      </c>
      <c r="D19" s="32" t="s">
        <v>14</v>
      </c>
      <c r="E19" s="33">
        <v>0</v>
      </c>
      <c r="F19" s="33">
        <v>0</v>
      </c>
      <c r="G19" s="33">
        <v>0</v>
      </c>
      <c r="H19" s="33">
        <v>0</v>
      </c>
      <c r="I19" s="33">
        <v>0.5407232018</v>
      </c>
    </row>
    <row r="20" spans="1:10" x14ac:dyDescent="0.25">
      <c r="B20" s="42"/>
      <c r="C20" s="48" t="s">
        <v>35</v>
      </c>
      <c r="D20" s="44" t="s">
        <v>14</v>
      </c>
      <c r="E20" s="49">
        <v>0</v>
      </c>
      <c r="F20" s="49">
        <v>0</v>
      </c>
      <c r="G20" s="49">
        <v>4.0258756100000001E-2</v>
      </c>
      <c r="H20" s="49">
        <v>4.0258756100000001E-2</v>
      </c>
      <c r="I20" s="49">
        <v>3.5935784579000001</v>
      </c>
    </row>
    <row r="21" spans="1:10" x14ac:dyDescent="0.25">
      <c r="B21" s="50" t="s">
        <v>36</v>
      </c>
      <c r="C21" s="51" t="s">
        <v>37</v>
      </c>
      <c r="D21" s="32" t="s">
        <v>14</v>
      </c>
      <c r="E21" s="33"/>
      <c r="F21" s="33"/>
      <c r="G21" s="33"/>
      <c r="H21" s="33">
        <v>22.489186009299999</v>
      </c>
      <c r="I21" s="33">
        <v>64.429528842300002</v>
      </c>
    </row>
    <row r="22" spans="1:10" x14ac:dyDescent="0.25">
      <c r="B22" s="52"/>
      <c r="C22" s="53" t="s">
        <v>38</v>
      </c>
      <c r="D22" s="40" t="s">
        <v>14</v>
      </c>
      <c r="E22" s="47"/>
      <c r="F22" s="47"/>
      <c r="G22" s="47"/>
      <c r="H22" s="47">
        <v>15.479534040200001</v>
      </c>
      <c r="I22" s="47">
        <v>37.098380458299999</v>
      </c>
    </row>
    <row r="23" spans="1:10" x14ac:dyDescent="0.25">
      <c r="B23" s="52"/>
      <c r="C23" s="53" t="s">
        <v>39</v>
      </c>
      <c r="D23" s="40" t="s">
        <v>14</v>
      </c>
      <c r="E23" s="47"/>
      <c r="F23" s="47"/>
      <c r="G23" s="47"/>
      <c r="H23" s="47">
        <v>14.2688574846</v>
      </c>
      <c r="I23" s="47">
        <v>159.52187372700001</v>
      </c>
    </row>
    <row r="24" spans="1:10" x14ac:dyDescent="0.25">
      <c r="B24" s="54"/>
      <c r="C24" s="55" t="s">
        <v>40</v>
      </c>
      <c r="D24" s="44" t="s">
        <v>14</v>
      </c>
      <c r="E24" s="49"/>
      <c r="F24" s="49"/>
      <c r="G24" s="49"/>
      <c r="H24" s="49">
        <v>1.5864989453</v>
      </c>
      <c r="I24" s="49">
        <v>47.258214345200003</v>
      </c>
    </row>
    <row r="25" spans="1:10" x14ac:dyDescent="0.25">
      <c r="A25" s="25"/>
      <c r="B25" s="3"/>
      <c r="C25" s="5"/>
      <c r="D25" s="4"/>
      <c r="E25" s="21"/>
      <c r="F25" s="21"/>
      <c r="G25" s="21"/>
      <c r="J25" s="26"/>
    </row>
    <row r="26" spans="1:10" x14ac:dyDescent="0.25">
      <c r="A26" s="25"/>
      <c r="B26" s="21" t="s">
        <v>41</v>
      </c>
      <c r="C26" s="5"/>
      <c r="D26" s="4"/>
      <c r="E26" s="21"/>
      <c r="F26" s="21"/>
      <c r="G26" s="21"/>
      <c r="J26" s="26"/>
    </row>
    <row r="27" spans="1:10" x14ac:dyDescent="0.25">
      <c r="A27" s="25"/>
      <c r="B27" s="27" t="s">
        <v>42</v>
      </c>
      <c r="C27" s="28"/>
      <c r="D27" s="29"/>
      <c r="E27" s="27"/>
      <c r="F27" s="27"/>
      <c r="G27" s="27"/>
      <c r="H27" s="30"/>
      <c r="I27" s="30"/>
      <c r="J27" s="26"/>
    </row>
    <row r="28" spans="1:10" x14ac:dyDescent="0.25">
      <c r="B28" s="3"/>
      <c r="C28" s="5"/>
      <c r="D28" s="4"/>
      <c r="E28" s="21"/>
      <c r="F28" s="21"/>
      <c r="G28" s="21"/>
    </row>
    <row r="29" spans="1:10" x14ac:dyDescent="0.25">
      <c r="B29" s="3"/>
      <c r="C29" s="5"/>
      <c r="D29" s="4"/>
      <c r="E29" s="21"/>
      <c r="F29" s="21"/>
      <c r="G29" s="21"/>
    </row>
    <row r="30" spans="1:10" x14ac:dyDescent="0.25">
      <c r="B30" s="58" t="s">
        <v>43</v>
      </c>
      <c r="C30" s="5"/>
      <c r="D30" s="4"/>
      <c r="E30" s="21"/>
      <c r="F30" s="21"/>
      <c r="G30" s="21"/>
    </row>
    <row r="31" spans="1:10" x14ac:dyDescent="0.25">
      <c r="B31" s="21" t="s">
        <v>44</v>
      </c>
      <c r="C31" s="5"/>
      <c r="D31" s="4"/>
      <c r="E31" s="21"/>
      <c r="F31" s="21"/>
      <c r="G31" s="21"/>
    </row>
    <row r="32" spans="1:10" x14ac:dyDescent="0.25">
      <c r="B32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5"/>
      <c r="D32" s="4"/>
      <c r="E32" s="21"/>
      <c r="F32" s="21"/>
      <c r="G32" s="21"/>
    </row>
    <row r="33" spans="2:8" x14ac:dyDescent="0.25">
      <c r="B33" s="21" t="str">
        <f>CONCATENATE(CHAR(169)," European Union / Copernicus Emergency Management Service")</f>
        <v>© European Union / Copernicus Emergency Management Service</v>
      </c>
      <c r="C33" s="5"/>
      <c r="D33" s="4"/>
      <c r="E33" s="21"/>
      <c r="F33" s="21"/>
      <c r="G33" s="21"/>
    </row>
    <row r="34" spans="2:8" x14ac:dyDescent="0.25">
      <c r="B34" s="3"/>
      <c r="C34" s="5"/>
      <c r="D34" s="4"/>
      <c r="E34" s="21"/>
      <c r="F34" s="21"/>
      <c r="G34" s="21"/>
    </row>
    <row r="35" spans="2:8" x14ac:dyDescent="0.25">
      <c r="B35" s="3"/>
      <c r="C35" s="5"/>
      <c r="D35" s="4"/>
      <c r="E35" s="21"/>
      <c r="F35" s="21"/>
      <c r="G35" s="21"/>
    </row>
    <row r="36" spans="2:8" x14ac:dyDescent="0.25">
      <c r="B36" s="58" t="s">
        <v>45</v>
      </c>
      <c r="C36" s="5"/>
      <c r="D36" s="4"/>
      <c r="E36" s="21"/>
      <c r="F36" s="21"/>
      <c r="G36" s="21"/>
    </row>
    <row r="37" spans="2:8" x14ac:dyDescent="0.25">
      <c r="B37" s="21" t="s">
        <v>46</v>
      </c>
      <c r="C37" s="5"/>
      <c r="D37" s="4"/>
      <c r="E37" s="21"/>
      <c r="F37" s="21"/>
      <c r="G37" s="21"/>
    </row>
    <row r="38" spans="2:8" x14ac:dyDescent="0.25">
      <c r="B38" s="21" t="s">
        <v>47</v>
      </c>
      <c r="C38" s="6"/>
      <c r="D38" s="4"/>
      <c r="E38" s="21"/>
      <c r="F38" s="21"/>
      <c r="G38" s="21"/>
      <c r="H38" s="60" t="s">
        <v>48</v>
      </c>
    </row>
    <row r="39" spans="2:8" x14ac:dyDescent="0.25">
      <c r="B39" s="21" t="s">
        <v>49</v>
      </c>
      <c r="C39" s="6"/>
      <c r="D39" s="4"/>
      <c r="E39" s="21"/>
      <c r="F39" s="21"/>
      <c r="G39" s="21"/>
    </row>
    <row r="40" spans="2:8" x14ac:dyDescent="0.25">
      <c r="B40" s="21" t="s">
        <v>50</v>
      </c>
      <c r="C40" s="6"/>
      <c r="D40" s="4"/>
      <c r="E40" s="21"/>
      <c r="F40" s="21"/>
      <c r="G40" s="21"/>
    </row>
    <row r="41" spans="2:8" x14ac:dyDescent="0.25">
      <c r="B41" s="3"/>
      <c r="C41" s="6"/>
      <c r="D41" s="4"/>
      <c r="E41" s="21"/>
      <c r="F41" s="21"/>
      <c r="G41" s="21"/>
    </row>
    <row r="42" spans="2:8" x14ac:dyDescent="0.25">
      <c r="B42" s="3"/>
      <c r="C42" s="6"/>
      <c r="D42" s="4"/>
      <c r="E42" s="21"/>
      <c r="F42" s="21"/>
      <c r="G42" s="21"/>
    </row>
    <row r="43" spans="2:8" x14ac:dyDescent="0.25">
      <c r="B43" s="58" t="s">
        <v>51</v>
      </c>
      <c r="C43" s="6"/>
      <c r="D43" s="4"/>
      <c r="E43" s="21"/>
      <c r="F43" s="21"/>
      <c r="G43" s="21"/>
    </row>
    <row r="44" spans="2:8" x14ac:dyDescent="0.25">
      <c r="B44" s="21" t="s">
        <v>52</v>
      </c>
      <c r="C44" s="6"/>
      <c r="D44" s="4"/>
      <c r="E44" s="21"/>
      <c r="F44" s="21"/>
      <c r="G44" s="21"/>
    </row>
    <row r="45" spans="2:8" x14ac:dyDescent="0.25">
      <c r="B45" s="21" t="s">
        <v>53</v>
      </c>
      <c r="C45" s="6"/>
      <c r="D45" s="4"/>
      <c r="E45" s="21"/>
      <c r="F45" s="21"/>
      <c r="G45" s="21"/>
    </row>
    <row r="46" spans="2:8" x14ac:dyDescent="0.25">
      <c r="B46" s="3"/>
      <c r="C46" s="6"/>
      <c r="D46" s="4"/>
      <c r="E46" s="21"/>
      <c r="F46" s="21"/>
      <c r="G46" s="21"/>
    </row>
    <row r="47" spans="2:8" x14ac:dyDescent="0.25">
      <c r="B47" s="3"/>
      <c r="C47" s="6"/>
      <c r="D47" s="4"/>
      <c r="E47" s="21"/>
      <c r="F47" s="21"/>
      <c r="G47" s="21"/>
    </row>
    <row r="48" spans="2:8" x14ac:dyDescent="0.25">
      <c r="B48" s="58" t="s">
        <v>54</v>
      </c>
      <c r="C48" s="6"/>
      <c r="D48" s="4"/>
      <c r="E48" s="21"/>
      <c r="F48" s="21"/>
      <c r="G48" s="21"/>
    </row>
    <row r="49" spans="2:7" x14ac:dyDescent="0.25">
      <c r="B49" s="21" t="str">
        <f>CONCATENATE("Base  Vector  Layers: OpenStreetMap  ", CHAR(169)," OpenStreetMap contributors  (2024), Wikimapia.org, GeoNames  2015, Corine Land Cover (CLC) 2018, EuroBoundaryMap 2017 ",CHAR(169),"EuroGeographics.")</f>
        <v>Base  Vector  Layers: OpenStreetMap  © OpenStreetMap contributors  (2024), Wikimapia.org, GeoNames  2015, Corine Land Cover (CLC) 2018, EuroBoundaryMap 2017 ©EuroGeographics.</v>
      </c>
      <c r="C49" s="6"/>
      <c r="D49" s="4"/>
      <c r="E49" s="21"/>
      <c r="F49" s="21"/>
      <c r="G49" s="21"/>
    </row>
    <row r="50" spans="2:7" x14ac:dyDescent="0.25">
      <c r="B50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1" spans="2:7" x14ac:dyDescent="0.25">
      <c r="B51" s="70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16" customWidth="1"/>
  </cols>
  <sheetData>
    <row r="1" spans="1:12" x14ac:dyDescent="0.25">
      <c r="A1" t="s">
        <v>55</v>
      </c>
    </row>
    <row r="3" spans="1:12" ht="38.25" x14ac:dyDescent="0.25">
      <c r="A3" s="61" t="s">
        <v>56</v>
      </c>
      <c r="B3" s="61" t="s">
        <v>57</v>
      </c>
      <c r="C3" s="61" t="s">
        <v>58</v>
      </c>
      <c r="D3" s="61" t="s">
        <v>59</v>
      </c>
      <c r="E3" s="61" t="s">
        <v>60</v>
      </c>
      <c r="F3" s="61" t="s">
        <v>61</v>
      </c>
      <c r="G3" s="61" t="s">
        <v>62</v>
      </c>
      <c r="H3" s="61" t="s">
        <v>63</v>
      </c>
      <c r="I3" s="61" t="s">
        <v>64</v>
      </c>
      <c r="J3" s="61" t="s">
        <v>65</v>
      </c>
      <c r="K3" s="61" t="s">
        <v>66</v>
      </c>
      <c r="L3" s="61" t="s">
        <v>67</v>
      </c>
    </row>
    <row r="4" spans="1:12" ht="90" x14ac:dyDescent="0.25">
      <c r="A4" s="62" t="s">
        <v>68</v>
      </c>
      <c r="B4" s="63" t="s">
        <v>69</v>
      </c>
      <c r="C4" s="63" t="s">
        <v>70</v>
      </c>
      <c r="D4" s="63" t="s">
        <v>71</v>
      </c>
      <c r="E4" s="63" t="s">
        <v>72</v>
      </c>
      <c r="F4" s="63" t="s">
        <v>73</v>
      </c>
      <c r="G4" s="63" t="s">
        <v>74</v>
      </c>
      <c r="H4" s="63" t="s">
        <v>75</v>
      </c>
      <c r="I4" s="63" t="s">
        <v>76</v>
      </c>
      <c r="J4" s="63" t="s">
        <v>76</v>
      </c>
      <c r="K4" s="63" t="s">
        <v>76</v>
      </c>
      <c r="L4" s="63" t="s">
        <v>77</v>
      </c>
    </row>
    <row r="5" spans="1:12" x14ac:dyDescent="0.25">
      <c r="A5" s="64" t="s">
        <v>12</v>
      </c>
      <c r="B5" s="65">
        <v>1089</v>
      </c>
      <c r="C5" s="66">
        <v>172</v>
      </c>
      <c r="D5" s="66">
        <v>683</v>
      </c>
      <c r="E5" s="66">
        <v>1275</v>
      </c>
      <c r="F5" s="66">
        <v>1142</v>
      </c>
      <c r="G5" s="66">
        <v>1139</v>
      </c>
      <c r="H5" s="66">
        <v>1147</v>
      </c>
      <c r="I5" s="67">
        <v>950</v>
      </c>
      <c r="J5" s="67">
        <v>361</v>
      </c>
      <c r="K5" s="67">
        <v>38</v>
      </c>
      <c r="L5" s="68" t="s">
        <v>78</v>
      </c>
    </row>
    <row r="6" spans="1:12" x14ac:dyDescent="0.25">
      <c r="A6" s="64" t="s">
        <v>79</v>
      </c>
      <c r="B6" s="65">
        <v>79</v>
      </c>
      <c r="C6" s="66">
        <v>30</v>
      </c>
      <c r="D6" s="66">
        <v>29</v>
      </c>
      <c r="E6" s="66">
        <v>444</v>
      </c>
      <c r="F6" s="66">
        <v>194</v>
      </c>
      <c r="G6" s="66">
        <v>200</v>
      </c>
      <c r="H6" s="66">
        <v>204</v>
      </c>
      <c r="I6" s="67">
        <v>169</v>
      </c>
      <c r="J6" s="67">
        <v>134</v>
      </c>
      <c r="K6" s="67">
        <v>79.400000000000006</v>
      </c>
      <c r="L6" s="69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5" t="s">
        <v>5</v>
      </c>
    </row>
    <row r="2" spans="1:8" x14ac:dyDescent="0.25">
      <c r="B2" s="35" t="s">
        <v>81</v>
      </c>
    </row>
    <row r="4" spans="1:8" x14ac:dyDescent="0.25">
      <c r="A4" s="20" t="s">
        <v>82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88</v>
      </c>
      <c r="H4" s="20" t="s">
        <v>89</v>
      </c>
    </row>
    <row r="5" spans="1:8" x14ac:dyDescent="0.25">
      <c r="A5" s="21">
        <v>0</v>
      </c>
      <c r="B5" s="21" t="s">
        <v>90</v>
      </c>
      <c r="C5" s="21" t="s">
        <v>91</v>
      </c>
      <c r="D5" s="21" t="s">
        <v>92</v>
      </c>
      <c r="E5" s="21" t="s">
        <v>13</v>
      </c>
      <c r="F5" s="21">
        <v>2</v>
      </c>
      <c r="G5" s="21">
        <v>15</v>
      </c>
      <c r="H5" s="21">
        <v>53.261340392400001</v>
      </c>
    </row>
    <row r="6" spans="1:8" x14ac:dyDescent="0.25">
      <c r="A6" s="21">
        <v>1</v>
      </c>
      <c r="B6" s="21" t="s">
        <v>90</v>
      </c>
      <c r="C6" s="21" t="s">
        <v>91</v>
      </c>
      <c r="D6" s="21" t="s">
        <v>92</v>
      </c>
      <c r="E6" s="21" t="s">
        <v>15</v>
      </c>
      <c r="F6" s="21">
        <v>2</v>
      </c>
      <c r="G6" s="21">
        <v>16</v>
      </c>
      <c r="H6" s="21">
        <v>0.56273359629999997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5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93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101</v>
      </c>
    </row>
    <row r="5" spans="1:12" x14ac:dyDescent="0.25">
      <c r="A5" s="21">
        <v>0</v>
      </c>
      <c r="B5" s="21">
        <v>12</v>
      </c>
      <c r="C5" s="21" t="s">
        <v>102</v>
      </c>
      <c r="D5" s="21">
        <v>122</v>
      </c>
      <c r="E5" s="21" t="s">
        <v>21</v>
      </c>
      <c r="F5" s="21" t="s">
        <v>103</v>
      </c>
      <c r="G5" s="21" t="s">
        <v>104</v>
      </c>
      <c r="H5" s="21">
        <v>997</v>
      </c>
      <c r="I5" s="21">
        <v>1</v>
      </c>
      <c r="J5" s="21" t="s">
        <v>105</v>
      </c>
      <c r="K5" s="21">
        <v>5</v>
      </c>
      <c r="L5" s="21">
        <v>5</v>
      </c>
    </row>
    <row r="6" spans="1:12" x14ac:dyDescent="0.25">
      <c r="A6" s="21">
        <v>1</v>
      </c>
      <c r="B6" s="21">
        <v>12</v>
      </c>
      <c r="C6" s="21" t="s">
        <v>102</v>
      </c>
      <c r="D6" s="21">
        <v>123</v>
      </c>
      <c r="E6" s="21" t="s">
        <v>22</v>
      </c>
      <c r="F6" s="21" t="s">
        <v>106</v>
      </c>
      <c r="G6" s="21" t="s">
        <v>104</v>
      </c>
      <c r="H6" s="21">
        <v>2</v>
      </c>
      <c r="I6" s="21">
        <v>1</v>
      </c>
      <c r="J6" s="21" t="s">
        <v>105</v>
      </c>
      <c r="K6" s="21">
        <v>1</v>
      </c>
      <c r="L6" s="21">
        <v>1</v>
      </c>
    </row>
    <row r="7" spans="1:12" x14ac:dyDescent="0.25">
      <c r="A7" s="21">
        <v>2</v>
      </c>
      <c r="B7" s="21">
        <v>12</v>
      </c>
      <c r="C7" s="21" t="s">
        <v>102</v>
      </c>
      <c r="D7" s="21">
        <v>123</v>
      </c>
      <c r="E7" s="21" t="s">
        <v>22</v>
      </c>
      <c r="F7" s="21" t="s">
        <v>103</v>
      </c>
      <c r="G7" s="21" t="s">
        <v>104</v>
      </c>
      <c r="H7" s="21">
        <v>997</v>
      </c>
      <c r="I7" s="21">
        <v>1</v>
      </c>
      <c r="J7" s="21" t="s">
        <v>105</v>
      </c>
      <c r="K7" s="21">
        <v>5</v>
      </c>
      <c r="L7" s="21">
        <v>5</v>
      </c>
    </row>
    <row r="8" spans="1:12" x14ac:dyDescent="0.25">
      <c r="A8" s="21">
        <v>3</v>
      </c>
      <c r="B8" s="21">
        <v>12</v>
      </c>
      <c r="C8" s="21" t="s">
        <v>102</v>
      </c>
      <c r="D8" s="21">
        <v>125</v>
      </c>
      <c r="E8" s="21" t="s">
        <v>24</v>
      </c>
      <c r="F8" s="21" t="s">
        <v>9</v>
      </c>
      <c r="G8" s="21" t="s">
        <v>104</v>
      </c>
      <c r="H8" s="21">
        <v>2</v>
      </c>
      <c r="I8" s="21">
        <v>1</v>
      </c>
      <c r="J8" s="21" t="s">
        <v>105</v>
      </c>
      <c r="K8" s="21">
        <v>25</v>
      </c>
      <c r="L8" s="21">
        <v>25</v>
      </c>
    </row>
    <row r="9" spans="1:12" x14ac:dyDescent="0.25">
      <c r="A9" s="21">
        <v>4</v>
      </c>
      <c r="B9" s="21">
        <v>12</v>
      </c>
      <c r="C9" s="21" t="s">
        <v>102</v>
      </c>
      <c r="D9" s="21">
        <v>125</v>
      </c>
      <c r="E9" s="21" t="s">
        <v>24</v>
      </c>
      <c r="F9" s="21" t="s">
        <v>8</v>
      </c>
      <c r="G9" s="21" t="s">
        <v>104</v>
      </c>
      <c r="H9" s="21">
        <v>2</v>
      </c>
      <c r="I9" s="21">
        <v>1</v>
      </c>
      <c r="J9" s="21" t="s">
        <v>105</v>
      </c>
      <c r="K9" s="21">
        <v>6</v>
      </c>
      <c r="L9" s="21">
        <v>6</v>
      </c>
    </row>
    <row r="10" spans="1:12" x14ac:dyDescent="0.25">
      <c r="A10" s="21">
        <v>5</v>
      </c>
      <c r="B10" s="21">
        <v>12</v>
      </c>
      <c r="C10" s="21" t="s">
        <v>102</v>
      </c>
      <c r="D10" s="21">
        <v>125</v>
      </c>
      <c r="E10" s="21" t="s">
        <v>24</v>
      </c>
      <c r="F10" s="21" t="s">
        <v>106</v>
      </c>
      <c r="G10" s="21" t="s">
        <v>104</v>
      </c>
      <c r="H10" s="21">
        <v>2</v>
      </c>
      <c r="I10" s="21">
        <v>1</v>
      </c>
      <c r="J10" s="21" t="s">
        <v>105</v>
      </c>
      <c r="K10" s="21">
        <v>15</v>
      </c>
      <c r="L10" s="21">
        <v>15</v>
      </c>
    </row>
    <row r="11" spans="1:12" x14ac:dyDescent="0.25">
      <c r="A11" s="21">
        <v>6</v>
      </c>
      <c r="B11" s="21">
        <v>12</v>
      </c>
      <c r="C11" s="21" t="s">
        <v>102</v>
      </c>
      <c r="D11" s="21">
        <v>125</v>
      </c>
      <c r="E11" s="21" t="s">
        <v>24</v>
      </c>
      <c r="F11" s="21" t="s">
        <v>103</v>
      </c>
      <c r="G11" s="21" t="s">
        <v>104</v>
      </c>
      <c r="H11" s="21">
        <v>997</v>
      </c>
      <c r="I11" s="21">
        <v>1</v>
      </c>
      <c r="J11" s="21" t="s">
        <v>105</v>
      </c>
      <c r="K11" s="21">
        <v>167</v>
      </c>
      <c r="L11" s="21">
        <v>167</v>
      </c>
    </row>
    <row r="12" spans="1:12" x14ac:dyDescent="0.25">
      <c r="A12" s="21">
        <v>7</v>
      </c>
      <c r="B12" s="21">
        <v>12</v>
      </c>
      <c r="C12" s="21" t="s">
        <v>102</v>
      </c>
      <c r="D12" s="21">
        <v>1251</v>
      </c>
      <c r="E12" s="21" t="s">
        <v>23</v>
      </c>
      <c r="F12" s="21" t="s">
        <v>103</v>
      </c>
      <c r="G12" s="21" t="s">
        <v>104</v>
      </c>
      <c r="H12" s="21">
        <v>997</v>
      </c>
      <c r="I12" s="21">
        <v>1</v>
      </c>
      <c r="J12" s="21" t="s">
        <v>105</v>
      </c>
      <c r="K12" s="21">
        <v>41</v>
      </c>
      <c r="L12" s="21">
        <v>41</v>
      </c>
    </row>
    <row r="13" spans="1:12" x14ac:dyDescent="0.25">
      <c r="A13" s="21">
        <v>8</v>
      </c>
      <c r="B13" s="21">
        <v>12</v>
      </c>
      <c r="C13" s="21" t="s">
        <v>102</v>
      </c>
      <c r="D13" s="21">
        <v>126</v>
      </c>
      <c r="E13" s="21" t="s">
        <v>25</v>
      </c>
      <c r="F13" s="21" t="s">
        <v>103</v>
      </c>
      <c r="G13" s="21" t="s">
        <v>104</v>
      </c>
      <c r="H13" s="21">
        <v>997</v>
      </c>
      <c r="I13" s="21">
        <v>1</v>
      </c>
      <c r="J13" s="21" t="s">
        <v>105</v>
      </c>
      <c r="K13" s="21">
        <v>16</v>
      </c>
      <c r="L13" s="21">
        <v>16</v>
      </c>
    </row>
    <row r="14" spans="1:12" x14ac:dyDescent="0.25">
      <c r="A14" s="21">
        <v>9</v>
      </c>
      <c r="B14" s="21">
        <v>12</v>
      </c>
      <c r="C14" s="21" t="s">
        <v>102</v>
      </c>
      <c r="D14" s="21">
        <v>1271</v>
      </c>
      <c r="E14" s="21" t="s">
        <v>26</v>
      </c>
      <c r="F14" s="21" t="s">
        <v>9</v>
      </c>
      <c r="G14" s="21" t="s">
        <v>104</v>
      </c>
      <c r="H14" s="21">
        <v>2</v>
      </c>
      <c r="I14" s="21">
        <v>1</v>
      </c>
      <c r="J14" s="21" t="s">
        <v>105</v>
      </c>
      <c r="K14" s="21">
        <v>1</v>
      </c>
      <c r="L14" s="21">
        <v>1</v>
      </c>
    </row>
    <row r="15" spans="1:12" x14ac:dyDescent="0.25">
      <c r="A15" s="21">
        <v>10</v>
      </c>
      <c r="B15" s="21">
        <v>12</v>
      </c>
      <c r="C15" s="21" t="s">
        <v>102</v>
      </c>
      <c r="D15" s="21">
        <v>1271</v>
      </c>
      <c r="E15" s="21" t="s">
        <v>26</v>
      </c>
      <c r="F15" s="21" t="s">
        <v>8</v>
      </c>
      <c r="G15" s="21" t="s">
        <v>104</v>
      </c>
      <c r="H15" s="21">
        <v>2</v>
      </c>
      <c r="I15" s="21">
        <v>1</v>
      </c>
      <c r="J15" s="21" t="s">
        <v>105</v>
      </c>
      <c r="K15" s="21">
        <v>3</v>
      </c>
      <c r="L15" s="21">
        <v>3</v>
      </c>
    </row>
    <row r="16" spans="1:12" x14ac:dyDescent="0.25">
      <c r="A16" s="21">
        <v>11</v>
      </c>
      <c r="B16" s="21">
        <v>12</v>
      </c>
      <c r="C16" s="21" t="s">
        <v>102</v>
      </c>
      <c r="D16" s="21">
        <v>1271</v>
      </c>
      <c r="E16" s="21" t="s">
        <v>26</v>
      </c>
      <c r="F16" s="21" t="s">
        <v>103</v>
      </c>
      <c r="G16" s="21" t="s">
        <v>104</v>
      </c>
      <c r="H16" s="21">
        <v>997</v>
      </c>
      <c r="I16" s="21">
        <v>1</v>
      </c>
      <c r="J16" s="21" t="s">
        <v>105</v>
      </c>
      <c r="K16" s="21">
        <v>194</v>
      </c>
      <c r="L16" s="21">
        <v>194</v>
      </c>
    </row>
    <row r="17" spans="1:12" x14ac:dyDescent="0.25">
      <c r="A17" s="21">
        <v>12</v>
      </c>
      <c r="B17" s="21">
        <v>11</v>
      </c>
      <c r="C17" s="21" t="s">
        <v>19</v>
      </c>
      <c r="D17" s="21">
        <v>997</v>
      </c>
      <c r="E17" s="21" t="s">
        <v>105</v>
      </c>
      <c r="F17" s="21" t="s">
        <v>9</v>
      </c>
      <c r="G17" s="21" t="s">
        <v>104</v>
      </c>
      <c r="H17" s="21">
        <v>2</v>
      </c>
      <c r="I17" s="21">
        <v>1</v>
      </c>
      <c r="J17" s="21" t="s">
        <v>105</v>
      </c>
      <c r="K17" s="21">
        <v>1</v>
      </c>
      <c r="L17" s="21">
        <v>1</v>
      </c>
    </row>
    <row r="18" spans="1:12" x14ac:dyDescent="0.25">
      <c r="A18" s="21">
        <v>13</v>
      </c>
      <c r="B18" s="21">
        <v>11</v>
      </c>
      <c r="C18" s="21" t="s">
        <v>19</v>
      </c>
      <c r="D18" s="21">
        <v>997</v>
      </c>
      <c r="E18" s="21" t="s">
        <v>105</v>
      </c>
      <c r="F18" s="21" t="s">
        <v>106</v>
      </c>
      <c r="G18" s="21" t="s">
        <v>104</v>
      </c>
      <c r="H18" s="21">
        <v>2</v>
      </c>
      <c r="I18" s="21">
        <v>1</v>
      </c>
      <c r="J18" s="21" t="s">
        <v>105</v>
      </c>
      <c r="K18" s="21">
        <v>21</v>
      </c>
      <c r="L18" s="21">
        <v>21</v>
      </c>
    </row>
    <row r="19" spans="1:12" x14ac:dyDescent="0.25">
      <c r="A19" s="21">
        <v>14</v>
      </c>
      <c r="B19" s="21">
        <v>11</v>
      </c>
      <c r="C19" s="21" t="s">
        <v>19</v>
      </c>
      <c r="D19" s="21">
        <v>997</v>
      </c>
      <c r="E19" s="21" t="s">
        <v>105</v>
      </c>
      <c r="F19" s="21" t="s">
        <v>103</v>
      </c>
      <c r="G19" s="21" t="s">
        <v>104</v>
      </c>
      <c r="H19" s="21">
        <v>997</v>
      </c>
      <c r="I19" s="21">
        <v>1</v>
      </c>
      <c r="J19" s="21" t="s">
        <v>105</v>
      </c>
      <c r="K19" s="21">
        <v>1313</v>
      </c>
      <c r="L19" s="21">
        <v>1313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7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107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101</v>
      </c>
    </row>
    <row r="5" spans="1:12" x14ac:dyDescent="0.25">
      <c r="A5" s="21">
        <v>0</v>
      </c>
      <c r="B5" s="21">
        <v>12</v>
      </c>
      <c r="C5" s="21" t="s">
        <v>102</v>
      </c>
      <c r="D5" s="21">
        <v>125</v>
      </c>
      <c r="E5" s="21" t="s">
        <v>24</v>
      </c>
      <c r="F5" s="21" t="s">
        <v>9</v>
      </c>
      <c r="G5" s="21" t="s">
        <v>104</v>
      </c>
      <c r="H5" s="21">
        <v>2</v>
      </c>
      <c r="I5" s="21">
        <v>1</v>
      </c>
      <c r="J5" s="21" t="s">
        <v>105</v>
      </c>
      <c r="K5" s="21">
        <v>25</v>
      </c>
      <c r="L5" s="21">
        <v>25</v>
      </c>
    </row>
    <row r="6" spans="1:12" x14ac:dyDescent="0.25">
      <c r="A6" s="21">
        <v>1</v>
      </c>
      <c r="B6" s="21">
        <v>12</v>
      </c>
      <c r="C6" s="21" t="s">
        <v>102</v>
      </c>
      <c r="D6" s="21">
        <v>125</v>
      </c>
      <c r="E6" s="21" t="s">
        <v>24</v>
      </c>
      <c r="F6" s="21" t="s">
        <v>8</v>
      </c>
      <c r="G6" s="21" t="s">
        <v>104</v>
      </c>
      <c r="H6" s="21">
        <v>2</v>
      </c>
      <c r="I6" s="21">
        <v>1</v>
      </c>
      <c r="J6" s="21" t="s">
        <v>105</v>
      </c>
      <c r="K6" s="21">
        <v>6</v>
      </c>
      <c r="L6" s="21">
        <v>6</v>
      </c>
    </row>
    <row r="7" spans="1:12" x14ac:dyDescent="0.25">
      <c r="A7" s="21">
        <v>2</v>
      </c>
      <c r="B7" s="21">
        <v>12</v>
      </c>
      <c r="C7" s="21" t="s">
        <v>102</v>
      </c>
      <c r="D7" s="21">
        <v>1271</v>
      </c>
      <c r="E7" s="21" t="s">
        <v>26</v>
      </c>
      <c r="F7" s="21" t="s">
        <v>9</v>
      </c>
      <c r="G7" s="21" t="s">
        <v>104</v>
      </c>
      <c r="H7" s="21">
        <v>2</v>
      </c>
      <c r="I7" s="21">
        <v>1</v>
      </c>
      <c r="J7" s="21" t="s">
        <v>105</v>
      </c>
      <c r="K7" s="21">
        <v>1</v>
      </c>
      <c r="L7" s="21">
        <v>1</v>
      </c>
    </row>
    <row r="8" spans="1:12" x14ac:dyDescent="0.25">
      <c r="A8" s="21">
        <v>3</v>
      </c>
      <c r="B8" s="21">
        <v>12</v>
      </c>
      <c r="C8" s="21" t="s">
        <v>102</v>
      </c>
      <c r="D8" s="21">
        <v>1271</v>
      </c>
      <c r="E8" s="21" t="s">
        <v>26</v>
      </c>
      <c r="F8" s="21" t="s">
        <v>8</v>
      </c>
      <c r="G8" s="21" t="s">
        <v>104</v>
      </c>
      <c r="H8" s="21">
        <v>2</v>
      </c>
      <c r="I8" s="21">
        <v>1</v>
      </c>
      <c r="J8" s="21" t="s">
        <v>105</v>
      </c>
      <c r="K8" s="21">
        <v>3</v>
      </c>
      <c r="L8" s="21">
        <v>3</v>
      </c>
    </row>
    <row r="9" spans="1:12" x14ac:dyDescent="0.25">
      <c r="A9" s="21">
        <v>4</v>
      </c>
      <c r="B9" s="21">
        <v>11</v>
      </c>
      <c r="C9" s="21" t="s">
        <v>19</v>
      </c>
      <c r="D9" s="21">
        <v>997</v>
      </c>
      <c r="E9" s="21" t="s">
        <v>105</v>
      </c>
      <c r="F9" s="21" t="s">
        <v>9</v>
      </c>
      <c r="G9" s="21" t="s">
        <v>104</v>
      </c>
      <c r="H9" s="21">
        <v>2</v>
      </c>
      <c r="I9" s="21">
        <v>1</v>
      </c>
      <c r="J9" s="21" t="s">
        <v>105</v>
      </c>
      <c r="K9" s="21">
        <v>1</v>
      </c>
      <c r="L9" s="21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108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109</v>
      </c>
    </row>
    <row r="5" spans="1:12" x14ac:dyDescent="0.25">
      <c r="A5" s="21">
        <v>0</v>
      </c>
      <c r="B5" s="21">
        <v>211</v>
      </c>
      <c r="C5" s="21" t="s">
        <v>110</v>
      </c>
      <c r="D5" s="21">
        <v>21122</v>
      </c>
      <c r="E5" s="21" t="s">
        <v>28</v>
      </c>
      <c r="F5" s="21" t="s">
        <v>9</v>
      </c>
      <c r="G5" s="21" t="s">
        <v>105</v>
      </c>
      <c r="H5" s="21">
        <v>2</v>
      </c>
      <c r="I5" s="21">
        <v>994</v>
      </c>
      <c r="J5" s="21" t="s">
        <v>105</v>
      </c>
      <c r="K5" s="21">
        <v>5</v>
      </c>
      <c r="L5" s="21">
        <v>0.3531807139</v>
      </c>
    </row>
    <row r="6" spans="1:12" x14ac:dyDescent="0.25">
      <c r="A6" s="21">
        <v>1</v>
      </c>
      <c r="B6" s="21">
        <v>211</v>
      </c>
      <c r="C6" s="21" t="s">
        <v>110</v>
      </c>
      <c r="D6" s="21">
        <v>21122</v>
      </c>
      <c r="E6" s="21" t="s">
        <v>28</v>
      </c>
      <c r="F6" s="21" t="s">
        <v>8</v>
      </c>
      <c r="G6" s="21" t="s">
        <v>105</v>
      </c>
      <c r="H6" s="21">
        <v>2</v>
      </c>
      <c r="I6" s="21">
        <v>994</v>
      </c>
      <c r="J6" s="21" t="s">
        <v>105</v>
      </c>
      <c r="K6" s="21">
        <v>1</v>
      </c>
      <c r="L6" s="21">
        <v>5.4266706099999999E-2</v>
      </c>
    </row>
    <row r="7" spans="1:12" x14ac:dyDescent="0.25">
      <c r="A7" s="21">
        <v>2</v>
      </c>
      <c r="B7" s="21">
        <v>211</v>
      </c>
      <c r="C7" s="21" t="s">
        <v>110</v>
      </c>
      <c r="D7" s="21">
        <v>21122</v>
      </c>
      <c r="E7" s="21" t="s">
        <v>28</v>
      </c>
      <c r="F7" s="21" t="s">
        <v>106</v>
      </c>
      <c r="G7" s="21" t="s">
        <v>105</v>
      </c>
      <c r="H7" s="21">
        <v>2</v>
      </c>
      <c r="I7" s="21">
        <v>994</v>
      </c>
      <c r="J7" s="21" t="s">
        <v>105</v>
      </c>
      <c r="K7" s="21">
        <v>10</v>
      </c>
      <c r="L7" s="21">
        <v>0.5593756245</v>
      </c>
    </row>
    <row r="8" spans="1:12" x14ac:dyDescent="0.25">
      <c r="A8" s="21">
        <v>3</v>
      </c>
      <c r="B8" s="21">
        <v>211</v>
      </c>
      <c r="C8" s="21" t="s">
        <v>110</v>
      </c>
      <c r="D8" s="21">
        <v>21122</v>
      </c>
      <c r="E8" s="21" t="s">
        <v>28</v>
      </c>
      <c r="F8" s="21" t="s">
        <v>103</v>
      </c>
      <c r="G8" s="21" t="s">
        <v>105</v>
      </c>
      <c r="H8" s="21">
        <v>997</v>
      </c>
      <c r="I8" s="21">
        <v>994</v>
      </c>
      <c r="J8" s="21" t="s">
        <v>105</v>
      </c>
      <c r="K8" s="21">
        <v>97</v>
      </c>
      <c r="L8" s="21">
        <v>16.5839369272</v>
      </c>
    </row>
    <row r="9" spans="1:12" x14ac:dyDescent="0.25">
      <c r="A9" s="21">
        <v>4</v>
      </c>
      <c r="B9" s="21">
        <v>211</v>
      </c>
      <c r="C9" s="21" t="s">
        <v>110</v>
      </c>
      <c r="D9" s="21">
        <v>21123</v>
      </c>
      <c r="E9" s="21" t="s">
        <v>31</v>
      </c>
      <c r="F9" s="21" t="s">
        <v>8</v>
      </c>
      <c r="G9" s="21" t="s">
        <v>105</v>
      </c>
      <c r="H9" s="21">
        <v>2</v>
      </c>
      <c r="I9" s="21">
        <v>994</v>
      </c>
      <c r="J9" s="21" t="s">
        <v>105</v>
      </c>
      <c r="K9" s="21">
        <v>1</v>
      </c>
      <c r="L9" s="21">
        <v>3.3541232900000002E-2</v>
      </c>
    </row>
    <row r="10" spans="1:12" x14ac:dyDescent="0.25">
      <c r="A10" s="21">
        <v>5</v>
      </c>
      <c r="B10" s="21">
        <v>211</v>
      </c>
      <c r="C10" s="21" t="s">
        <v>110</v>
      </c>
      <c r="D10" s="21">
        <v>21124</v>
      </c>
      <c r="E10" s="21" t="s">
        <v>30</v>
      </c>
      <c r="F10" s="21" t="s">
        <v>9</v>
      </c>
      <c r="G10" s="21" t="s">
        <v>105</v>
      </c>
      <c r="H10" s="21">
        <v>2</v>
      </c>
      <c r="I10" s="21">
        <v>1</v>
      </c>
      <c r="J10" s="21" t="s">
        <v>105</v>
      </c>
      <c r="K10" s="21">
        <v>1</v>
      </c>
      <c r="L10" s="21">
        <v>0.2783367672</v>
      </c>
    </row>
    <row r="11" spans="1:12" x14ac:dyDescent="0.25">
      <c r="A11" s="21">
        <v>6</v>
      </c>
      <c r="B11" s="21">
        <v>211</v>
      </c>
      <c r="C11" s="21" t="s">
        <v>110</v>
      </c>
      <c r="D11" s="21">
        <v>21124</v>
      </c>
      <c r="E11" s="21" t="s">
        <v>30</v>
      </c>
      <c r="F11" s="21" t="s">
        <v>9</v>
      </c>
      <c r="G11" s="21" t="s">
        <v>105</v>
      </c>
      <c r="H11" s="21">
        <v>2</v>
      </c>
      <c r="I11" s="21">
        <v>994</v>
      </c>
      <c r="J11" s="21" t="s">
        <v>105</v>
      </c>
      <c r="K11" s="21">
        <v>3</v>
      </c>
      <c r="L11" s="21">
        <v>0.34636784809999999</v>
      </c>
    </row>
    <row r="12" spans="1:12" x14ac:dyDescent="0.25">
      <c r="A12" s="21">
        <v>7</v>
      </c>
      <c r="B12" s="21">
        <v>211</v>
      </c>
      <c r="C12" s="21" t="s">
        <v>110</v>
      </c>
      <c r="D12" s="21">
        <v>21124</v>
      </c>
      <c r="E12" s="21" t="s">
        <v>30</v>
      </c>
      <c r="F12" s="21" t="s">
        <v>8</v>
      </c>
      <c r="G12" s="21" t="s">
        <v>105</v>
      </c>
      <c r="H12" s="21">
        <v>2</v>
      </c>
      <c r="I12" s="21">
        <v>1</v>
      </c>
      <c r="J12" s="21" t="s">
        <v>105</v>
      </c>
      <c r="K12" s="21">
        <v>1</v>
      </c>
      <c r="L12" s="21">
        <v>0.14113775719999999</v>
      </c>
    </row>
    <row r="13" spans="1:12" x14ac:dyDescent="0.25">
      <c r="A13" s="21">
        <v>8</v>
      </c>
      <c r="B13" s="21">
        <v>211</v>
      </c>
      <c r="C13" s="21" t="s">
        <v>110</v>
      </c>
      <c r="D13" s="21">
        <v>21124</v>
      </c>
      <c r="E13" s="21" t="s">
        <v>30</v>
      </c>
      <c r="F13" s="21" t="s">
        <v>8</v>
      </c>
      <c r="G13" s="21" t="s">
        <v>105</v>
      </c>
      <c r="H13" s="21">
        <v>2</v>
      </c>
      <c r="I13" s="21">
        <v>994</v>
      </c>
      <c r="J13" s="21" t="s">
        <v>105</v>
      </c>
      <c r="K13" s="21">
        <v>6</v>
      </c>
      <c r="L13" s="21">
        <v>2.6540865225000001</v>
      </c>
    </row>
    <row r="14" spans="1:12" x14ac:dyDescent="0.25">
      <c r="A14" s="21">
        <v>9</v>
      </c>
      <c r="B14" s="21">
        <v>211</v>
      </c>
      <c r="C14" s="21" t="s">
        <v>110</v>
      </c>
      <c r="D14" s="21">
        <v>21124</v>
      </c>
      <c r="E14" s="21" t="s">
        <v>30</v>
      </c>
      <c r="F14" s="21" t="s">
        <v>106</v>
      </c>
      <c r="G14" s="21" t="s">
        <v>105</v>
      </c>
      <c r="H14" s="21">
        <v>2</v>
      </c>
      <c r="I14" s="21">
        <v>994</v>
      </c>
      <c r="J14" s="21" t="s">
        <v>105</v>
      </c>
      <c r="K14" s="21">
        <v>2</v>
      </c>
      <c r="L14" s="21">
        <v>0.1878338601</v>
      </c>
    </row>
    <row r="15" spans="1:12" x14ac:dyDescent="0.25">
      <c r="A15" s="21">
        <v>10</v>
      </c>
      <c r="B15" s="21">
        <v>211</v>
      </c>
      <c r="C15" s="21" t="s">
        <v>110</v>
      </c>
      <c r="D15" s="21">
        <v>21124</v>
      </c>
      <c r="E15" s="21" t="s">
        <v>30</v>
      </c>
      <c r="F15" s="21" t="s">
        <v>103</v>
      </c>
      <c r="G15" s="21" t="s">
        <v>105</v>
      </c>
      <c r="H15" s="21">
        <v>997</v>
      </c>
      <c r="I15" s="21">
        <v>994</v>
      </c>
      <c r="J15" s="21" t="s">
        <v>105</v>
      </c>
      <c r="K15" s="21">
        <v>22</v>
      </c>
      <c r="L15" s="21">
        <v>5.4643694870999999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3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111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109</v>
      </c>
    </row>
    <row r="5" spans="1:12" x14ac:dyDescent="0.25">
      <c r="A5" s="21">
        <v>0</v>
      </c>
      <c r="B5" s="21">
        <v>211</v>
      </c>
      <c r="C5" s="21" t="s">
        <v>110</v>
      </c>
      <c r="D5" s="21">
        <v>21122</v>
      </c>
      <c r="E5" s="21" t="s">
        <v>28</v>
      </c>
      <c r="F5" s="21" t="s">
        <v>9</v>
      </c>
      <c r="G5" s="21" t="s">
        <v>105</v>
      </c>
      <c r="H5" s="21">
        <v>2</v>
      </c>
      <c r="I5" s="21">
        <v>994</v>
      </c>
      <c r="J5" s="21" t="s">
        <v>105</v>
      </c>
      <c r="K5" s="21">
        <v>5</v>
      </c>
      <c r="L5" s="21">
        <v>0.25782906560000002</v>
      </c>
    </row>
    <row r="6" spans="1:12" x14ac:dyDescent="0.25">
      <c r="A6" s="21">
        <v>1</v>
      </c>
      <c r="B6" s="21">
        <v>211</v>
      </c>
      <c r="C6" s="21" t="s">
        <v>110</v>
      </c>
      <c r="D6" s="21">
        <v>21122</v>
      </c>
      <c r="E6" s="21" t="s">
        <v>28</v>
      </c>
      <c r="F6" s="21" t="s">
        <v>8</v>
      </c>
      <c r="G6" s="21" t="s">
        <v>105</v>
      </c>
      <c r="H6" s="21">
        <v>2</v>
      </c>
      <c r="I6" s="21">
        <v>994</v>
      </c>
      <c r="J6" s="21" t="s">
        <v>105</v>
      </c>
      <c r="K6" s="21">
        <v>1</v>
      </c>
      <c r="L6" s="21">
        <v>5.4266706099999999E-2</v>
      </c>
    </row>
    <row r="7" spans="1:12" x14ac:dyDescent="0.25">
      <c r="A7" s="21">
        <v>2</v>
      </c>
      <c r="B7" s="21">
        <v>211</v>
      </c>
      <c r="C7" s="21" t="s">
        <v>110</v>
      </c>
      <c r="D7" s="21">
        <v>21122</v>
      </c>
      <c r="E7" s="21" t="s">
        <v>28</v>
      </c>
      <c r="F7" s="21" t="s">
        <v>106</v>
      </c>
      <c r="G7" s="21" t="s">
        <v>105</v>
      </c>
      <c r="H7" s="21">
        <v>2</v>
      </c>
      <c r="I7" s="21">
        <v>994</v>
      </c>
      <c r="J7" s="21" t="s">
        <v>105</v>
      </c>
      <c r="K7" s="21">
        <v>3</v>
      </c>
      <c r="L7" s="21">
        <v>9.28373958E-2</v>
      </c>
    </row>
    <row r="8" spans="1:12" x14ac:dyDescent="0.25">
      <c r="A8" s="21">
        <v>3</v>
      </c>
      <c r="B8" s="21">
        <v>211</v>
      </c>
      <c r="C8" s="21" t="s">
        <v>110</v>
      </c>
      <c r="D8" s="21">
        <v>21123</v>
      </c>
      <c r="E8" s="21" t="s">
        <v>31</v>
      </c>
      <c r="F8" s="21" t="s">
        <v>8</v>
      </c>
      <c r="G8" s="21" t="s">
        <v>105</v>
      </c>
      <c r="H8" s="21">
        <v>2</v>
      </c>
      <c r="I8" s="21">
        <v>994</v>
      </c>
      <c r="J8" s="21" t="s">
        <v>105</v>
      </c>
      <c r="K8" s="21">
        <v>1</v>
      </c>
      <c r="L8" s="21">
        <v>1.12340689E-2</v>
      </c>
    </row>
    <row r="9" spans="1:12" x14ac:dyDescent="0.25">
      <c r="A9" s="21">
        <v>4</v>
      </c>
      <c r="B9" s="21">
        <v>211</v>
      </c>
      <c r="C9" s="21" t="s">
        <v>110</v>
      </c>
      <c r="D9" s="21">
        <v>21124</v>
      </c>
      <c r="E9" s="21" t="s">
        <v>30</v>
      </c>
      <c r="F9" s="21" t="s">
        <v>9</v>
      </c>
      <c r="G9" s="21" t="s">
        <v>105</v>
      </c>
      <c r="H9" s="21">
        <v>2</v>
      </c>
      <c r="I9" s="21">
        <v>1</v>
      </c>
      <c r="J9" s="21" t="s">
        <v>105</v>
      </c>
      <c r="K9" s="21">
        <v>1</v>
      </c>
      <c r="L9" s="21">
        <v>0.2783367672</v>
      </c>
    </row>
    <row r="10" spans="1:12" x14ac:dyDescent="0.25">
      <c r="A10" s="21">
        <v>5</v>
      </c>
      <c r="B10" s="21">
        <v>211</v>
      </c>
      <c r="C10" s="21" t="s">
        <v>110</v>
      </c>
      <c r="D10" s="21">
        <v>21124</v>
      </c>
      <c r="E10" s="21" t="s">
        <v>30</v>
      </c>
      <c r="F10" s="21" t="s">
        <v>9</v>
      </c>
      <c r="G10" s="21" t="s">
        <v>105</v>
      </c>
      <c r="H10" s="21">
        <v>2</v>
      </c>
      <c r="I10" s="21">
        <v>994</v>
      </c>
      <c r="J10" s="21" t="s">
        <v>105</v>
      </c>
      <c r="K10" s="21">
        <v>3</v>
      </c>
      <c r="L10" s="21">
        <v>0.34636784809999999</v>
      </c>
    </row>
    <row r="11" spans="1:12" x14ac:dyDescent="0.25">
      <c r="A11" s="21">
        <v>6</v>
      </c>
      <c r="B11" s="21">
        <v>211</v>
      </c>
      <c r="C11" s="21" t="s">
        <v>110</v>
      </c>
      <c r="D11" s="21">
        <v>21124</v>
      </c>
      <c r="E11" s="21" t="s">
        <v>30</v>
      </c>
      <c r="F11" s="21" t="s">
        <v>8</v>
      </c>
      <c r="G11" s="21" t="s">
        <v>105</v>
      </c>
      <c r="H11" s="21">
        <v>2</v>
      </c>
      <c r="I11" s="21">
        <v>1</v>
      </c>
      <c r="J11" s="21" t="s">
        <v>105</v>
      </c>
      <c r="K11" s="21">
        <v>1</v>
      </c>
      <c r="L11" s="21">
        <v>0.1161609272</v>
      </c>
    </row>
    <row r="12" spans="1:12" x14ac:dyDescent="0.25">
      <c r="A12" s="21">
        <v>7</v>
      </c>
      <c r="B12" s="21">
        <v>211</v>
      </c>
      <c r="C12" s="21" t="s">
        <v>110</v>
      </c>
      <c r="D12" s="21">
        <v>21124</v>
      </c>
      <c r="E12" s="21" t="s">
        <v>30</v>
      </c>
      <c r="F12" s="21" t="s">
        <v>8</v>
      </c>
      <c r="G12" s="21" t="s">
        <v>105</v>
      </c>
      <c r="H12" s="21">
        <v>2</v>
      </c>
      <c r="I12" s="21">
        <v>994</v>
      </c>
      <c r="J12" s="21" t="s">
        <v>105</v>
      </c>
      <c r="K12" s="21">
        <v>6</v>
      </c>
      <c r="L12" s="21">
        <v>2.6540865225000001</v>
      </c>
    </row>
    <row r="13" spans="1:12" x14ac:dyDescent="0.25">
      <c r="A13" s="21">
        <v>8</v>
      </c>
      <c r="B13" s="21">
        <v>211</v>
      </c>
      <c r="C13" s="21" t="s">
        <v>110</v>
      </c>
      <c r="D13" s="21">
        <v>21124</v>
      </c>
      <c r="E13" s="21" t="s">
        <v>30</v>
      </c>
      <c r="F13" s="21" t="s">
        <v>106</v>
      </c>
      <c r="G13" s="21" t="s">
        <v>105</v>
      </c>
      <c r="H13" s="21">
        <v>2</v>
      </c>
      <c r="I13" s="21">
        <v>994</v>
      </c>
      <c r="J13" s="21" t="s">
        <v>105</v>
      </c>
      <c r="K13" s="21">
        <v>1</v>
      </c>
      <c r="L13" s="21">
        <v>0.1022691844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9" customWidth="1"/>
    <col min="4" max="4" width="6" customWidth="1"/>
    <col min="5" max="5" width="31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112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101</v>
      </c>
    </row>
    <row r="5" spans="1:12" x14ac:dyDescent="0.25">
      <c r="A5" s="21">
        <v>0</v>
      </c>
      <c r="B5" s="21">
        <v>214</v>
      </c>
      <c r="C5" s="21" t="s">
        <v>113</v>
      </c>
      <c r="D5" s="21">
        <v>2141</v>
      </c>
      <c r="E5" s="21" t="s">
        <v>32</v>
      </c>
      <c r="F5" s="21" t="s">
        <v>8</v>
      </c>
      <c r="G5" s="21" t="s">
        <v>105</v>
      </c>
      <c r="H5" s="21">
        <v>2</v>
      </c>
      <c r="I5" s="21">
        <v>1</v>
      </c>
      <c r="J5" s="21" t="s">
        <v>105</v>
      </c>
      <c r="K5" s="21">
        <v>1</v>
      </c>
      <c r="L5" s="21">
        <v>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114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 x14ac:dyDescent="0.25">
      <c r="A5" s="21">
        <v>0</v>
      </c>
      <c r="B5" s="21">
        <v>215</v>
      </c>
      <c r="C5" s="21" t="s">
        <v>115</v>
      </c>
      <c r="D5" s="21">
        <v>21512</v>
      </c>
      <c r="E5" s="21" t="s">
        <v>34</v>
      </c>
      <c r="F5" s="21" t="s">
        <v>103</v>
      </c>
      <c r="G5" s="21" t="s">
        <v>105</v>
      </c>
      <c r="H5" s="21">
        <v>997</v>
      </c>
      <c r="I5" s="21">
        <v>994</v>
      </c>
      <c r="J5" s="21" t="s">
        <v>105</v>
      </c>
      <c r="K5" s="21">
        <v>1</v>
      </c>
      <c r="L5" s="21">
        <v>0.5407232018</v>
      </c>
    </row>
    <row r="6" spans="1:12" x14ac:dyDescent="0.25">
      <c r="A6" s="21">
        <v>1</v>
      </c>
      <c r="B6" s="21">
        <v>24</v>
      </c>
      <c r="C6" s="21" t="s">
        <v>116</v>
      </c>
      <c r="D6" s="21">
        <v>241</v>
      </c>
      <c r="E6" s="21" t="s">
        <v>35</v>
      </c>
      <c r="F6" s="21" t="s">
        <v>106</v>
      </c>
      <c r="G6" s="21" t="s">
        <v>105</v>
      </c>
      <c r="H6" s="21">
        <v>2</v>
      </c>
      <c r="I6" s="21">
        <v>994</v>
      </c>
      <c r="J6" s="21" t="s">
        <v>105</v>
      </c>
      <c r="K6" s="21">
        <v>1</v>
      </c>
      <c r="L6" s="21">
        <v>4.0258756100000001E-2</v>
      </c>
    </row>
    <row r="7" spans="1:12" x14ac:dyDescent="0.25">
      <c r="A7" s="21">
        <v>2</v>
      </c>
      <c r="B7" s="21">
        <v>24</v>
      </c>
      <c r="C7" s="21" t="s">
        <v>116</v>
      </c>
      <c r="D7" s="21">
        <v>241</v>
      </c>
      <c r="E7" s="21" t="s">
        <v>35</v>
      </c>
      <c r="F7" s="21" t="s">
        <v>103</v>
      </c>
      <c r="G7" s="21" t="s">
        <v>105</v>
      </c>
      <c r="H7" s="21">
        <v>997</v>
      </c>
      <c r="I7" s="21">
        <v>994</v>
      </c>
      <c r="J7" s="21" t="s">
        <v>105</v>
      </c>
      <c r="K7" s="21">
        <v>8</v>
      </c>
      <c r="L7" s="21">
        <v>3.5533197018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117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 x14ac:dyDescent="0.25">
      <c r="A5" s="21">
        <v>0</v>
      </c>
      <c r="B5" s="21">
        <v>24</v>
      </c>
      <c r="C5" s="21" t="s">
        <v>116</v>
      </c>
      <c r="D5" s="21">
        <v>241</v>
      </c>
      <c r="E5" s="21" t="s">
        <v>35</v>
      </c>
      <c r="F5" s="21" t="s">
        <v>106</v>
      </c>
      <c r="G5" s="21" t="s">
        <v>105</v>
      </c>
      <c r="H5" s="21">
        <v>2</v>
      </c>
      <c r="I5" s="21">
        <v>994</v>
      </c>
      <c r="J5" s="21" t="s">
        <v>105</v>
      </c>
      <c r="K5" s="21">
        <v>1</v>
      </c>
      <c r="L5" s="21">
        <v>4.2663390000000001E-3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118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 x14ac:dyDescent="0.25">
      <c r="A5" s="21">
        <v>0</v>
      </c>
      <c r="B5" s="21">
        <v>2</v>
      </c>
      <c r="C5" s="21" t="s">
        <v>119</v>
      </c>
      <c r="D5" s="21">
        <v>22</v>
      </c>
      <c r="E5" s="21" t="s">
        <v>120</v>
      </c>
      <c r="F5" s="21" t="s">
        <v>121</v>
      </c>
      <c r="G5" s="21" t="s">
        <v>105</v>
      </c>
      <c r="H5" s="21">
        <v>997</v>
      </c>
      <c r="I5" s="21">
        <v>992</v>
      </c>
      <c r="J5" s="21" t="s">
        <v>105</v>
      </c>
      <c r="K5" s="21">
        <v>2</v>
      </c>
      <c r="L5" s="21">
        <v>159.52187372700001</v>
      </c>
    </row>
    <row r="6" spans="1:12" x14ac:dyDescent="0.25">
      <c r="A6" s="21">
        <v>1</v>
      </c>
      <c r="B6" s="21">
        <v>2</v>
      </c>
      <c r="C6" s="21" t="s">
        <v>119</v>
      </c>
      <c r="D6" s="21">
        <v>24</v>
      </c>
      <c r="E6" s="21" t="s">
        <v>122</v>
      </c>
      <c r="F6" s="21" t="s">
        <v>121</v>
      </c>
      <c r="G6" s="21" t="s">
        <v>105</v>
      </c>
      <c r="H6" s="21">
        <v>997</v>
      </c>
      <c r="I6" s="21">
        <v>992</v>
      </c>
      <c r="J6" s="21" t="s">
        <v>105</v>
      </c>
      <c r="K6" s="21">
        <v>3</v>
      </c>
      <c r="L6" s="21">
        <v>64.429528842300002</v>
      </c>
    </row>
    <row r="7" spans="1:12" x14ac:dyDescent="0.25">
      <c r="A7" s="21">
        <v>2</v>
      </c>
      <c r="B7" s="21">
        <v>3</v>
      </c>
      <c r="C7" s="21" t="s">
        <v>123</v>
      </c>
      <c r="D7" s="21">
        <v>32</v>
      </c>
      <c r="E7" s="21" t="s">
        <v>38</v>
      </c>
      <c r="F7" s="21" t="s">
        <v>121</v>
      </c>
      <c r="G7" s="21" t="s">
        <v>105</v>
      </c>
      <c r="H7" s="21">
        <v>997</v>
      </c>
      <c r="I7" s="21">
        <v>992</v>
      </c>
      <c r="J7" s="21" t="s">
        <v>105</v>
      </c>
      <c r="K7" s="21">
        <v>3</v>
      </c>
      <c r="L7" s="21">
        <v>37.098380458299999</v>
      </c>
    </row>
    <row r="8" spans="1:12" x14ac:dyDescent="0.25">
      <c r="A8" s="21">
        <v>3</v>
      </c>
      <c r="B8" s="21">
        <v>998</v>
      </c>
      <c r="C8" s="21" t="s">
        <v>40</v>
      </c>
      <c r="D8" s="21">
        <v>998</v>
      </c>
      <c r="E8" s="21" t="s">
        <v>40</v>
      </c>
      <c r="F8" s="21" t="s">
        <v>121</v>
      </c>
      <c r="G8" s="21" t="s">
        <v>105</v>
      </c>
      <c r="H8" s="21">
        <v>997</v>
      </c>
      <c r="I8" s="21">
        <v>992</v>
      </c>
      <c r="J8" s="21" t="s">
        <v>105</v>
      </c>
      <c r="K8" s="21">
        <v>1</v>
      </c>
      <c r="L8" s="21">
        <v>47.258214345200003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124</v>
      </c>
    </row>
    <row r="4" spans="1:12" x14ac:dyDescent="0.25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 x14ac:dyDescent="0.25">
      <c r="A5" s="21">
        <v>0</v>
      </c>
      <c r="B5" s="21">
        <v>2</v>
      </c>
      <c r="C5" s="21" t="s">
        <v>119</v>
      </c>
      <c r="D5" s="21">
        <v>22</v>
      </c>
      <c r="E5" s="21" t="s">
        <v>120</v>
      </c>
      <c r="F5" s="21" t="s">
        <v>121</v>
      </c>
      <c r="G5" s="21" t="s">
        <v>105</v>
      </c>
      <c r="H5" s="21">
        <v>997</v>
      </c>
      <c r="I5" s="21">
        <v>992</v>
      </c>
      <c r="J5" s="21" t="s">
        <v>105</v>
      </c>
      <c r="K5" s="21">
        <v>1</v>
      </c>
      <c r="L5" s="21">
        <v>14.2688574846</v>
      </c>
    </row>
    <row r="6" spans="1:12" x14ac:dyDescent="0.25">
      <c r="A6" s="21">
        <v>1</v>
      </c>
      <c r="B6" s="21">
        <v>2</v>
      </c>
      <c r="C6" s="21" t="s">
        <v>119</v>
      </c>
      <c r="D6" s="21">
        <v>24</v>
      </c>
      <c r="E6" s="21" t="s">
        <v>122</v>
      </c>
      <c r="F6" s="21" t="s">
        <v>121</v>
      </c>
      <c r="G6" s="21" t="s">
        <v>105</v>
      </c>
      <c r="H6" s="21">
        <v>997</v>
      </c>
      <c r="I6" s="21">
        <v>992</v>
      </c>
      <c r="J6" s="21" t="s">
        <v>105</v>
      </c>
      <c r="K6" s="21">
        <v>2</v>
      </c>
      <c r="L6" s="21">
        <v>22.489186009299999</v>
      </c>
    </row>
    <row r="7" spans="1:12" x14ac:dyDescent="0.25">
      <c r="A7" s="21">
        <v>2</v>
      </c>
      <c r="B7" s="21">
        <v>3</v>
      </c>
      <c r="C7" s="21" t="s">
        <v>123</v>
      </c>
      <c r="D7" s="21">
        <v>32</v>
      </c>
      <c r="E7" s="21" t="s">
        <v>38</v>
      </c>
      <c r="F7" s="21" t="s">
        <v>121</v>
      </c>
      <c r="G7" s="21" t="s">
        <v>105</v>
      </c>
      <c r="H7" s="21">
        <v>997</v>
      </c>
      <c r="I7" s="21">
        <v>992</v>
      </c>
      <c r="J7" s="21" t="s">
        <v>105</v>
      </c>
      <c r="K7" s="21">
        <v>1</v>
      </c>
      <c r="L7" s="21">
        <v>15.479534040200001</v>
      </c>
    </row>
    <row r="8" spans="1:12" x14ac:dyDescent="0.25">
      <c r="A8" s="21">
        <v>3</v>
      </c>
      <c r="B8" s="21">
        <v>998</v>
      </c>
      <c r="C8" s="21" t="s">
        <v>40</v>
      </c>
      <c r="D8" s="21">
        <v>998</v>
      </c>
      <c r="E8" s="21" t="s">
        <v>40</v>
      </c>
      <c r="F8" s="21" t="s">
        <v>121</v>
      </c>
      <c r="G8" s="21" t="s">
        <v>105</v>
      </c>
      <c r="H8" s="21">
        <v>997</v>
      </c>
      <c r="I8" s="21">
        <v>992</v>
      </c>
      <c r="J8" s="21" t="s">
        <v>105</v>
      </c>
      <c r="K8" s="21">
        <v>1</v>
      </c>
      <c r="L8" s="21">
        <v>1.5864989453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2024-11-27T03:42:47Z</dcterms:modified>
</cp:coreProperties>
</file>