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773-AOI-31-CASESDELRIU\03MAPS\output\EMSR773\AOI31\GRA_PRODUCT\EMSR773_AOI31_GRA_PRODUCT_v1\"/>
    </mc:Choice>
  </mc:AlternateContent>
  <xr:revisionPtr revIDLastSave="0" documentId="13_ncr:1_{771BDFAD-1C6B-4231-82BD-997CFD7E9E76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transportationP_m_v1_aoi" sheetId="9" r:id="rId9"/>
    <sheet name="_transportationP_m_v1_aff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8" i="2" l="1"/>
  <c r="B47" i="2"/>
  <c r="B46" i="2"/>
  <c r="B30" i="2"/>
  <c r="B29" i="2"/>
</calcChain>
</file>

<file path=xl/sharedStrings.xml><?xml version="1.0" encoding="utf-8"?>
<sst xmlns="http://schemas.openxmlformats.org/spreadsheetml/2006/main" count="618" uniqueCount="123">
  <si>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</si>
  <si>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</si>
  <si>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</si>
  <si>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</si>
  <si>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</si>
  <si>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EMSR773 AOI: 31 Cases del Riu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</si>
  <si>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</si>
  <si>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</si>
  <si>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</si>
  <si>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</si>
  <si>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</si>
  <si>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</si>
  <si>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</si>
  <si>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Flood trace</t>
  </si>
  <si>
    <t>ha</t>
  </si>
  <si>
    <t>Flooded area</t>
  </si>
  <si>
    <t>Estimated population</t>
  </si>
  <si>
    <t>Number of inhabitants</t>
  </si>
  <si>
    <t>Built-up</t>
  </si>
  <si>
    <t>Residential Buildings</t>
  </si>
  <si>
    <t>No.</t>
  </si>
  <si>
    <t>Industrial buildings</t>
  </si>
  <si>
    <t>Non-residential farm buildings</t>
  </si>
  <si>
    <t>Transportation</t>
  </si>
  <si>
    <t>Primary Road</t>
  </si>
  <si>
    <t>km</t>
  </si>
  <si>
    <t>Secondary Road</t>
  </si>
  <si>
    <t>Local Road</t>
  </si>
  <si>
    <t>Cart Track</t>
  </si>
  <si>
    <t>No Driveway</t>
  </si>
  <si>
    <t>Bridges and elevated highways</t>
  </si>
  <si>
    <t>Facilities</t>
  </si>
  <si>
    <t>Long-distance pipelines, communication and electricity lines</t>
  </si>
  <si>
    <t>Land use</t>
  </si>
  <si>
    <t>Shrub and/or herbaceous vegetation association</t>
  </si>
  <si>
    <t xml:space="preserve">Permanent crops </t>
  </si>
  <si>
    <t xml:space="preserve">Heterogeneous agricultural areas </t>
  </si>
  <si>
    <t xml:space="preserve">Forests </t>
  </si>
  <si>
    <t>* Presence of damage proxies and proximitywith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</si>
  <si>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</si>
  <si>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</si>
  <si>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</si>
  <si>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</si>
  <si>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</si>
  <si>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</si>
  <si>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</si>
  <si>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</si>
  <si>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</si>
  <si>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</si>
  <si>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</si>
  <si>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</si>
  <si>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</si>
  <si>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31 Cases del Riu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</si>
  <si>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</si>
  <si>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</si>
  <si>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</si>
  <si>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</si>
  <si>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</si>
  <si>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</si>
  <si>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</si>
  <si>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</si>
  <si>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</si>
  <si>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</si>
  <si>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</si>
  <si>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</si>
  <si>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</si>
  <si>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</si>
  <si>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</si>
  <si>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</si>
  <si>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</si>
  <si>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</si>
  <si>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</si>
  <si>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</si>
  <si>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</si>
  <si>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</si>
  <si>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poor</t>
  </si>
  <si>
    <t>Total Affected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</si>
  <si>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</si>
  <si>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</si>
  <si>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</si>
  <si>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</si>
  <si>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</si>
  <si>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</si>
  <si>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</si>
  <si>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</si>
  <si>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</si>
  <si>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</si>
  <si>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</si>
  <si>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Photo-interpretation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</si>
  <si>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</si>
  <si>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</si>
  <si>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</si>
  <si>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</si>
  <si>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</si>
  <si>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</si>
  <si>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</si>
  <si>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</si>
  <si>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</si>
  <si>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</si>
  <si>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Building point</t>
  </si>
  <si>
    <t>Not Applicable</t>
  </si>
  <si>
    <t>Possibly damaged</t>
  </si>
  <si>
    <t>No visible damage</t>
  </si>
  <si>
    <t>_builtUpP_m_v1_aff</t>
  </si>
  <si>
    <t>_transportationL_m_v1_aoi</t>
  </si>
  <si>
    <t>Length</t>
  </si>
  <si>
    <t>Highways, Streets and Roads</t>
  </si>
  <si>
    <t>_transportationL_m_v1_aff</t>
  </si>
  <si>
    <t>_transportationP_m_v1_aoi</t>
  </si>
  <si>
    <t>Bridges, Elevated Highways, Tunnels and Subways</t>
  </si>
  <si>
    <t>_transportationP_m_v1_aff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</si>
  <si>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</si>
  <si>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</si>
  <si>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</si>
  <si>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</si>
  <si>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</si>
  <si>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Permanent crops</t>
  </si>
  <si>
    <t>Not Affected</t>
  </si>
  <si>
    <t>Heterogeneous agricultural areas</t>
  </si>
  <si>
    <t>Forests and Semi-natural Areas</t>
  </si>
  <si>
    <t>Forests</t>
  </si>
  <si>
    <t>_naturalLandUseA_v1_aff</t>
  </si>
  <si>
    <t>Digital Elevation Model: FABDEM (ForestAndBuildingsremovedCopernicusDEM) removes building and tree height biases from the Copernicus GLO 30.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</si>
</sst>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6600"/>
        <bgColor rgb="FFFF66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0" fontId="13" fillId="0" borderId="10" xfId="0" applyFont="1" applyBorder="1"/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9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horizontal="left" vertical="center"/>
    </xf>
    <xf numFmtId="0" fontId="9" fillId="0" borderId="13" xfId="0" applyFont="1" applyBorder="1" applyAlignment="1">
      <alignment horizontal="right" vertical="center" wrapText="1"/>
    </xf>
    <xf numFmtId="166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165" fontId="13" fillId="0" borderId="12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/>
    </xf>
    <xf numFmtId="0" fontId="9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 wrapText="1"/>
    </xf>
    <xf numFmtId="165" fontId="13" fillId="0" borderId="5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165" fontId="13" fillId="0" borderId="13" xfId="0" applyNumberFormat="1" applyFont="1" applyBorder="1" applyAlignment="1">
      <alignment horizontal="center" vertical="center" wrapText="1"/>
    </xf>
    <xf numFmtId="167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3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2" fillId="0" borderId="5" xfId="0" applyFont="1" applyBorder="1"/>
    <xf numFmtId="0" fontId="0" fillId="0" borderId="5" xfId="0" applyBorder="1"/>
    <xf numFmtId="0" fontId="0" fillId="5" borderId="5" xfId="0" applyFill="1" applyBorder="1"/>
    <xf numFmtId="0" fontId="0" fillId="6" borderId="5" xfId="0" applyFill="1" applyBorder="1"/>
    <xf numFmtId="0" fontId="0" fillId="7" borderId="5" xfId="0" applyFill="1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opLeftCell="A4" workbookViewId="0"/>
  </sheetViews>
  <sheetFormatPr defaultColWidth="11.453125" defaultRowHeight="14.5"/>
  <cols>
    <col min="2" max="2" width="154.726562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 ht="20.25" customHeight="1">
      <c r="B3" s="12"/>
    </row>
    <row r="4" spans="2:2" ht="15.75" customHeight="1">
      <c r="B4" s="19" t="s">
        <v>1</v>
      </c>
    </row>
    <row r="5" spans="2:2" ht="15.75" customHeight="1">
      <c r="B5" s="19" t="s">
        <v>2</v>
      </c>
    </row>
    <row r="6" spans="2:2" ht="15.75" customHeight="1">
      <c r="B6" s="19"/>
    </row>
    <row r="7" spans="2:2" ht="15.75" customHeight="1">
      <c r="B7" s="19" t="s">
        <v>3</v>
      </c>
    </row>
    <row r="8" spans="2:2" ht="15.75" customHeight="1">
      <c r="B8" s="19"/>
    </row>
    <row r="9" spans="2:2" ht="30.75" customHeight="1">
      <c r="B9" s="20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9"/>
  <sheetViews>
    <sheetView showGridLines="0" tabSelected="1" zoomScale="70" zoomScaleNormal="70" workbookViewId="0">
      <selection activeCell="C51" sqref="C51"/>
    </sheetView>
  </sheetViews>
  <sheetFormatPr defaultColWidth="9.1796875" defaultRowHeight="14.5"/>
  <cols>
    <col min="1" max="1" width="9.1796875" style="2" customWidth="1"/>
    <col min="2" max="2" width="28.1796875" style="2" customWidth="1"/>
    <col min="3" max="3" width="55.1796875" style="7" bestFit="1" customWidth="1"/>
    <col min="4" max="4" width="7.453125" style="2" bestFit="1" customWidth="1"/>
    <col min="5" max="9" width="14.26953125" style="2" customWidth="1"/>
    <col min="10" max="45" width="9.1796875" style="2" customWidth="1"/>
    <col min="46" max="46" width="9.1796875" style="1" customWidth="1"/>
    <col min="47" max="16384" width="9.1796875" style="1"/>
  </cols>
  <sheetData>
    <row r="1" spans="1:11">
      <c r="A1" s="10"/>
      <c r="B1" s="34" t="s">
        <v>5</v>
      </c>
    </row>
    <row r="3" spans="1:11">
      <c r="B3" s="16" t="s">
        <v>6</v>
      </c>
      <c r="C3" s="17"/>
      <c r="D3" s="17"/>
      <c r="E3" s="17"/>
      <c r="F3" s="17"/>
      <c r="G3" s="17"/>
      <c r="H3" s="17"/>
      <c r="I3" s="18"/>
      <c r="J3" s="3"/>
      <c r="K3" s="3"/>
    </row>
    <row r="4" spans="1:11" ht="30.75" customHeight="1">
      <c r="B4" s="9"/>
      <c r="C4" s="79" t="s">
        <v>7</v>
      </c>
      <c r="D4" s="78"/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3"/>
      <c r="K4" s="3"/>
    </row>
    <row r="5" spans="1:11">
      <c r="B5" s="22" t="s">
        <v>13</v>
      </c>
      <c r="C5" s="22"/>
      <c r="D5" s="23" t="s">
        <v>14</v>
      </c>
      <c r="E5" s="73"/>
      <c r="F5" s="74"/>
      <c r="G5" s="75"/>
      <c r="H5" s="22"/>
      <c r="I5" s="24">
        <v>254.046655622</v>
      </c>
    </row>
    <row r="6" spans="1:11">
      <c r="B6" s="22" t="s">
        <v>15</v>
      </c>
      <c r="C6" s="22"/>
      <c r="D6" s="23" t="s">
        <v>14</v>
      </c>
      <c r="E6" s="73"/>
      <c r="F6" s="74"/>
      <c r="G6" s="75"/>
      <c r="H6" s="22"/>
      <c r="I6" s="24">
        <v>64.323953869500002</v>
      </c>
    </row>
    <row r="7" spans="1:11">
      <c r="B7" s="14" t="s">
        <v>16</v>
      </c>
      <c r="C7" s="15" t="s">
        <v>17</v>
      </c>
      <c r="D7" s="15"/>
      <c r="E7" s="76"/>
      <c r="F7" s="77"/>
      <c r="G7" s="78"/>
      <c r="H7" s="60">
        <v>60</v>
      </c>
      <c r="I7" s="60">
        <v>200</v>
      </c>
      <c r="J7" s="3"/>
      <c r="K7" s="3"/>
    </row>
    <row r="8" spans="1:11">
      <c r="B8" s="30" t="s">
        <v>18</v>
      </c>
      <c r="C8" s="36" t="s">
        <v>19</v>
      </c>
      <c r="D8" s="31" t="s">
        <v>20</v>
      </c>
      <c r="E8" s="37">
        <v>3</v>
      </c>
      <c r="F8" s="37">
        <v>12</v>
      </c>
      <c r="G8" s="37">
        <v>25</v>
      </c>
      <c r="H8" s="37">
        <v>40</v>
      </c>
      <c r="I8" s="37">
        <v>111</v>
      </c>
    </row>
    <row r="9" spans="1:11">
      <c r="B9" s="38"/>
      <c r="C9" s="39" t="s">
        <v>21</v>
      </c>
      <c r="D9" s="40" t="s">
        <v>20</v>
      </c>
      <c r="E9" s="41">
        <v>0</v>
      </c>
      <c r="F9" s="41">
        <v>0</v>
      </c>
      <c r="G9" s="41">
        <v>5</v>
      </c>
      <c r="H9" s="41">
        <v>5</v>
      </c>
      <c r="I9" s="41">
        <v>5</v>
      </c>
    </row>
    <row r="10" spans="1:11">
      <c r="B10" s="42"/>
      <c r="C10" s="43" t="s">
        <v>22</v>
      </c>
      <c r="D10" s="44" t="s">
        <v>20</v>
      </c>
      <c r="E10" s="45">
        <v>8</v>
      </c>
      <c r="F10" s="45">
        <v>9</v>
      </c>
      <c r="G10" s="45">
        <v>16</v>
      </c>
      <c r="H10" s="45">
        <v>33</v>
      </c>
      <c r="I10" s="45">
        <v>71</v>
      </c>
    </row>
    <row r="11" spans="1:11">
      <c r="B11" s="30" t="s">
        <v>23</v>
      </c>
      <c r="C11" s="46" t="s">
        <v>24</v>
      </c>
      <c r="D11" s="31" t="s">
        <v>25</v>
      </c>
      <c r="E11" s="33">
        <v>2.5104777500000001E-2</v>
      </c>
      <c r="F11" s="33">
        <v>0</v>
      </c>
      <c r="G11" s="33">
        <v>0</v>
      </c>
      <c r="H11" s="33">
        <v>2.5104777500000001E-2</v>
      </c>
      <c r="I11" s="33">
        <v>0.3022631549</v>
      </c>
    </row>
    <row r="12" spans="1:11">
      <c r="B12" s="38"/>
      <c r="C12" s="39" t="s">
        <v>26</v>
      </c>
      <c r="D12" s="40" t="s">
        <v>25</v>
      </c>
      <c r="E12" s="47">
        <v>0.16777421379999999</v>
      </c>
      <c r="F12" s="47">
        <v>5.7229487900000001E-2</v>
      </c>
      <c r="G12" s="47">
        <v>0</v>
      </c>
      <c r="H12" s="47">
        <v>0.2250037017</v>
      </c>
      <c r="I12" s="47">
        <v>1.2945767554000001</v>
      </c>
    </row>
    <row r="13" spans="1:11">
      <c r="B13" s="38"/>
      <c r="C13" s="39" t="s">
        <v>27</v>
      </c>
      <c r="D13" s="40" t="s">
        <v>25</v>
      </c>
      <c r="E13" s="47">
        <v>0.73374956589999996</v>
      </c>
      <c r="F13" s="47">
        <v>0</v>
      </c>
      <c r="G13" s="47">
        <v>0</v>
      </c>
      <c r="H13" s="47">
        <v>0.73374956589999996</v>
      </c>
      <c r="I13" s="47">
        <v>0.91853966310000001</v>
      </c>
    </row>
    <row r="14" spans="1:11">
      <c r="B14" s="38"/>
      <c r="C14" s="39" t="s">
        <v>28</v>
      </c>
      <c r="D14" s="40" t="s">
        <v>25</v>
      </c>
      <c r="E14" s="47">
        <v>16.204899999999999</v>
      </c>
      <c r="F14" s="47">
        <v>2.5314229316999999</v>
      </c>
      <c r="G14" s="47">
        <v>0.66933374229999998</v>
      </c>
      <c r="H14" s="47">
        <v>19.405656673999999</v>
      </c>
      <c r="I14" s="47">
        <v>31.486526893400001</v>
      </c>
    </row>
    <row r="15" spans="1:11">
      <c r="B15" s="38"/>
      <c r="C15" s="39" t="s">
        <v>29</v>
      </c>
      <c r="D15" s="40" t="s">
        <v>25</v>
      </c>
      <c r="E15" s="47">
        <v>0</v>
      </c>
      <c r="F15" s="47">
        <v>0</v>
      </c>
      <c r="G15" s="47">
        <v>0.43013627529999998</v>
      </c>
      <c r="H15" s="47">
        <v>0.43013627529999998</v>
      </c>
      <c r="I15" s="47">
        <v>0.43013627529999998</v>
      </c>
    </row>
    <row r="16" spans="1:11">
      <c r="B16" s="42"/>
      <c r="C16" s="48" t="s">
        <v>30</v>
      </c>
      <c r="D16" s="44" t="s">
        <v>20</v>
      </c>
      <c r="E16" s="45">
        <v>1</v>
      </c>
      <c r="F16" s="45">
        <v>0</v>
      </c>
      <c r="G16" s="45">
        <v>0</v>
      </c>
      <c r="H16" s="45">
        <v>1</v>
      </c>
      <c r="I16" s="45">
        <v>1</v>
      </c>
    </row>
    <row r="17" spans="1:10">
      <c r="B17" s="49" t="s">
        <v>31</v>
      </c>
      <c r="C17" s="50" t="s">
        <v>32</v>
      </c>
      <c r="D17" s="51" t="s">
        <v>25</v>
      </c>
      <c r="E17" s="52">
        <v>0</v>
      </c>
      <c r="F17" s="52">
        <v>0</v>
      </c>
      <c r="G17" s="52">
        <v>0</v>
      </c>
      <c r="H17" s="52">
        <v>0</v>
      </c>
      <c r="I17" s="52">
        <v>0.2473200358</v>
      </c>
    </row>
    <row r="18" spans="1:10">
      <c r="B18" s="53" t="s">
        <v>33</v>
      </c>
      <c r="C18" s="54" t="s">
        <v>34</v>
      </c>
      <c r="D18" s="31" t="s">
        <v>14</v>
      </c>
      <c r="E18" s="33"/>
      <c r="F18" s="33"/>
      <c r="G18" s="33"/>
      <c r="H18" s="33">
        <v>167.52730967799999</v>
      </c>
      <c r="I18" s="33">
        <v>258.64359102999998</v>
      </c>
    </row>
    <row r="19" spans="1:10">
      <c r="B19" s="55"/>
      <c r="C19" s="56" t="s">
        <v>35</v>
      </c>
      <c r="D19" s="40" t="s">
        <v>14</v>
      </c>
      <c r="E19" s="47"/>
      <c r="F19" s="47"/>
      <c r="G19" s="47"/>
      <c r="H19" s="47">
        <v>88.984400660099993</v>
      </c>
      <c r="I19" s="47">
        <v>342.27775017300002</v>
      </c>
    </row>
    <row r="20" spans="1:10">
      <c r="B20" s="55"/>
      <c r="C20" s="56" t="s">
        <v>36</v>
      </c>
      <c r="D20" s="40" t="s">
        <v>14</v>
      </c>
      <c r="E20" s="47"/>
      <c r="F20" s="47"/>
      <c r="G20" s="47"/>
      <c r="H20" s="47">
        <v>61.857231159599998</v>
      </c>
      <c r="I20" s="47">
        <v>192.18494258000001</v>
      </c>
    </row>
    <row r="21" spans="1:10">
      <c r="B21" s="57"/>
      <c r="C21" s="58" t="s">
        <v>37</v>
      </c>
      <c r="D21" s="44" t="s">
        <v>14</v>
      </c>
      <c r="E21" s="59"/>
      <c r="F21" s="59"/>
      <c r="G21" s="59"/>
      <c r="H21" s="59">
        <v>1.6676652999999999E-3</v>
      </c>
      <c r="I21" s="59">
        <v>16.201196621000001</v>
      </c>
    </row>
    <row r="22" spans="1:10">
      <c r="A22" s="25"/>
      <c r="B22" s="4"/>
      <c r="C22" s="5"/>
      <c r="D22" s="8"/>
      <c r="E22" s="62"/>
      <c r="F22" s="62"/>
      <c r="G22" s="62"/>
      <c r="J22" s="26"/>
    </row>
    <row r="23" spans="1:10">
      <c r="A23" s="25"/>
      <c r="B23" s="62" t="s">
        <v>38</v>
      </c>
      <c r="C23" s="5"/>
      <c r="D23" s="8"/>
      <c r="E23" s="62"/>
      <c r="F23" s="62"/>
      <c r="G23" s="62"/>
      <c r="J23" s="26"/>
    </row>
    <row r="24" spans="1:10">
      <c r="A24" s="25"/>
      <c r="B24" s="32" t="s">
        <v>39</v>
      </c>
      <c r="C24" s="27"/>
      <c r="D24" s="28"/>
      <c r="E24" s="32"/>
      <c r="F24" s="32"/>
      <c r="G24" s="32"/>
      <c r="H24" s="29"/>
      <c r="I24" s="29"/>
      <c r="J24" s="26"/>
    </row>
    <row r="25" spans="1:10">
      <c r="B25" s="4"/>
      <c r="C25" s="5"/>
      <c r="D25" s="8"/>
      <c r="E25" s="62"/>
      <c r="F25" s="62"/>
      <c r="G25" s="62"/>
    </row>
    <row r="26" spans="1:10">
      <c r="B26" s="4"/>
      <c r="C26" s="5"/>
      <c r="D26" s="8"/>
      <c r="E26" s="62"/>
      <c r="F26" s="62"/>
      <c r="G26" s="62"/>
    </row>
    <row r="27" spans="1:10">
      <c r="B27" s="61" t="s">
        <v>40</v>
      </c>
      <c r="C27" s="5"/>
      <c r="D27" s="8"/>
      <c r="E27" s="62"/>
      <c r="F27" s="62"/>
      <c r="G27" s="62"/>
    </row>
    <row r="28" spans="1:10">
      <c r="B28" s="62" t="s">
        <v>41</v>
      </c>
      <c r="C28" s="5"/>
      <c r="D28" s="8"/>
      <c r="E28" s="62"/>
      <c r="F28" s="62"/>
      <c r="G28" s="62"/>
    </row>
    <row r="29" spans="1:10">
      <c r="B29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9" s="5"/>
      <c r="D29" s="8"/>
      <c r="E29" s="62"/>
      <c r="F29" s="62"/>
      <c r="G29" s="62"/>
    </row>
    <row r="30" spans="1:10">
      <c r="B30" s="62" t="str">
        <f>CONCATENATE(CHAR(169)," European Union / Copernicus Emergency Management Service")</f>
        <v>© European Union / Copernicus Emergency Management Service</v>
      </c>
      <c r="C30" s="5"/>
      <c r="D30" s="8"/>
      <c r="E30" s="62"/>
      <c r="F30" s="62"/>
      <c r="G30" s="62"/>
    </row>
    <row r="31" spans="1:10">
      <c r="B31" s="4"/>
      <c r="C31" s="5"/>
      <c r="D31" s="8"/>
      <c r="E31" s="62"/>
      <c r="F31" s="62"/>
      <c r="G31" s="62"/>
    </row>
    <row r="32" spans="1:10">
      <c r="B32" s="4"/>
      <c r="C32" s="5"/>
      <c r="D32" s="8"/>
      <c r="E32" s="62"/>
      <c r="F32" s="62"/>
      <c r="G32" s="62"/>
    </row>
    <row r="33" spans="2:8">
      <c r="B33" s="61" t="s">
        <v>42</v>
      </c>
      <c r="C33" s="5"/>
      <c r="D33" s="8"/>
      <c r="E33" s="62"/>
      <c r="F33" s="62"/>
      <c r="G33" s="62"/>
    </row>
    <row r="34" spans="2:8">
      <c r="B34" s="62" t="s">
        <v>43</v>
      </c>
      <c r="C34" s="5"/>
      <c r="D34" s="8"/>
      <c r="E34" s="62"/>
      <c r="F34" s="62"/>
      <c r="G34" s="62"/>
    </row>
    <row r="35" spans="2:8">
      <c r="B35" s="62" t="s">
        <v>44</v>
      </c>
      <c r="C35" s="6"/>
      <c r="D35" s="8"/>
      <c r="E35" s="62"/>
      <c r="F35" s="62"/>
      <c r="G35" s="62"/>
      <c r="H35" s="64" t="s">
        <v>45</v>
      </c>
    </row>
    <row r="36" spans="2:8">
      <c r="B36" s="62" t="s">
        <v>46</v>
      </c>
      <c r="C36" s="6"/>
      <c r="D36" s="8"/>
      <c r="E36" s="62"/>
      <c r="F36" s="62"/>
      <c r="G36" s="62"/>
    </row>
    <row r="37" spans="2:8">
      <c r="B37" s="62" t="s">
        <v>47</v>
      </c>
      <c r="C37" s="6"/>
      <c r="D37" s="8"/>
      <c r="E37" s="62"/>
      <c r="F37" s="62"/>
      <c r="G37" s="62"/>
    </row>
    <row r="38" spans="2:8">
      <c r="B38" s="4"/>
      <c r="C38" s="6"/>
      <c r="D38" s="8"/>
      <c r="E38" s="62"/>
      <c r="F38" s="62"/>
      <c r="G38" s="62"/>
    </row>
    <row r="39" spans="2:8">
      <c r="B39" s="4"/>
      <c r="C39" s="6"/>
      <c r="D39" s="8"/>
      <c r="E39" s="62"/>
      <c r="F39" s="62"/>
      <c r="G39" s="62"/>
    </row>
    <row r="40" spans="2:8">
      <c r="B40" s="61" t="s">
        <v>48</v>
      </c>
      <c r="C40" s="6"/>
      <c r="D40" s="8"/>
      <c r="E40" s="62"/>
      <c r="F40" s="62"/>
      <c r="G40" s="62"/>
    </row>
    <row r="41" spans="2:8">
      <c r="B41" s="62" t="s">
        <v>49</v>
      </c>
      <c r="C41" s="6"/>
      <c r="D41" s="8"/>
      <c r="E41" s="62"/>
      <c r="F41" s="62"/>
      <c r="G41" s="62"/>
    </row>
    <row r="42" spans="2:8">
      <c r="B42" s="62" t="s">
        <v>50</v>
      </c>
      <c r="C42" s="6"/>
      <c r="D42" s="8"/>
      <c r="E42" s="62"/>
      <c r="F42" s="62"/>
      <c r="G42" s="62"/>
    </row>
    <row r="43" spans="2:8">
      <c r="B43" s="4"/>
      <c r="C43" s="6"/>
      <c r="D43" s="8"/>
      <c r="E43" s="62"/>
      <c r="F43" s="62"/>
      <c r="G43" s="62"/>
    </row>
    <row r="44" spans="2:8">
      <c r="B44" s="4"/>
      <c r="C44" s="6"/>
      <c r="D44" s="8"/>
      <c r="E44" s="62"/>
      <c r="F44" s="62"/>
      <c r="G44" s="62"/>
    </row>
    <row r="45" spans="2:8">
      <c r="B45" s="61" t="s">
        <v>51</v>
      </c>
      <c r="C45" s="6"/>
      <c r="D45" s="8"/>
      <c r="E45" s="62"/>
      <c r="F45" s="62"/>
      <c r="G45" s="62"/>
    </row>
    <row r="46" spans="2:8">
      <c r="B46" s="6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46" s="6"/>
      <c r="D46" s="8"/>
      <c r="E46" s="62"/>
      <c r="F46" s="62"/>
      <c r="G46" s="62"/>
    </row>
    <row r="47" spans="2:8">
      <c r="B47" s="62" t="str">
        <f>CONCATENATE("Corine Land Cover (CLC) 2018, EuroBoundaryMap 2017 ",CHAR(169),"EuroGeographics.  ")</f>
        <v xml:space="preserve">Corine Land Cover (CLC) 2018, EuroBoundaryMap 2017 ©EuroGeographics.  </v>
      </c>
    </row>
    <row r="48" spans="2:8">
      <c r="B48" s="6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49" spans="2:2">
      <c r="B49" s="80" t="s">
        <v>122</v>
      </c>
    </row>
  </sheetData>
  <mergeCells count="4">
    <mergeCell ref="E5:G5"/>
    <mergeCell ref="E7:G7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4.5"/>
  <cols>
    <col min="1" max="12" width="21" style="2" customWidth="1"/>
  </cols>
  <sheetData>
    <row r="1" spans="1:12">
      <c r="A1" t="s">
        <v>52</v>
      </c>
    </row>
    <row r="3" spans="1:12" ht="39">
      <c r="A3" s="65" t="s">
        <v>53</v>
      </c>
      <c r="B3" s="65" t="s">
        <v>54</v>
      </c>
      <c r="C3" s="65" t="s">
        <v>55</v>
      </c>
      <c r="D3" s="65" t="s">
        <v>56</v>
      </c>
      <c r="E3" s="65" t="s">
        <v>57</v>
      </c>
      <c r="F3" s="65" t="s">
        <v>58</v>
      </c>
      <c r="G3" s="65" t="s">
        <v>59</v>
      </c>
      <c r="H3" s="65" t="s">
        <v>60</v>
      </c>
      <c r="I3" s="65" t="s">
        <v>61</v>
      </c>
      <c r="J3" s="65" t="s">
        <v>62</v>
      </c>
      <c r="K3" s="65" t="s">
        <v>63</v>
      </c>
      <c r="L3" s="65" t="s">
        <v>64</v>
      </c>
    </row>
    <row r="4" spans="1:12" ht="50">
      <c r="A4" s="66" t="s">
        <v>65</v>
      </c>
      <c r="B4" s="67" t="s">
        <v>66</v>
      </c>
      <c r="C4" s="67" t="s">
        <v>67</v>
      </c>
      <c r="D4" s="67" t="s">
        <v>68</v>
      </c>
      <c r="E4" s="67" t="s">
        <v>69</v>
      </c>
      <c r="F4" s="67" t="s">
        <v>70</v>
      </c>
      <c r="G4" s="67" t="s">
        <v>71</v>
      </c>
      <c r="H4" s="67" t="s">
        <v>72</v>
      </c>
      <c r="I4" s="67" t="s">
        <v>73</v>
      </c>
      <c r="J4" s="67" t="s">
        <v>73</v>
      </c>
      <c r="K4" s="67" t="s">
        <v>73</v>
      </c>
      <c r="L4" s="67" t="s">
        <v>74</v>
      </c>
    </row>
    <row r="5" spans="1:12">
      <c r="A5" s="68" t="s">
        <v>12</v>
      </c>
      <c r="B5" s="69">
        <v>94</v>
      </c>
      <c r="C5" s="70">
        <v>186</v>
      </c>
      <c r="D5" s="69">
        <v>739</v>
      </c>
      <c r="E5" s="69">
        <v>258</v>
      </c>
      <c r="F5" s="69">
        <v>208</v>
      </c>
      <c r="G5" s="69">
        <v>75</v>
      </c>
      <c r="H5" s="69">
        <v>120</v>
      </c>
      <c r="I5" s="71">
        <v>240</v>
      </c>
      <c r="J5" s="71">
        <v>213</v>
      </c>
      <c r="K5" s="71">
        <v>88.6</v>
      </c>
      <c r="L5" s="72" t="s">
        <v>75</v>
      </c>
    </row>
    <row r="6" spans="1:12">
      <c r="A6" s="68" t="s">
        <v>76</v>
      </c>
      <c r="B6" s="69">
        <v>51</v>
      </c>
      <c r="C6" s="70">
        <v>61</v>
      </c>
      <c r="D6" s="69">
        <v>294</v>
      </c>
      <c r="E6" s="69">
        <v>48</v>
      </c>
      <c r="F6" s="69">
        <v>89</v>
      </c>
      <c r="G6" s="69">
        <v>24</v>
      </c>
      <c r="H6" s="69">
        <v>49</v>
      </c>
      <c r="I6" s="71">
        <v>88</v>
      </c>
      <c r="J6" s="71">
        <v>86</v>
      </c>
      <c r="K6" s="71">
        <v>97.7</v>
      </c>
      <c r="L6" s="72" t="s">
        <v>75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defaultRowHeight="14.5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5" t="s">
        <v>5</v>
      </c>
    </row>
    <row r="2" spans="1:8">
      <c r="B2" s="35" t="s">
        <v>77</v>
      </c>
    </row>
    <row r="4" spans="1:8">
      <c r="A4" s="21" t="s">
        <v>78</v>
      </c>
      <c r="B4" s="21" t="s">
        <v>79</v>
      </c>
      <c r="C4" s="21" t="s">
        <v>80</v>
      </c>
      <c r="D4" s="21" t="s">
        <v>81</v>
      </c>
      <c r="E4" s="21" t="s">
        <v>82</v>
      </c>
      <c r="F4" s="21" t="s">
        <v>83</v>
      </c>
      <c r="G4" s="21" t="s">
        <v>84</v>
      </c>
      <c r="H4" s="21" t="s">
        <v>85</v>
      </c>
    </row>
    <row r="5" spans="1:8">
      <c r="A5" s="62">
        <v>0</v>
      </c>
      <c r="B5" s="62" t="s">
        <v>86</v>
      </c>
      <c r="C5" s="62" t="s">
        <v>87</v>
      </c>
      <c r="D5" s="62" t="s">
        <v>88</v>
      </c>
      <c r="E5" s="62" t="s">
        <v>13</v>
      </c>
      <c r="F5" s="62">
        <v>3</v>
      </c>
      <c r="G5" s="62">
        <v>14</v>
      </c>
      <c r="H5" s="62">
        <v>254.046655622</v>
      </c>
    </row>
    <row r="6" spans="1:8">
      <c r="A6" s="62">
        <v>1</v>
      </c>
      <c r="B6" s="62" t="s">
        <v>86</v>
      </c>
      <c r="C6" s="62" t="s">
        <v>87</v>
      </c>
      <c r="D6" s="62" t="s">
        <v>88</v>
      </c>
      <c r="E6" s="62" t="s">
        <v>15</v>
      </c>
      <c r="F6" s="62">
        <v>3</v>
      </c>
      <c r="G6" s="62">
        <v>78</v>
      </c>
      <c r="H6" s="62">
        <v>64.323953869500002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9"/>
  <sheetViews>
    <sheetView workbookViewId="0"/>
  </sheetViews>
  <sheetFormatPr defaultRowHeight="14.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3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5" t="s">
        <v>5</v>
      </c>
    </row>
    <row r="2" spans="1:12">
      <c r="B2" s="35" t="s">
        <v>89</v>
      </c>
    </row>
    <row r="4" spans="1:12">
      <c r="A4" s="21" t="s">
        <v>78</v>
      </c>
      <c r="B4" s="21" t="s">
        <v>90</v>
      </c>
      <c r="C4" s="21" t="s">
        <v>91</v>
      </c>
      <c r="D4" s="21" t="s">
        <v>92</v>
      </c>
      <c r="E4" s="21" t="s">
        <v>93</v>
      </c>
      <c r="F4" s="21" t="s">
        <v>94</v>
      </c>
      <c r="G4" s="21" t="s">
        <v>82</v>
      </c>
      <c r="H4" s="21" t="s">
        <v>83</v>
      </c>
      <c r="I4" s="21" t="s">
        <v>95</v>
      </c>
      <c r="J4" s="21" t="s">
        <v>96</v>
      </c>
      <c r="K4" s="21" t="s">
        <v>84</v>
      </c>
      <c r="L4" s="21" t="s">
        <v>97</v>
      </c>
    </row>
    <row r="5" spans="1:12">
      <c r="A5" s="62">
        <v>0</v>
      </c>
      <c r="B5" s="62">
        <v>12</v>
      </c>
      <c r="C5" s="62" t="s">
        <v>98</v>
      </c>
      <c r="D5" s="62">
        <v>1271</v>
      </c>
      <c r="E5" s="62" t="s">
        <v>22</v>
      </c>
      <c r="F5" s="62" t="s">
        <v>9</v>
      </c>
      <c r="G5" s="62" t="s">
        <v>99</v>
      </c>
      <c r="H5" s="62">
        <v>3</v>
      </c>
      <c r="I5" s="62">
        <v>1</v>
      </c>
      <c r="J5" s="62" t="s">
        <v>100</v>
      </c>
      <c r="K5" s="62">
        <v>2</v>
      </c>
      <c r="L5" s="62">
        <v>2</v>
      </c>
    </row>
    <row r="6" spans="1:12">
      <c r="A6" s="62">
        <v>1</v>
      </c>
      <c r="B6" s="62">
        <v>12</v>
      </c>
      <c r="C6" s="62" t="s">
        <v>98</v>
      </c>
      <c r="D6" s="62">
        <v>1271</v>
      </c>
      <c r="E6" s="62" t="s">
        <v>22</v>
      </c>
      <c r="F6" s="62" t="s">
        <v>9</v>
      </c>
      <c r="G6" s="62" t="s">
        <v>99</v>
      </c>
      <c r="H6" s="62">
        <v>3</v>
      </c>
      <c r="I6" s="62">
        <v>2</v>
      </c>
      <c r="J6" s="62" t="s">
        <v>100</v>
      </c>
      <c r="K6" s="62">
        <v>7</v>
      </c>
      <c r="L6" s="62">
        <v>7</v>
      </c>
    </row>
    <row r="7" spans="1:12">
      <c r="A7" s="62">
        <v>2</v>
      </c>
      <c r="B7" s="62">
        <v>11</v>
      </c>
      <c r="C7" s="62" t="s">
        <v>19</v>
      </c>
      <c r="D7" s="62">
        <v>997</v>
      </c>
      <c r="E7" s="62" t="s">
        <v>100</v>
      </c>
      <c r="F7" s="62" t="s">
        <v>9</v>
      </c>
      <c r="G7" s="62" t="s">
        <v>99</v>
      </c>
      <c r="H7" s="62">
        <v>3</v>
      </c>
      <c r="I7" s="62">
        <v>1</v>
      </c>
      <c r="J7" s="62" t="s">
        <v>100</v>
      </c>
      <c r="K7" s="62">
        <v>2</v>
      </c>
      <c r="L7" s="62">
        <v>2</v>
      </c>
    </row>
    <row r="8" spans="1:12">
      <c r="A8" s="62">
        <v>3</v>
      </c>
      <c r="B8" s="62">
        <v>11</v>
      </c>
      <c r="C8" s="62" t="s">
        <v>19</v>
      </c>
      <c r="D8" s="62">
        <v>997</v>
      </c>
      <c r="E8" s="62" t="s">
        <v>100</v>
      </c>
      <c r="F8" s="62" t="s">
        <v>9</v>
      </c>
      <c r="G8" s="62" t="s">
        <v>99</v>
      </c>
      <c r="H8" s="62">
        <v>3</v>
      </c>
      <c r="I8" s="62">
        <v>2</v>
      </c>
      <c r="J8" s="62" t="s">
        <v>100</v>
      </c>
      <c r="K8" s="62">
        <v>10</v>
      </c>
      <c r="L8" s="62">
        <v>10</v>
      </c>
    </row>
    <row r="9" spans="1:12">
      <c r="A9" s="62">
        <v>4</v>
      </c>
      <c r="B9" s="62">
        <v>12</v>
      </c>
      <c r="C9" s="62" t="s">
        <v>98</v>
      </c>
      <c r="D9" s="62">
        <v>1271</v>
      </c>
      <c r="E9" s="62" t="s">
        <v>22</v>
      </c>
      <c r="F9" s="62" t="s">
        <v>8</v>
      </c>
      <c r="G9" s="62" t="s">
        <v>99</v>
      </c>
      <c r="H9" s="62">
        <v>3</v>
      </c>
      <c r="I9" s="62">
        <v>2</v>
      </c>
      <c r="J9" s="62" t="s">
        <v>100</v>
      </c>
      <c r="K9" s="62">
        <v>8</v>
      </c>
      <c r="L9" s="62">
        <v>8</v>
      </c>
    </row>
    <row r="10" spans="1:12">
      <c r="A10" s="62">
        <v>5</v>
      </c>
      <c r="B10" s="62">
        <v>11</v>
      </c>
      <c r="C10" s="62" t="s">
        <v>19</v>
      </c>
      <c r="D10" s="62">
        <v>997</v>
      </c>
      <c r="E10" s="62" t="s">
        <v>100</v>
      </c>
      <c r="F10" s="62" t="s">
        <v>8</v>
      </c>
      <c r="G10" s="62" t="s">
        <v>99</v>
      </c>
      <c r="H10" s="62">
        <v>3</v>
      </c>
      <c r="I10" s="62">
        <v>2</v>
      </c>
      <c r="J10" s="62" t="s">
        <v>100</v>
      </c>
      <c r="K10" s="62">
        <v>3</v>
      </c>
      <c r="L10" s="62">
        <v>3</v>
      </c>
    </row>
    <row r="11" spans="1:12">
      <c r="A11" s="62">
        <v>6</v>
      </c>
      <c r="B11" s="62">
        <v>12</v>
      </c>
      <c r="C11" s="62" t="s">
        <v>98</v>
      </c>
      <c r="D11" s="62">
        <v>1251</v>
      </c>
      <c r="E11" s="62" t="s">
        <v>21</v>
      </c>
      <c r="F11" s="62" t="s">
        <v>101</v>
      </c>
      <c r="G11" s="62" t="s">
        <v>99</v>
      </c>
      <c r="H11" s="62">
        <v>3</v>
      </c>
      <c r="I11" s="62">
        <v>2</v>
      </c>
      <c r="J11" s="62" t="s">
        <v>100</v>
      </c>
      <c r="K11" s="62">
        <v>5</v>
      </c>
      <c r="L11" s="62">
        <v>5</v>
      </c>
    </row>
    <row r="12" spans="1:12">
      <c r="A12" s="62">
        <v>7</v>
      </c>
      <c r="B12" s="62">
        <v>12</v>
      </c>
      <c r="C12" s="62" t="s">
        <v>98</v>
      </c>
      <c r="D12" s="62">
        <v>1271</v>
      </c>
      <c r="E12" s="62" t="s">
        <v>22</v>
      </c>
      <c r="F12" s="62" t="s">
        <v>101</v>
      </c>
      <c r="G12" s="62" t="s">
        <v>99</v>
      </c>
      <c r="H12" s="62">
        <v>3</v>
      </c>
      <c r="I12" s="62">
        <v>1</v>
      </c>
      <c r="J12" s="62" t="s">
        <v>100</v>
      </c>
      <c r="K12" s="62">
        <v>6</v>
      </c>
      <c r="L12" s="62">
        <v>6</v>
      </c>
    </row>
    <row r="13" spans="1:12">
      <c r="A13" s="62">
        <v>8</v>
      </c>
      <c r="B13" s="62">
        <v>12</v>
      </c>
      <c r="C13" s="62" t="s">
        <v>98</v>
      </c>
      <c r="D13" s="62">
        <v>1271</v>
      </c>
      <c r="E13" s="62" t="s">
        <v>22</v>
      </c>
      <c r="F13" s="62" t="s">
        <v>101</v>
      </c>
      <c r="G13" s="62" t="s">
        <v>99</v>
      </c>
      <c r="H13" s="62">
        <v>3</v>
      </c>
      <c r="I13" s="62">
        <v>2</v>
      </c>
      <c r="J13" s="62" t="s">
        <v>100</v>
      </c>
      <c r="K13" s="62">
        <v>10</v>
      </c>
      <c r="L13" s="62">
        <v>10</v>
      </c>
    </row>
    <row r="14" spans="1:12">
      <c r="A14" s="62">
        <v>9</v>
      </c>
      <c r="B14" s="62">
        <v>11</v>
      </c>
      <c r="C14" s="62" t="s">
        <v>19</v>
      </c>
      <c r="D14" s="62">
        <v>997</v>
      </c>
      <c r="E14" s="62" t="s">
        <v>100</v>
      </c>
      <c r="F14" s="62" t="s">
        <v>101</v>
      </c>
      <c r="G14" s="62" t="s">
        <v>99</v>
      </c>
      <c r="H14" s="62">
        <v>3</v>
      </c>
      <c r="I14" s="62">
        <v>1</v>
      </c>
      <c r="J14" s="62" t="s">
        <v>100</v>
      </c>
      <c r="K14" s="62">
        <v>7</v>
      </c>
      <c r="L14" s="62">
        <v>7</v>
      </c>
    </row>
    <row r="15" spans="1:12">
      <c r="A15" s="62">
        <v>10</v>
      </c>
      <c r="B15" s="62">
        <v>11</v>
      </c>
      <c r="C15" s="62" t="s">
        <v>19</v>
      </c>
      <c r="D15" s="62">
        <v>997</v>
      </c>
      <c r="E15" s="62" t="s">
        <v>100</v>
      </c>
      <c r="F15" s="62" t="s">
        <v>101</v>
      </c>
      <c r="G15" s="62" t="s">
        <v>99</v>
      </c>
      <c r="H15" s="62">
        <v>3</v>
      </c>
      <c r="I15" s="62">
        <v>2</v>
      </c>
      <c r="J15" s="62" t="s">
        <v>100</v>
      </c>
      <c r="K15" s="62">
        <v>18</v>
      </c>
      <c r="L15" s="62">
        <v>18</v>
      </c>
    </row>
    <row r="16" spans="1:12">
      <c r="A16" s="62">
        <v>11</v>
      </c>
      <c r="B16" s="62">
        <v>12</v>
      </c>
      <c r="C16" s="62" t="s">
        <v>98</v>
      </c>
      <c r="D16" s="62">
        <v>1271</v>
      </c>
      <c r="E16" s="62" t="s">
        <v>22</v>
      </c>
      <c r="F16" s="62" t="s">
        <v>102</v>
      </c>
      <c r="G16" s="62" t="s">
        <v>99</v>
      </c>
      <c r="H16" s="62">
        <v>997</v>
      </c>
      <c r="I16" s="62">
        <v>1</v>
      </c>
      <c r="J16" s="62" t="s">
        <v>100</v>
      </c>
      <c r="K16" s="62">
        <v>16</v>
      </c>
      <c r="L16" s="62">
        <v>16</v>
      </c>
    </row>
    <row r="17" spans="1:12">
      <c r="A17" s="62">
        <v>12</v>
      </c>
      <c r="B17" s="62">
        <v>12</v>
      </c>
      <c r="C17" s="62" t="s">
        <v>98</v>
      </c>
      <c r="D17" s="62">
        <v>1271</v>
      </c>
      <c r="E17" s="62" t="s">
        <v>22</v>
      </c>
      <c r="F17" s="62" t="s">
        <v>102</v>
      </c>
      <c r="G17" s="62" t="s">
        <v>99</v>
      </c>
      <c r="H17" s="62">
        <v>997</v>
      </c>
      <c r="I17" s="62">
        <v>2</v>
      </c>
      <c r="J17" s="62" t="s">
        <v>100</v>
      </c>
      <c r="K17" s="62">
        <v>22</v>
      </c>
      <c r="L17" s="62">
        <v>22</v>
      </c>
    </row>
    <row r="18" spans="1:12">
      <c r="A18" s="62">
        <v>13</v>
      </c>
      <c r="B18" s="62">
        <v>11</v>
      </c>
      <c r="C18" s="62" t="s">
        <v>19</v>
      </c>
      <c r="D18" s="62">
        <v>997</v>
      </c>
      <c r="E18" s="62" t="s">
        <v>100</v>
      </c>
      <c r="F18" s="62" t="s">
        <v>102</v>
      </c>
      <c r="G18" s="62" t="s">
        <v>99</v>
      </c>
      <c r="H18" s="62">
        <v>997</v>
      </c>
      <c r="I18" s="62">
        <v>1</v>
      </c>
      <c r="J18" s="62" t="s">
        <v>100</v>
      </c>
      <c r="K18" s="62">
        <v>39</v>
      </c>
      <c r="L18" s="62">
        <v>39</v>
      </c>
    </row>
    <row r="19" spans="1:12">
      <c r="A19" s="62">
        <v>14</v>
      </c>
      <c r="B19" s="62">
        <v>11</v>
      </c>
      <c r="C19" s="62" t="s">
        <v>19</v>
      </c>
      <c r="D19" s="62">
        <v>997</v>
      </c>
      <c r="E19" s="62" t="s">
        <v>100</v>
      </c>
      <c r="F19" s="62" t="s">
        <v>102</v>
      </c>
      <c r="G19" s="62" t="s">
        <v>99</v>
      </c>
      <c r="H19" s="62">
        <v>997</v>
      </c>
      <c r="I19" s="62">
        <v>2</v>
      </c>
      <c r="J19" s="62" t="s">
        <v>100</v>
      </c>
      <c r="K19" s="62">
        <v>32</v>
      </c>
      <c r="L19" s="62">
        <v>32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0"/>
  <sheetViews>
    <sheetView workbookViewId="0"/>
  </sheetViews>
  <sheetFormatPr defaultRowHeight="14.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32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5" t="s">
        <v>5</v>
      </c>
    </row>
    <row r="2" spans="1:12">
      <c r="B2" s="35" t="s">
        <v>103</v>
      </c>
    </row>
    <row r="4" spans="1:12">
      <c r="A4" s="21" t="s">
        <v>78</v>
      </c>
      <c r="B4" s="21" t="s">
        <v>90</v>
      </c>
      <c r="C4" s="21" t="s">
        <v>91</v>
      </c>
      <c r="D4" s="21" t="s">
        <v>92</v>
      </c>
      <c r="E4" s="21" t="s">
        <v>93</v>
      </c>
      <c r="F4" s="21" t="s">
        <v>94</v>
      </c>
      <c r="G4" s="21" t="s">
        <v>82</v>
      </c>
      <c r="H4" s="21" t="s">
        <v>83</v>
      </c>
      <c r="I4" s="21" t="s">
        <v>95</v>
      </c>
      <c r="J4" s="21" t="s">
        <v>96</v>
      </c>
      <c r="K4" s="21" t="s">
        <v>84</v>
      </c>
      <c r="L4" s="21" t="s">
        <v>97</v>
      </c>
    </row>
    <row r="5" spans="1:12">
      <c r="A5" s="62">
        <v>0</v>
      </c>
      <c r="B5" s="62">
        <v>12</v>
      </c>
      <c r="C5" s="62" t="s">
        <v>98</v>
      </c>
      <c r="D5" s="62">
        <v>1271</v>
      </c>
      <c r="E5" s="62" t="s">
        <v>22</v>
      </c>
      <c r="F5" s="62" t="s">
        <v>9</v>
      </c>
      <c r="G5" s="62" t="s">
        <v>99</v>
      </c>
      <c r="H5" s="62">
        <v>3</v>
      </c>
      <c r="I5" s="62">
        <v>1</v>
      </c>
      <c r="J5" s="62" t="s">
        <v>100</v>
      </c>
      <c r="K5" s="62">
        <v>2</v>
      </c>
      <c r="L5" s="62">
        <v>2</v>
      </c>
    </row>
    <row r="6" spans="1:12">
      <c r="A6" s="62">
        <v>1</v>
      </c>
      <c r="B6" s="62">
        <v>12</v>
      </c>
      <c r="C6" s="62" t="s">
        <v>98</v>
      </c>
      <c r="D6" s="62">
        <v>1271</v>
      </c>
      <c r="E6" s="62" t="s">
        <v>22</v>
      </c>
      <c r="F6" s="62" t="s">
        <v>9</v>
      </c>
      <c r="G6" s="62" t="s">
        <v>99</v>
      </c>
      <c r="H6" s="62">
        <v>3</v>
      </c>
      <c r="I6" s="62">
        <v>2</v>
      </c>
      <c r="J6" s="62" t="s">
        <v>100</v>
      </c>
      <c r="K6" s="62">
        <v>5</v>
      </c>
      <c r="L6" s="62">
        <v>5</v>
      </c>
    </row>
    <row r="7" spans="1:12">
      <c r="A7" s="62">
        <v>2</v>
      </c>
      <c r="B7" s="62">
        <v>11</v>
      </c>
      <c r="C7" s="62" t="s">
        <v>19</v>
      </c>
      <c r="D7" s="62">
        <v>997</v>
      </c>
      <c r="E7" s="62" t="s">
        <v>100</v>
      </c>
      <c r="F7" s="62" t="s">
        <v>9</v>
      </c>
      <c r="G7" s="62" t="s">
        <v>99</v>
      </c>
      <c r="H7" s="62">
        <v>3</v>
      </c>
      <c r="I7" s="62">
        <v>1</v>
      </c>
      <c r="J7" s="62" t="s">
        <v>100</v>
      </c>
      <c r="K7" s="62">
        <v>1</v>
      </c>
      <c r="L7" s="62">
        <v>1</v>
      </c>
    </row>
    <row r="8" spans="1:12">
      <c r="A8" s="62">
        <v>3</v>
      </c>
      <c r="B8" s="62">
        <v>11</v>
      </c>
      <c r="C8" s="62" t="s">
        <v>19</v>
      </c>
      <c r="D8" s="62">
        <v>997</v>
      </c>
      <c r="E8" s="62" t="s">
        <v>100</v>
      </c>
      <c r="F8" s="62" t="s">
        <v>9</v>
      </c>
      <c r="G8" s="62" t="s">
        <v>99</v>
      </c>
      <c r="H8" s="62">
        <v>3</v>
      </c>
      <c r="I8" s="62">
        <v>2</v>
      </c>
      <c r="J8" s="62" t="s">
        <v>100</v>
      </c>
      <c r="K8" s="62">
        <v>6</v>
      </c>
      <c r="L8" s="62">
        <v>6</v>
      </c>
    </row>
    <row r="9" spans="1:12">
      <c r="A9" s="62">
        <v>4</v>
      </c>
      <c r="B9" s="62">
        <v>12</v>
      </c>
      <c r="C9" s="62" t="s">
        <v>98</v>
      </c>
      <c r="D9" s="62">
        <v>1271</v>
      </c>
      <c r="E9" s="62" t="s">
        <v>22</v>
      </c>
      <c r="F9" s="62" t="s">
        <v>8</v>
      </c>
      <c r="G9" s="62" t="s">
        <v>99</v>
      </c>
      <c r="H9" s="62">
        <v>3</v>
      </c>
      <c r="I9" s="62">
        <v>2</v>
      </c>
      <c r="J9" s="62" t="s">
        <v>100</v>
      </c>
      <c r="K9" s="62">
        <v>7</v>
      </c>
      <c r="L9" s="62">
        <v>7</v>
      </c>
    </row>
    <row r="10" spans="1:12">
      <c r="A10" s="62">
        <v>5</v>
      </c>
      <c r="B10" s="62">
        <v>11</v>
      </c>
      <c r="C10" s="62" t="s">
        <v>19</v>
      </c>
      <c r="D10" s="62">
        <v>997</v>
      </c>
      <c r="E10" s="62" t="s">
        <v>100</v>
      </c>
      <c r="F10" s="62" t="s">
        <v>8</v>
      </c>
      <c r="G10" s="62" t="s">
        <v>99</v>
      </c>
      <c r="H10" s="62">
        <v>3</v>
      </c>
      <c r="I10" s="62">
        <v>2</v>
      </c>
      <c r="J10" s="62" t="s">
        <v>100</v>
      </c>
      <c r="K10" s="62">
        <v>3</v>
      </c>
      <c r="L10" s="62">
        <v>3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29"/>
  <sheetViews>
    <sheetView workbookViewId="0"/>
  </sheetViews>
  <sheetFormatPr defaultRowHeight="14.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5" t="s">
        <v>5</v>
      </c>
    </row>
    <row r="2" spans="1:12">
      <c r="B2" s="35" t="s">
        <v>104</v>
      </c>
    </row>
    <row r="4" spans="1:12">
      <c r="A4" s="21" t="s">
        <v>78</v>
      </c>
      <c r="B4" s="21" t="s">
        <v>90</v>
      </c>
      <c r="C4" s="21" t="s">
        <v>91</v>
      </c>
      <c r="D4" s="21" t="s">
        <v>92</v>
      </c>
      <c r="E4" s="21" t="s">
        <v>93</v>
      </c>
      <c r="F4" s="21" t="s">
        <v>94</v>
      </c>
      <c r="G4" s="21" t="s">
        <v>82</v>
      </c>
      <c r="H4" s="21" t="s">
        <v>83</v>
      </c>
      <c r="I4" s="21" t="s">
        <v>95</v>
      </c>
      <c r="J4" s="21" t="s">
        <v>96</v>
      </c>
      <c r="K4" s="21" t="s">
        <v>84</v>
      </c>
      <c r="L4" s="21" t="s">
        <v>105</v>
      </c>
    </row>
    <row r="5" spans="1:12">
      <c r="A5" s="62">
        <v>0</v>
      </c>
      <c r="B5" s="62">
        <v>211</v>
      </c>
      <c r="C5" s="62" t="s">
        <v>106</v>
      </c>
      <c r="D5" s="62">
        <v>21121</v>
      </c>
      <c r="E5" s="62" t="s">
        <v>26</v>
      </c>
      <c r="F5" s="62" t="s">
        <v>9</v>
      </c>
      <c r="G5" s="62" t="s">
        <v>100</v>
      </c>
      <c r="H5" s="62">
        <v>3</v>
      </c>
      <c r="I5" s="62">
        <v>994</v>
      </c>
      <c r="J5" s="62" t="s">
        <v>100</v>
      </c>
      <c r="K5" s="62">
        <v>1</v>
      </c>
      <c r="L5" s="62">
        <v>5.7229487900000001E-2</v>
      </c>
    </row>
    <row r="6" spans="1:12">
      <c r="A6" s="62">
        <v>1</v>
      </c>
      <c r="B6" s="62">
        <v>211</v>
      </c>
      <c r="C6" s="62" t="s">
        <v>106</v>
      </c>
      <c r="D6" s="62">
        <v>21124</v>
      </c>
      <c r="E6" s="62" t="s">
        <v>28</v>
      </c>
      <c r="F6" s="62" t="s">
        <v>9</v>
      </c>
      <c r="G6" s="62" t="s">
        <v>100</v>
      </c>
      <c r="H6" s="62">
        <v>3</v>
      </c>
      <c r="I6" s="62">
        <v>1</v>
      </c>
      <c r="J6" s="62" t="s">
        <v>100</v>
      </c>
      <c r="K6" s="62">
        <v>2</v>
      </c>
      <c r="L6" s="62">
        <v>0.19674316889999999</v>
      </c>
    </row>
    <row r="7" spans="1:12">
      <c r="A7" s="62">
        <v>2</v>
      </c>
      <c r="B7" s="62">
        <v>211</v>
      </c>
      <c r="C7" s="62" t="s">
        <v>106</v>
      </c>
      <c r="D7" s="62">
        <v>21124</v>
      </c>
      <c r="E7" s="62" t="s">
        <v>28</v>
      </c>
      <c r="F7" s="62" t="s">
        <v>9</v>
      </c>
      <c r="G7" s="62" t="s">
        <v>100</v>
      </c>
      <c r="H7" s="62">
        <v>3</v>
      </c>
      <c r="I7" s="62">
        <v>2</v>
      </c>
      <c r="J7" s="62" t="s">
        <v>100</v>
      </c>
      <c r="K7" s="62">
        <v>2</v>
      </c>
      <c r="L7" s="62">
        <v>0.32715159859999998</v>
      </c>
    </row>
    <row r="8" spans="1:12">
      <c r="A8" s="62">
        <v>3</v>
      </c>
      <c r="B8" s="62">
        <v>211</v>
      </c>
      <c r="C8" s="62" t="s">
        <v>106</v>
      </c>
      <c r="D8" s="62">
        <v>21124</v>
      </c>
      <c r="E8" s="62" t="s">
        <v>28</v>
      </c>
      <c r="F8" s="62" t="s">
        <v>9</v>
      </c>
      <c r="G8" s="62" t="s">
        <v>100</v>
      </c>
      <c r="H8" s="62">
        <v>3</v>
      </c>
      <c r="I8" s="62">
        <v>3</v>
      </c>
      <c r="J8" s="62" t="s">
        <v>100</v>
      </c>
      <c r="K8" s="62">
        <v>1</v>
      </c>
      <c r="L8" s="62">
        <v>0.47842444550000002</v>
      </c>
    </row>
    <row r="9" spans="1:12">
      <c r="A9" s="62">
        <v>4</v>
      </c>
      <c r="B9" s="62">
        <v>211</v>
      </c>
      <c r="C9" s="62" t="s">
        <v>106</v>
      </c>
      <c r="D9" s="62">
        <v>21124</v>
      </c>
      <c r="E9" s="62" t="s">
        <v>28</v>
      </c>
      <c r="F9" s="62" t="s">
        <v>9</v>
      </c>
      <c r="G9" s="62" t="s">
        <v>100</v>
      </c>
      <c r="H9" s="62">
        <v>3</v>
      </c>
      <c r="I9" s="62">
        <v>994</v>
      </c>
      <c r="J9" s="62" t="s">
        <v>100</v>
      </c>
      <c r="K9" s="62">
        <v>9</v>
      </c>
      <c r="L9" s="62">
        <v>1.5291037187000001</v>
      </c>
    </row>
    <row r="10" spans="1:12">
      <c r="A10" s="62">
        <v>5</v>
      </c>
      <c r="B10" s="62">
        <v>211</v>
      </c>
      <c r="C10" s="62" t="s">
        <v>106</v>
      </c>
      <c r="D10" s="62">
        <v>997</v>
      </c>
      <c r="E10" s="62" t="s">
        <v>100</v>
      </c>
      <c r="F10" s="62" t="s">
        <v>9</v>
      </c>
      <c r="G10" s="62" t="s">
        <v>100</v>
      </c>
      <c r="H10" s="62">
        <v>3</v>
      </c>
      <c r="I10" s="62">
        <v>2</v>
      </c>
      <c r="J10" s="62" t="s">
        <v>100</v>
      </c>
      <c r="K10" s="62">
        <v>2</v>
      </c>
      <c r="L10" s="62">
        <v>0.20661717869999999</v>
      </c>
    </row>
    <row r="11" spans="1:12">
      <c r="A11" s="62">
        <v>6</v>
      </c>
      <c r="B11" s="62">
        <v>211</v>
      </c>
      <c r="C11" s="62" t="s">
        <v>106</v>
      </c>
      <c r="D11" s="62">
        <v>21120</v>
      </c>
      <c r="E11" s="62" t="s">
        <v>24</v>
      </c>
      <c r="F11" s="62" t="s">
        <v>8</v>
      </c>
      <c r="G11" s="62" t="s">
        <v>100</v>
      </c>
      <c r="H11" s="62">
        <v>3</v>
      </c>
      <c r="I11" s="62">
        <v>994</v>
      </c>
      <c r="J11" s="62" t="s">
        <v>100</v>
      </c>
      <c r="K11" s="62">
        <v>1</v>
      </c>
      <c r="L11" s="62">
        <v>2.5104777500000001E-2</v>
      </c>
    </row>
    <row r="12" spans="1:12">
      <c r="A12" s="62">
        <v>7</v>
      </c>
      <c r="B12" s="62">
        <v>211</v>
      </c>
      <c r="C12" s="62" t="s">
        <v>106</v>
      </c>
      <c r="D12" s="62">
        <v>21121</v>
      </c>
      <c r="E12" s="62" t="s">
        <v>26</v>
      </c>
      <c r="F12" s="62" t="s">
        <v>8</v>
      </c>
      <c r="G12" s="62" t="s">
        <v>100</v>
      </c>
      <c r="H12" s="62">
        <v>3</v>
      </c>
      <c r="I12" s="62">
        <v>994</v>
      </c>
      <c r="J12" s="62" t="s">
        <v>100</v>
      </c>
      <c r="K12" s="62">
        <v>3</v>
      </c>
      <c r="L12" s="62">
        <v>0.16777421379999999</v>
      </c>
    </row>
    <row r="13" spans="1:12">
      <c r="A13" s="62">
        <v>8</v>
      </c>
      <c r="B13" s="62">
        <v>211</v>
      </c>
      <c r="C13" s="62" t="s">
        <v>106</v>
      </c>
      <c r="D13" s="62">
        <v>21122</v>
      </c>
      <c r="E13" s="62" t="s">
        <v>27</v>
      </c>
      <c r="F13" s="62" t="s">
        <v>8</v>
      </c>
      <c r="G13" s="62" t="s">
        <v>100</v>
      </c>
      <c r="H13" s="62">
        <v>3</v>
      </c>
      <c r="I13" s="62">
        <v>994</v>
      </c>
      <c r="J13" s="62" t="s">
        <v>100</v>
      </c>
      <c r="K13" s="62">
        <v>1</v>
      </c>
      <c r="L13" s="62">
        <v>0.73374956589999996</v>
      </c>
    </row>
    <row r="14" spans="1:12">
      <c r="A14" s="62">
        <v>9</v>
      </c>
      <c r="B14" s="62">
        <v>211</v>
      </c>
      <c r="C14" s="62" t="s">
        <v>106</v>
      </c>
      <c r="D14" s="62">
        <v>21124</v>
      </c>
      <c r="E14" s="62" t="s">
        <v>28</v>
      </c>
      <c r="F14" s="62" t="s">
        <v>8</v>
      </c>
      <c r="G14" s="62" t="s">
        <v>100</v>
      </c>
      <c r="H14" s="62">
        <v>3</v>
      </c>
      <c r="I14" s="62">
        <v>1</v>
      </c>
      <c r="J14" s="62" t="s">
        <v>100</v>
      </c>
      <c r="K14" s="62">
        <v>19</v>
      </c>
      <c r="L14" s="62">
        <v>2.2134484344000001</v>
      </c>
    </row>
    <row r="15" spans="1:12">
      <c r="A15" s="62">
        <v>10</v>
      </c>
      <c r="B15" s="62">
        <v>211</v>
      </c>
      <c r="C15" s="62" t="s">
        <v>106</v>
      </c>
      <c r="D15" s="62">
        <v>21124</v>
      </c>
      <c r="E15" s="62" t="s">
        <v>28</v>
      </c>
      <c r="F15" s="62" t="s">
        <v>8</v>
      </c>
      <c r="G15" s="62" t="s">
        <v>100</v>
      </c>
      <c r="H15" s="62">
        <v>3</v>
      </c>
      <c r="I15" s="62">
        <v>2</v>
      </c>
      <c r="J15" s="62" t="s">
        <v>100</v>
      </c>
      <c r="K15" s="62">
        <v>22</v>
      </c>
      <c r="L15" s="62">
        <v>4.3998735485999996</v>
      </c>
    </row>
    <row r="16" spans="1:12">
      <c r="A16" s="62">
        <v>11</v>
      </c>
      <c r="B16" s="62">
        <v>211</v>
      </c>
      <c r="C16" s="62" t="s">
        <v>106</v>
      </c>
      <c r="D16" s="62">
        <v>21124</v>
      </c>
      <c r="E16" s="62" t="s">
        <v>28</v>
      </c>
      <c r="F16" s="62" t="s">
        <v>8</v>
      </c>
      <c r="G16" s="62" t="s">
        <v>100</v>
      </c>
      <c r="H16" s="62">
        <v>3</v>
      </c>
      <c r="I16" s="62">
        <v>994</v>
      </c>
      <c r="J16" s="62" t="s">
        <v>100</v>
      </c>
      <c r="K16" s="62">
        <v>40</v>
      </c>
      <c r="L16" s="62">
        <v>9.5915780169999998</v>
      </c>
    </row>
    <row r="17" spans="1:12">
      <c r="A17" s="62">
        <v>12</v>
      </c>
      <c r="B17" s="62">
        <v>211</v>
      </c>
      <c r="C17" s="62" t="s">
        <v>106</v>
      </c>
      <c r="D17" s="62">
        <v>997</v>
      </c>
      <c r="E17" s="62" t="s">
        <v>100</v>
      </c>
      <c r="F17" s="62" t="s">
        <v>8</v>
      </c>
      <c r="G17" s="62" t="s">
        <v>100</v>
      </c>
      <c r="H17" s="62">
        <v>3</v>
      </c>
      <c r="I17" s="62">
        <v>2</v>
      </c>
      <c r="J17" s="62" t="s">
        <v>100</v>
      </c>
      <c r="K17" s="62">
        <v>22</v>
      </c>
      <c r="L17" s="62">
        <v>3.5449969378000001</v>
      </c>
    </row>
    <row r="18" spans="1:12">
      <c r="A18" s="62">
        <v>13</v>
      </c>
      <c r="B18" s="62">
        <v>211</v>
      </c>
      <c r="C18" s="62" t="s">
        <v>106</v>
      </c>
      <c r="D18" s="62">
        <v>21123</v>
      </c>
      <c r="E18" s="62" t="s">
        <v>29</v>
      </c>
      <c r="F18" s="62" t="s">
        <v>101</v>
      </c>
      <c r="G18" s="62" t="s">
        <v>100</v>
      </c>
      <c r="H18" s="62">
        <v>3</v>
      </c>
      <c r="I18" s="62">
        <v>994</v>
      </c>
      <c r="J18" s="62" t="s">
        <v>100</v>
      </c>
      <c r="K18" s="62">
        <v>2</v>
      </c>
      <c r="L18" s="62">
        <v>0.43013627529999998</v>
      </c>
    </row>
    <row r="19" spans="1:12">
      <c r="A19" s="62">
        <v>14</v>
      </c>
      <c r="B19" s="62">
        <v>211</v>
      </c>
      <c r="C19" s="62" t="s">
        <v>106</v>
      </c>
      <c r="D19" s="62">
        <v>21124</v>
      </c>
      <c r="E19" s="62" t="s">
        <v>28</v>
      </c>
      <c r="F19" s="62" t="s">
        <v>101</v>
      </c>
      <c r="G19" s="62" t="s">
        <v>100</v>
      </c>
      <c r="H19" s="62">
        <v>3</v>
      </c>
      <c r="I19" s="62">
        <v>1</v>
      </c>
      <c r="J19" s="62" t="s">
        <v>100</v>
      </c>
      <c r="K19" s="62">
        <v>2</v>
      </c>
      <c r="L19" s="62">
        <v>3.8776073899999999E-2</v>
      </c>
    </row>
    <row r="20" spans="1:12">
      <c r="A20" s="62">
        <v>15</v>
      </c>
      <c r="B20" s="62">
        <v>211</v>
      </c>
      <c r="C20" s="62" t="s">
        <v>106</v>
      </c>
      <c r="D20" s="62">
        <v>21124</v>
      </c>
      <c r="E20" s="62" t="s">
        <v>28</v>
      </c>
      <c r="F20" s="62" t="s">
        <v>101</v>
      </c>
      <c r="G20" s="62" t="s">
        <v>100</v>
      </c>
      <c r="H20" s="62">
        <v>3</v>
      </c>
      <c r="I20" s="62">
        <v>2</v>
      </c>
      <c r="J20" s="62" t="s">
        <v>100</v>
      </c>
      <c r="K20" s="62">
        <v>1</v>
      </c>
      <c r="L20" s="62">
        <v>0.29801587800000001</v>
      </c>
    </row>
    <row r="21" spans="1:12">
      <c r="A21" s="62">
        <v>16</v>
      </c>
      <c r="B21" s="62">
        <v>211</v>
      </c>
      <c r="C21" s="62" t="s">
        <v>106</v>
      </c>
      <c r="D21" s="62">
        <v>21124</v>
      </c>
      <c r="E21" s="62" t="s">
        <v>28</v>
      </c>
      <c r="F21" s="62" t="s">
        <v>101</v>
      </c>
      <c r="G21" s="62" t="s">
        <v>100</v>
      </c>
      <c r="H21" s="62">
        <v>3</v>
      </c>
      <c r="I21" s="62">
        <v>994</v>
      </c>
      <c r="J21" s="62" t="s">
        <v>100</v>
      </c>
      <c r="K21" s="62">
        <v>3</v>
      </c>
      <c r="L21" s="62">
        <v>0.33254179039999998</v>
      </c>
    </row>
    <row r="22" spans="1:12">
      <c r="A22" s="62">
        <v>17</v>
      </c>
      <c r="B22" s="62">
        <v>211</v>
      </c>
      <c r="C22" s="62" t="s">
        <v>106</v>
      </c>
      <c r="D22" s="62">
        <v>997</v>
      </c>
      <c r="E22" s="62" t="s">
        <v>100</v>
      </c>
      <c r="F22" s="62" t="s">
        <v>101</v>
      </c>
      <c r="G22" s="62" t="s">
        <v>100</v>
      </c>
      <c r="H22" s="62">
        <v>3</v>
      </c>
      <c r="I22" s="62">
        <v>2</v>
      </c>
      <c r="J22" s="62" t="s">
        <v>100</v>
      </c>
      <c r="K22" s="62">
        <v>6</v>
      </c>
      <c r="L22" s="62">
        <v>1.1313733055999999</v>
      </c>
    </row>
    <row r="23" spans="1:12">
      <c r="A23" s="62">
        <v>18</v>
      </c>
      <c r="B23" s="62">
        <v>211</v>
      </c>
      <c r="C23" s="62" t="s">
        <v>106</v>
      </c>
      <c r="D23" s="62">
        <v>21120</v>
      </c>
      <c r="E23" s="62" t="s">
        <v>24</v>
      </c>
      <c r="F23" s="62" t="s">
        <v>102</v>
      </c>
      <c r="G23" s="62" t="s">
        <v>100</v>
      </c>
      <c r="H23" s="62">
        <v>997</v>
      </c>
      <c r="I23" s="62">
        <v>994</v>
      </c>
      <c r="J23" s="62" t="s">
        <v>100</v>
      </c>
      <c r="K23" s="62">
        <v>2</v>
      </c>
      <c r="L23" s="62">
        <v>0.27715837739999999</v>
      </c>
    </row>
    <row r="24" spans="1:12">
      <c r="A24" s="62">
        <v>19</v>
      </c>
      <c r="B24" s="62">
        <v>211</v>
      </c>
      <c r="C24" s="62" t="s">
        <v>106</v>
      </c>
      <c r="D24" s="62">
        <v>21121</v>
      </c>
      <c r="E24" s="62" t="s">
        <v>26</v>
      </c>
      <c r="F24" s="62" t="s">
        <v>102</v>
      </c>
      <c r="G24" s="62" t="s">
        <v>100</v>
      </c>
      <c r="H24" s="62">
        <v>997</v>
      </c>
      <c r="I24" s="62">
        <v>994</v>
      </c>
      <c r="J24" s="62" t="s">
        <v>100</v>
      </c>
      <c r="K24" s="62">
        <v>2</v>
      </c>
      <c r="L24" s="62">
        <v>1.0695730537000001</v>
      </c>
    </row>
    <row r="25" spans="1:12">
      <c r="A25" s="62">
        <v>20</v>
      </c>
      <c r="B25" s="62">
        <v>211</v>
      </c>
      <c r="C25" s="62" t="s">
        <v>106</v>
      </c>
      <c r="D25" s="62">
        <v>21122</v>
      </c>
      <c r="E25" s="62" t="s">
        <v>27</v>
      </c>
      <c r="F25" s="62" t="s">
        <v>102</v>
      </c>
      <c r="G25" s="62" t="s">
        <v>100</v>
      </c>
      <c r="H25" s="62">
        <v>997</v>
      </c>
      <c r="I25" s="62">
        <v>994</v>
      </c>
      <c r="J25" s="62" t="s">
        <v>100</v>
      </c>
      <c r="K25" s="62">
        <v>1</v>
      </c>
      <c r="L25" s="62">
        <v>0.1847900972</v>
      </c>
    </row>
    <row r="26" spans="1:12">
      <c r="A26" s="62">
        <v>21</v>
      </c>
      <c r="B26" s="62">
        <v>211</v>
      </c>
      <c r="C26" s="62" t="s">
        <v>106</v>
      </c>
      <c r="D26" s="62">
        <v>21124</v>
      </c>
      <c r="E26" s="62" t="s">
        <v>28</v>
      </c>
      <c r="F26" s="62" t="s">
        <v>102</v>
      </c>
      <c r="G26" s="62" t="s">
        <v>100</v>
      </c>
      <c r="H26" s="62">
        <v>997</v>
      </c>
      <c r="I26" s="62">
        <v>1</v>
      </c>
      <c r="J26" s="62" t="s">
        <v>100</v>
      </c>
      <c r="K26" s="62">
        <v>11</v>
      </c>
      <c r="L26" s="62">
        <v>3.1221996672999999</v>
      </c>
    </row>
    <row r="27" spans="1:12">
      <c r="A27" s="62">
        <v>22</v>
      </c>
      <c r="B27" s="62">
        <v>211</v>
      </c>
      <c r="C27" s="62" t="s">
        <v>106</v>
      </c>
      <c r="D27" s="62">
        <v>21124</v>
      </c>
      <c r="E27" s="62" t="s">
        <v>28</v>
      </c>
      <c r="F27" s="62" t="s">
        <v>102</v>
      </c>
      <c r="G27" s="62" t="s">
        <v>100</v>
      </c>
      <c r="H27" s="62">
        <v>997</v>
      </c>
      <c r="I27" s="62">
        <v>2</v>
      </c>
      <c r="J27" s="62" t="s">
        <v>100</v>
      </c>
      <c r="K27" s="62">
        <v>8</v>
      </c>
      <c r="L27" s="62">
        <v>0.89970551229999995</v>
      </c>
    </row>
    <row r="28" spans="1:12">
      <c r="A28" s="62">
        <v>23</v>
      </c>
      <c r="B28" s="62">
        <v>211</v>
      </c>
      <c r="C28" s="62" t="s">
        <v>106</v>
      </c>
      <c r="D28" s="62">
        <v>21124</v>
      </c>
      <c r="E28" s="62" t="s">
        <v>28</v>
      </c>
      <c r="F28" s="62" t="s">
        <v>102</v>
      </c>
      <c r="G28" s="62" t="s">
        <v>100</v>
      </c>
      <c r="H28" s="62">
        <v>997</v>
      </c>
      <c r="I28" s="62">
        <v>994</v>
      </c>
      <c r="J28" s="62" t="s">
        <v>100</v>
      </c>
      <c r="K28" s="62">
        <v>35</v>
      </c>
      <c r="L28" s="62">
        <v>8.0589650398000003</v>
      </c>
    </row>
    <row r="29" spans="1:12">
      <c r="A29" s="62">
        <v>24</v>
      </c>
      <c r="B29" s="62">
        <v>211</v>
      </c>
      <c r="C29" s="62" t="s">
        <v>106</v>
      </c>
      <c r="D29" s="62">
        <v>997</v>
      </c>
      <c r="E29" s="62" t="s">
        <v>100</v>
      </c>
      <c r="F29" s="62" t="s">
        <v>102</v>
      </c>
      <c r="G29" s="62" t="s">
        <v>100</v>
      </c>
      <c r="H29" s="62">
        <v>997</v>
      </c>
      <c r="I29" s="62">
        <v>2</v>
      </c>
      <c r="J29" s="62" t="s">
        <v>100</v>
      </c>
      <c r="K29" s="62">
        <v>15</v>
      </c>
      <c r="L29" s="62">
        <v>4.2332825219999997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9"/>
  <sheetViews>
    <sheetView workbookViewId="0"/>
  </sheetViews>
  <sheetFormatPr defaultRowHeight="14.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5" t="s">
        <v>5</v>
      </c>
    </row>
    <row r="2" spans="1:12">
      <c r="B2" s="35" t="s">
        <v>107</v>
      </c>
    </row>
    <row r="4" spans="1:12">
      <c r="A4" s="21" t="s">
        <v>78</v>
      </c>
      <c r="B4" s="21" t="s">
        <v>90</v>
      </c>
      <c r="C4" s="21" t="s">
        <v>91</v>
      </c>
      <c r="D4" s="21" t="s">
        <v>92</v>
      </c>
      <c r="E4" s="21" t="s">
        <v>93</v>
      </c>
      <c r="F4" s="21" t="s">
        <v>94</v>
      </c>
      <c r="G4" s="21" t="s">
        <v>82</v>
      </c>
      <c r="H4" s="21" t="s">
        <v>83</v>
      </c>
      <c r="I4" s="21" t="s">
        <v>95</v>
      </c>
      <c r="J4" s="21" t="s">
        <v>96</v>
      </c>
      <c r="K4" s="21" t="s">
        <v>84</v>
      </c>
      <c r="L4" s="21" t="s">
        <v>105</v>
      </c>
    </row>
    <row r="5" spans="1:12">
      <c r="A5" s="62">
        <v>0</v>
      </c>
      <c r="B5" s="62">
        <v>211</v>
      </c>
      <c r="C5" s="62" t="s">
        <v>106</v>
      </c>
      <c r="D5" s="62">
        <v>21124</v>
      </c>
      <c r="E5" s="62" t="s">
        <v>28</v>
      </c>
      <c r="F5" s="62" t="s">
        <v>9</v>
      </c>
      <c r="G5" s="62" t="s">
        <v>100</v>
      </c>
      <c r="H5" s="62">
        <v>3</v>
      </c>
      <c r="I5" s="62">
        <v>1</v>
      </c>
      <c r="J5" s="62" t="s">
        <v>100</v>
      </c>
      <c r="K5" s="62">
        <v>1</v>
      </c>
      <c r="L5" s="62">
        <v>0.126127719</v>
      </c>
    </row>
    <row r="6" spans="1:12">
      <c r="A6" s="62">
        <v>1</v>
      </c>
      <c r="B6" s="62">
        <v>211</v>
      </c>
      <c r="C6" s="62" t="s">
        <v>106</v>
      </c>
      <c r="D6" s="62">
        <v>21124</v>
      </c>
      <c r="E6" s="62" t="s">
        <v>28</v>
      </c>
      <c r="F6" s="62" t="s">
        <v>9</v>
      </c>
      <c r="G6" s="62" t="s">
        <v>100</v>
      </c>
      <c r="H6" s="62">
        <v>3</v>
      </c>
      <c r="I6" s="62">
        <v>3</v>
      </c>
      <c r="J6" s="62" t="s">
        <v>100</v>
      </c>
      <c r="K6" s="62">
        <v>1</v>
      </c>
      <c r="L6" s="62">
        <v>0.47842444550000002</v>
      </c>
    </row>
    <row r="7" spans="1:12">
      <c r="A7" s="62">
        <v>2</v>
      </c>
      <c r="B7" s="62">
        <v>211</v>
      </c>
      <c r="C7" s="62" t="s">
        <v>106</v>
      </c>
      <c r="D7" s="62">
        <v>21124</v>
      </c>
      <c r="E7" s="62" t="s">
        <v>28</v>
      </c>
      <c r="F7" s="62" t="s">
        <v>9</v>
      </c>
      <c r="G7" s="62" t="s">
        <v>100</v>
      </c>
      <c r="H7" s="62">
        <v>3</v>
      </c>
      <c r="I7" s="62">
        <v>994</v>
      </c>
      <c r="J7" s="62" t="s">
        <v>100</v>
      </c>
      <c r="K7" s="62">
        <v>3</v>
      </c>
      <c r="L7" s="62">
        <v>0.56221200709999997</v>
      </c>
    </row>
    <row r="8" spans="1:12">
      <c r="A8" s="62">
        <v>3</v>
      </c>
      <c r="B8" s="62">
        <v>211</v>
      </c>
      <c r="C8" s="62" t="s">
        <v>106</v>
      </c>
      <c r="D8" s="62">
        <v>21120</v>
      </c>
      <c r="E8" s="62" t="s">
        <v>24</v>
      </c>
      <c r="F8" s="62" t="s">
        <v>8</v>
      </c>
      <c r="G8" s="62" t="s">
        <v>100</v>
      </c>
      <c r="H8" s="62">
        <v>3</v>
      </c>
      <c r="I8" s="62">
        <v>994</v>
      </c>
      <c r="J8" s="62" t="s">
        <v>100</v>
      </c>
      <c r="K8" s="62">
        <v>1</v>
      </c>
      <c r="L8" s="62">
        <v>2.5104777500000001E-2</v>
      </c>
    </row>
    <row r="9" spans="1:12">
      <c r="A9" s="62">
        <v>4</v>
      </c>
      <c r="B9" s="62">
        <v>211</v>
      </c>
      <c r="C9" s="62" t="s">
        <v>106</v>
      </c>
      <c r="D9" s="62">
        <v>21121</v>
      </c>
      <c r="E9" s="62" t="s">
        <v>26</v>
      </c>
      <c r="F9" s="62" t="s">
        <v>8</v>
      </c>
      <c r="G9" s="62" t="s">
        <v>100</v>
      </c>
      <c r="H9" s="62">
        <v>3</v>
      </c>
      <c r="I9" s="62">
        <v>994</v>
      </c>
      <c r="J9" s="62" t="s">
        <v>100</v>
      </c>
      <c r="K9" s="62">
        <v>3</v>
      </c>
      <c r="L9" s="62">
        <v>0.16777421379999999</v>
      </c>
    </row>
    <row r="10" spans="1:12">
      <c r="A10" s="62">
        <v>5</v>
      </c>
      <c r="B10" s="62">
        <v>211</v>
      </c>
      <c r="C10" s="62" t="s">
        <v>106</v>
      </c>
      <c r="D10" s="62">
        <v>21122</v>
      </c>
      <c r="E10" s="62" t="s">
        <v>27</v>
      </c>
      <c r="F10" s="62" t="s">
        <v>8</v>
      </c>
      <c r="G10" s="62" t="s">
        <v>100</v>
      </c>
      <c r="H10" s="62">
        <v>3</v>
      </c>
      <c r="I10" s="62">
        <v>994</v>
      </c>
      <c r="J10" s="62" t="s">
        <v>100</v>
      </c>
      <c r="K10" s="62">
        <v>1</v>
      </c>
      <c r="L10" s="62">
        <v>0.73374956589999996</v>
      </c>
    </row>
    <row r="11" spans="1:12">
      <c r="A11" s="62">
        <v>6</v>
      </c>
      <c r="B11" s="62">
        <v>211</v>
      </c>
      <c r="C11" s="62" t="s">
        <v>106</v>
      </c>
      <c r="D11" s="62">
        <v>21124</v>
      </c>
      <c r="E11" s="62" t="s">
        <v>28</v>
      </c>
      <c r="F11" s="62" t="s">
        <v>8</v>
      </c>
      <c r="G11" s="62" t="s">
        <v>100</v>
      </c>
      <c r="H11" s="62">
        <v>3</v>
      </c>
      <c r="I11" s="62">
        <v>1</v>
      </c>
      <c r="J11" s="62" t="s">
        <v>100</v>
      </c>
      <c r="K11" s="62">
        <v>14</v>
      </c>
      <c r="L11" s="62">
        <v>1.8716781147999999</v>
      </c>
    </row>
    <row r="12" spans="1:12">
      <c r="A12" s="62">
        <v>7</v>
      </c>
      <c r="B12" s="62">
        <v>211</v>
      </c>
      <c r="C12" s="62" t="s">
        <v>106</v>
      </c>
      <c r="D12" s="62">
        <v>21124</v>
      </c>
      <c r="E12" s="62" t="s">
        <v>28</v>
      </c>
      <c r="F12" s="62" t="s">
        <v>8</v>
      </c>
      <c r="G12" s="62" t="s">
        <v>100</v>
      </c>
      <c r="H12" s="62">
        <v>3</v>
      </c>
      <c r="I12" s="62">
        <v>2</v>
      </c>
      <c r="J12" s="62" t="s">
        <v>100</v>
      </c>
      <c r="K12" s="62">
        <v>16</v>
      </c>
      <c r="L12" s="62">
        <v>3.8405526848</v>
      </c>
    </row>
    <row r="13" spans="1:12">
      <c r="A13" s="62">
        <v>8</v>
      </c>
      <c r="B13" s="62">
        <v>211</v>
      </c>
      <c r="C13" s="62" t="s">
        <v>106</v>
      </c>
      <c r="D13" s="62">
        <v>21124</v>
      </c>
      <c r="E13" s="62" t="s">
        <v>28</v>
      </c>
      <c r="F13" s="62" t="s">
        <v>8</v>
      </c>
      <c r="G13" s="62" t="s">
        <v>100</v>
      </c>
      <c r="H13" s="62">
        <v>3</v>
      </c>
      <c r="I13" s="62">
        <v>994</v>
      </c>
      <c r="J13" s="62" t="s">
        <v>100</v>
      </c>
      <c r="K13" s="62">
        <v>35</v>
      </c>
      <c r="L13" s="62">
        <v>9.2735034429999992</v>
      </c>
    </row>
    <row r="14" spans="1:12">
      <c r="A14" s="62">
        <v>9</v>
      </c>
      <c r="B14" s="62">
        <v>211</v>
      </c>
      <c r="C14" s="62" t="s">
        <v>106</v>
      </c>
      <c r="D14" s="62">
        <v>997</v>
      </c>
      <c r="E14" s="62" t="s">
        <v>100</v>
      </c>
      <c r="F14" s="62" t="s">
        <v>8</v>
      </c>
      <c r="G14" s="62" t="s">
        <v>100</v>
      </c>
      <c r="H14" s="62">
        <v>3</v>
      </c>
      <c r="I14" s="62">
        <v>2</v>
      </c>
      <c r="J14" s="62" t="s">
        <v>100</v>
      </c>
      <c r="K14" s="62">
        <v>17</v>
      </c>
      <c r="L14" s="62">
        <v>3.2053244264999998</v>
      </c>
    </row>
    <row r="15" spans="1:12">
      <c r="A15" s="62">
        <v>10</v>
      </c>
      <c r="B15" s="62">
        <v>211</v>
      </c>
      <c r="C15" s="62" t="s">
        <v>106</v>
      </c>
      <c r="D15" s="62">
        <v>21124</v>
      </c>
      <c r="E15" s="62" t="s">
        <v>28</v>
      </c>
      <c r="F15" s="62" t="s">
        <v>101</v>
      </c>
      <c r="G15" s="62" t="s">
        <v>100</v>
      </c>
      <c r="H15" s="62">
        <v>3</v>
      </c>
      <c r="I15" s="62">
        <v>1</v>
      </c>
      <c r="J15" s="62" t="s">
        <v>100</v>
      </c>
      <c r="K15" s="62">
        <v>2</v>
      </c>
      <c r="L15" s="62">
        <v>3.8486382200000002E-2</v>
      </c>
    </row>
    <row r="16" spans="1:12">
      <c r="A16" s="62">
        <v>11</v>
      </c>
      <c r="B16" s="62">
        <v>211</v>
      </c>
      <c r="C16" s="62" t="s">
        <v>106</v>
      </c>
      <c r="D16" s="62">
        <v>21120</v>
      </c>
      <c r="E16" s="62" t="s">
        <v>24</v>
      </c>
      <c r="F16" s="62" t="s">
        <v>102</v>
      </c>
      <c r="G16" s="62" t="s">
        <v>100</v>
      </c>
      <c r="H16" s="62">
        <v>997</v>
      </c>
      <c r="I16" s="62">
        <v>994</v>
      </c>
      <c r="J16" s="62" t="s">
        <v>100</v>
      </c>
      <c r="K16" s="62">
        <v>1</v>
      </c>
      <c r="L16" s="62">
        <v>9.3431568999999999E-3</v>
      </c>
    </row>
    <row r="17" spans="1:12">
      <c r="A17" s="62">
        <v>12</v>
      </c>
      <c r="B17" s="62">
        <v>211</v>
      </c>
      <c r="C17" s="62" t="s">
        <v>106</v>
      </c>
      <c r="D17" s="62">
        <v>21124</v>
      </c>
      <c r="E17" s="62" t="s">
        <v>28</v>
      </c>
      <c r="F17" s="62" t="s">
        <v>102</v>
      </c>
      <c r="G17" s="62" t="s">
        <v>100</v>
      </c>
      <c r="H17" s="62">
        <v>997</v>
      </c>
      <c r="I17" s="62">
        <v>1</v>
      </c>
      <c r="J17" s="62" t="s">
        <v>100</v>
      </c>
      <c r="K17" s="62">
        <v>2</v>
      </c>
      <c r="L17" s="62">
        <v>4.5123215500000001E-2</v>
      </c>
    </row>
    <row r="18" spans="1:12">
      <c r="A18" s="62">
        <v>13</v>
      </c>
      <c r="B18" s="62">
        <v>211</v>
      </c>
      <c r="C18" s="62" t="s">
        <v>106</v>
      </c>
      <c r="D18" s="62">
        <v>21124</v>
      </c>
      <c r="E18" s="62" t="s">
        <v>28</v>
      </c>
      <c r="F18" s="62" t="s">
        <v>102</v>
      </c>
      <c r="G18" s="62" t="s">
        <v>100</v>
      </c>
      <c r="H18" s="62">
        <v>997</v>
      </c>
      <c r="I18" s="62">
        <v>994</v>
      </c>
      <c r="J18" s="62" t="s">
        <v>100</v>
      </c>
      <c r="K18" s="62">
        <v>4</v>
      </c>
      <c r="L18" s="62">
        <v>0.1719397537</v>
      </c>
    </row>
    <row r="19" spans="1:12">
      <c r="A19" s="62">
        <v>14</v>
      </c>
      <c r="B19" s="62">
        <v>211</v>
      </c>
      <c r="C19" s="62" t="s">
        <v>106</v>
      </c>
      <c r="D19" s="62">
        <v>997</v>
      </c>
      <c r="E19" s="62" t="s">
        <v>100</v>
      </c>
      <c r="F19" s="62" t="s">
        <v>102</v>
      </c>
      <c r="G19" s="62" t="s">
        <v>100</v>
      </c>
      <c r="H19" s="62">
        <v>997</v>
      </c>
      <c r="I19" s="62">
        <v>2</v>
      </c>
      <c r="J19" s="62" t="s">
        <v>100</v>
      </c>
      <c r="K19" s="62">
        <v>2</v>
      </c>
      <c r="L19" s="62">
        <v>9.0619459400000005E-2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5"/>
  <sheetViews>
    <sheetView workbookViewId="0"/>
  </sheetViews>
  <sheetFormatPr defaultRowHeight="14.5"/>
  <cols>
    <col min="1" max="1" width="5" style="2" customWidth="1"/>
    <col min="2" max="2" width="10" style="2" customWidth="1"/>
    <col min="3" max="3" width="49" style="2" customWidth="1"/>
    <col min="4" max="4" width="6" style="2" customWidth="1"/>
    <col min="5" max="5" width="31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5" t="s">
        <v>5</v>
      </c>
    </row>
    <row r="2" spans="1:12">
      <c r="B2" s="35" t="s">
        <v>108</v>
      </c>
    </row>
    <row r="4" spans="1:12">
      <c r="A4" s="21" t="s">
        <v>78</v>
      </c>
      <c r="B4" s="21" t="s">
        <v>90</v>
      </c>
      <c r="C4" s="21" t="s">
        <v>91</v>
      </c>
      <c r="D4" s="21" t="s">
        <v>92</v>
      </c>
      <c r="E4" s="21" t="s">
        <v>93</v>
      </c>
      <c r="F4" s="21" t="s">
        <v>94</v>
      </c>
      <c r="G4" s="21" t="s">
        <v>82</v>
      </c>
      <c r="H4" s="21" t="s">
        <v>83</v>
      </c>
      <c r="I4" s="21" t="s">
        <v>95</v>
      </c>
      <c r="J4" s="21" t="s">
        <v>96</v>
      </c>
      <c r="K4" s="21" t="s">
        <v>84</v>
      </c>
      <c r="L4" s="21" t="s">
        <v>97</v>
      </c>
    </row>
    <row r="5" spans="1:12">
      <c r="A5" s="62">
        <v>0</v>
      </c>
      <c r="B5" s="62">
        <v>214</v>
      </c>
      <c r="C5" s="62" t="s">
        <v>109</v>
      </c>
      <c r="D5" s="62">
        <v>2141</v>
      </c>
      <c r="E5" s="62" t="s">
        <v>30</v>
      </c>
      <c r="F5" s="62" t="s">
        <v>8</v>
      </c>
      <c r="G5" s="62" t="s">
        <v>100</v>
      </c>
      <c r="H5" s="62">
        <v>3</v>
      </c>
      <c r="I5" s="62">
        <v>2</v>
      </c>
      <c r="J5" s="62" t="s">
        <v>100</v>
      </c>
      <c r="K5" s="62">
        <v>1</v>
      </c>
      <c r="L5" s="62">
        <v>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defaultRowHeight="14.5"/>
  <cols>
    <col min="1" max="1" width="5" style="2" customWidth="1"/>
    <col min="2" max="2" width="10" style="2" customWidth="1"/>
    <col min="3" max="3" width="49" style="2" customWidth="1"/>
    <col min="4" max="4" width="6" style="2" customWidth="1"/>
    <col min="5" max="5" width="31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5" t="s">
        <v>5</v>
      </c>
    </row>
    <row r="2" spans="1:12">
      <c r="B2" s="35" t="s">
        <v>110</v>
      </c>
    </row>
    <row r="4" spans="1:12">
      <c r="A4" s="21" t="s">
        <v>78</v>
      </c>
      <c r="B4" s="21" t="s">
        <v>90</v>
      </c>
      <c r="C4" s="21" t="s">
        <v>91</v>
      </c>
      <c r="D4" s="21" t="s">
        <v>92</v>
      </c>
      <c r="E4" s="21" t="s">
        <v>93</v>
      </c>
      <c r="F4" s="21" t="s">
        <v>94</v>
      </c>
      <c r="G4" s="21" t="s">
        <v>82</v>
      </c>
      <c r="H4" s="21" t="s">
        <v>83</v>
      </c>
      <c r="I4" s="21" t="s">
        <v>95</v>
      </c>
      <c r="J4" s="21" t="s">
        <v>96</v>
      </c>
      <c r="K4" s="21" t="s">
        <v>84</v>
      </c>
      <c r="L4" s="21" t="s">
        <v>97</v>
      </c>
    </row>
    <row r="5" spans="1:12">
      <c r="A5" s="62">
        <v>0</v>
      </c>
      <c r="B5" s="62">
        <v>214</v>
      </c>
      <c r="C5" s="62" t="s">
        <v>109</v>
      </c>
      <c r="D5" s="62">
        <v>2141</v>
      </c>
      <c r="E5" s="62" t="s">
        <v>30</v>
      </c>
      <c r="F5" s="62" t="s">
        <v>8</v>
      </c>
      <c r="G5" s="62" t="s">
        <v>100</v>
      </c>
      <c r="H5" s="62">
        <v>3</v>
      </c>
      <c r="I5" s="62">
        <v>2</v>
      </c>
      <c r="J5" s="62" t="s">
        <v>100</v>
      </c>
      <c r="K5" s="62">
        <v>1</v>
      </c>
      <c r="L5" s="62">
        <v>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defaultRowHeight="14.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5" t="s">
        <v>5</v>
      </c>
    </row>
    <row r="2" spans="1:12">
      <c r="B2" s="35" t="s">
        <v>111</v>
      </c>
    </row>
    <row r="4" spans="1:12">
      <c r="A4" s="21" t="s">
        <v>78</v>
      </c>
      <c r="B4" s="21" t="s">
        <v>90</v>
      </c>
      <c r="C4" s="21" t="s">
        <v>91</v>
      </c>
      <c r="D4" s="21" t="s">
        <v>92</v>
      </c>
      <c r="E4" s="21" t="s">
        <v>93</v>
      </c>
      <c r="F4" s="21" t="s">
        <v>94</v>
      </c>
      <c r="G4" s="21" t="s">
        <v>82</v>
      </c>
      <c r="H4" s="21" t="s">
        <v>83</v>
      </c>
      <c r="I4" s="21" t="s">
        <v>95</v>
      </c>
      <c r="J4" s="21" t="s">
        <v>96</v>
      </c>
      <c r="K4" s="21" t="s">
        <v>84</v>
      </c>
      <c r="L4" s="21" t="s">
        <v>105</v>
      </c>
    </row>
    <row r="5" spans="1:12">
      <c r="A5" s="62">
        <v>0</v>
      </c>
      <c r="B5" s="62">
        <v>22</v>
      </c>
      <c r="C5" s="62" t="s">
        <v>112</v>
      </c>
      <c r="D5" s="62">
        <v>221</v>
      </c>
      <c r="E5" s="62" t="s">
        <v>32</v>
      </c>
      <c r="F5" s="62" t="s">
        <v>102</v>
      </c>
      <c r="G5" s="62" t="s">
        <v>100</v>
      </c>
      <c r="H5" s="62">
        <v>997</v>
      </c>
      <c r="I5" s="62">
        <v>994</v>
      </c>
      <c r="J5" s="62" t="s">
        <v>100</v>
      </c>
      <c r="K5" s="62">
        <v>1</v>
      </c>
      <c r="L5" s="62">
        <v>0.2473200358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5"/>
  <sheetViews>
    <sheetView workbookViewId="0"/>
  </sheetViews>
  <sheetFormatPr defaultRowHeight="14.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5" t="s">
        <v>5</v>
      </c>
    </row>
    <row r="2" spans="1:12">
      <c r="B2" s="35" t="s">
        <v>113</v>
      </c>
    </row>
    <row r="4" spans="1:12">
      <c r="A4" s="21" t="s">
        <v>78</v>
      </c>
      <c r="B4" s="21" t="s">
        <v>90</v>
      </c>
      <c r="C4" s="21" t="s">
        <v>91</v>
      </c>
      <c r="D4" s="21" t="s">
        <v>92</v>
      </c>
      <c r="E4" s="21" t="s">
        <v>93</v>
      </c>
      <c r="F4" s="21" t="s">
        <v>94</v>
      </c>
      <c r="G4" s="21" t="s">
        <v>82</v>
      </c>
      <c r="H4" s="21" t="s">
        <v>83</v>
      </c>
      <c r="I4" s="21" t="s">
        <v>95</v>
      </c>
      <c r="J4" s="21" t="s">
        <v>96</v>
      </c>
      <c r="K4" s="21" t="s">
        <v>84</v>
      </c>
      <c r="L4" s="21" t="s">
        <v>105</v>
      </c>
    </row>
    <row r="5" spans="1:12">
      <c r="A5" s="62">
        <v>0</v>
      </c>
      <c r="B5" s="62">
        <v>22</v>
      </c>
      <c r="C5" s="62" t="s">
        <v>112</v>
      </c>
      <c r="D5" s="62">
        <v>221</v>
      </c>
      <c r="E5" s="62" t="s">
        <v>32</v>
      </c>
      <c r="F5" s="62" t="s">
        <v>102</v>
      </c>
      <c r="G5" s="62" t="s">
        <v>100</v>
      </c>
      <c r="H5" s="62">
        <v>997</v>
      </c>
      <c r="I5" s="62">
        <v>994</v>
      </c>
      <c r="J5" s="62" t="s">
        <v>100</v>
      </c>
      <c r="K5" s="62">
        <v>1</v>
      </c>
      <c r="L5" s="62">
        <v>0.14961084890000001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8"/>
  <sheetViews>
    <sheetView workbookViewId="0"/>
  </sheetViews>
  <sheetFormatPr defaultRowHeight="14.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5" t="s">
        <v>5</v>
      </c>
    </row>
    <row r="2" spans="1:12">
      <c r="B2" s="35" t="s">
        <v>114</v>
      </c>
    </row>
    <row r="4" spans="1:12">
      <c r="A4" s="21" t="s">
        <v>78</v>
      </c>
      <c r="B4" s="21" t="s">
        <v>90</v>
      </c>
      <c r="C4" s="21" t="s">
        <v>91</v>
      </c>
      <c r="D4" s="21" t="s">
        <v>92</v>
      </c>
      <c r="E4" s="21" t="s">
        <v>93</v>
      </c>
      <c r="F4" s="21" t="s">
        <v>94</v>
      </c>
      <c r="G4" s="21" t="s">
        <v>82</v>
      </c>
      <c r="H4" s="21" t="s">
        <v>83</v>
      </c>
      <c r="I4" s="21" t="s">
        <v>95</v>
      </c>
      <c r="J4" s="21" t="s">
        <v>96</v>
      </c>
      <c r="K4" s="21" t="s">
        <v>84</v>
      </c>
      <c r="L4" s="21" t="s">
        <v>85</v>
      </c>
    </row>
    <row r="5" spans="1:12">
      <c r="A5" s="62">
        <v>0</v>
      </c>
      <c r="B5" s="62">
        <v>2</v>
      </c>
      <c r="C5" s="62" t="s">
        <v>115</v>
      </c>
      <c r="D5" s="62">
        <v>22</v>
      </c>
      <c r="E5" s="62" t="s">
        <v>116</v>
      </c>
      <c r="F5" s="62" t="s">
        <v>117</v>
      </c>
      <c r="G5" s="62" t="s">
        <v>100</v>
      </c>
      <c r="H5" s="62">
        <v>997</v>
      </c>
      <c r="I5" s="62">
        <v>992</v>
      </c>
      <c r="J5" s="62" t="s">
        <v>100</v>
      </c>
      <c r="K5" s="62">
        <v>11</v>
      </c>
      <c r="L5" s="62">
        <v>342.27775017300002</v>
      </c>
    </row>
    <row r="6" spans="1:12">
      <c r="A6" s="62">
        <v>1</v>
      </c>
      <c r="B6" s="62">
        <v>2</v>
      </c>
      <c r="C6" s="62" t="s">
        <v>115</v>
      </c>
      <c r="D6" s="62">
        <v>24</v>
      </c>
      <c r="E6" s="62" t="s">
        <v>118</v>
      </c>
      <c r="F6" s="62" t="s">
        <v>117</v>
      </c>
      <c r="G6" s="62" t="s">
        <v>100</v>
      </c>
      <c r="H6" s="62">
        <v>997</v>
      </c>
      <c r="I6" s="62">
        <v>992</v>
      </c>
      <c r="J6" s="62" t="s">
        <v>100</v>
      </c>
      <c r="K6" s="62">
        <v>13</v>
      </c>
      <c r="L6" s="62">
        <v>192.18494258000001</v>
      </c>
    </row>
    <row r="7" spans="1:12">
      <c r="A7" s="62">
        <v>2</v>
      </c>
      <c r="B7" s="62">
        <v>3</v>
      </c>
      <c r="C7" s="62" t="s">
        <v>119</v>
      </c>
      <c r="D7" s="62">
        <v>31</v>
      </c>
      <c r="E7" s="62" t="s">
        <v>120</v>
      </c>
      <c r="F7" s="62" t="s">
        <v>117</v>
      </c>
      <c r="G7" s="62" t="s">
        <v>100</v>
      </c>
      <c r="H7" s="62">
        <v>997</v>
      </c>
      <c r="I7" s="62">
        <v>992</v>
      </c>
      <c r="J7" s="62" t="s">
        <v>100</v>
      </c>
      <c r="K7" s="62">
        <v>3</v>
      </c>
      <c r="L7" s="62">
        <v>16.201196621000001</v>
      </c>
    </row>
    <row r="8" spans="1:12">
      <c r="A8" s="62">
        <v>3</v>
      </c>
      <c r="B8" s="62">
        <v>3</v>
      </c>
      <c r="C8" s="62" t="s">
        <v>119</v>
      </c>
      <c r="D8" s="62">
        <v>32</v>
      </c>
      <c r="E8" s="62" t="s">
        <v>34</v>
      </c>
      <c r="F8" s="62" t="s">
        <v>117</v>
      </c>
      <c r="G8" s="62" t="s">
        <v>100</v>
      </c>
      <c r="H8" s="62">
        <v>997</v>
      </c>
      <c r="I8" s="62">
        <v>992</v>
      </c>
      <c r="J8" s="62" t="s">
        <v>100</v>
      </c>
      <c r="K8" s="62">
        <v>14</v>
      </c>
      <c r="L8" s="62">
        <v>258.64359102999998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8"/>
  <sheetViews>
    <sheetView workbookViewId="0"/>
  </sheetViews>
  <sheetFormatPr defaultRowHeight="14.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5" t="s">
        <v>5</v>
      </c>
    </row>
    <row r="2" spans="1:12">
      <c r="B2" s="35" t="s">
        <v>121</v>
      </c>
    </row>
    <row r="4" spans="1:12">
      <c r="A4" s="21" t="s">
        <v>78</v>
      </c>
      <c r="B4" s="21" t="s">
        <v>90</v>
      </c>
      <c r="C4" s="21" t="s">
        <v>91</v>
      </c>
      <c r="D4" s="21" t="s">
        <v>92</v>
      </c>
      <c r="E4" s="21" t="s">
        <v>93</v>
      </c>
      <c r="F4" s="21" t="s">
        <v>94</v>
      </c>
      <c r="G4" s="21" t="s">
        <v>82</v>
      </c>
      <c r="H4" s="21" t="s">
        <v>83</v>
      </c>
      <c r="I4" s="21" t="s">
        <v>95</v>
      </c>
      <c r="J4" s="21" t="s">
        <v>96</v>
      </c>
      <c r="K4" s="21" t="s">
        <v>84</v>
      </c>
      <c r="L4" s="21" t="s">
        <v>85</v>
      </c>
    </row>
    <row r="5" spans="1:12">
      <c r="A5" s="62">
        <v>0</v>
      </c>
      <c r="B5" s="62">
        <v>2</v>
      </c>
      <c r="C5" s="62" t="s">
        <v>115</v>
      </c>
      <c r="D5" s="62">
        <v>22</v>
      </c>
      <c r="E5" s="62" t="s">
        <v>116</v>
      </c>
      <c r="F5" s="62" t="s">
        <v>117</v>
      </c>
      <c r="G5" s="62" t="s">
        <v>100</v>
      </c>
      <c r="H5" s="62">
        <v>997</v>
      </c>
      <c r="I5" s="62">
        <v>992</v>
      </c>
      <c r="J5" s="62" t="s">
        <v>100</v>
      </c>
      <c r="K5" s="62">
        <v>8</v>
      </c>
      <c r="L5" s="62">
        <v>88.984400660099993</v>
      </c>
    </row>
    <row r="6" spans="1:12">
      <c r="A6" s="62">
        <v>1</v>
      </c>
      <c r="B6" s="62">
        <v>2</v>
      </c>
      <c r="C6" s="62" t="s">
        <v>115</v>
      </c>
      <c r="D6" s="62">
        <v>24</v>
      </c>
      <c r="E6" s="62" t="s">
        <v>118</v>
      </c>
      <c r="F6" s="62" t="s">
        <v>117</v>
      </c>
      <c r="G6" s="62" t="s">
        <v>100</v>
      </c>
      <c r="H6" s="62">
        <v>997</v>
      </c>
      <c r="I6" s="62">
        <v>992</v>
      </c>
      <c r="J6" s="62" t="s">
        <v>100</v>
      </c>
      <c r="K6" s="62">
        <v>11</v>
      </c>
      <c r="L6" s="62">
        <v>61.857231159599998</v>
      </c>
    </row>
    <row r="7" spans="1:12">
      <c r="A7" s="62">
        <v>2</v>
      </c>
      <c r="B7" s="62">
        <v>3</v>
      </c>
      <c r="C7" s="62" t="s">
        <v>119</v>
      </c>
      <c r="D7" s="62">
        <v>31</v>
      </c>
      <c r="E7" s="62" t="s">
        <v>120</v>
      </c>
      <c r="F7" s="62" t="s">
        <v>117</v>
      </c>
      <c r="G7" s="62" t="s">
        <v>100</v>
      </c>
      <c r="H7" s="62">
        <v>997</v>
      </c>
      <c r="I7" s="62">
        <v>992</v>
      </c>
      <c r="J7" s="62" t="s">
        <v>100</v>
      </c>
      <c r="K7" s="62">
        <v>1</v>
      </c>
      <c r="L7" s="62">
        <v>1.6676652999999999E-3</v>
      </c>
    </row>
    <row r="8" spans="1:12">
      <c r="A8" s="62">
        <v>3</v>
      </c>
      <c r="B8" s="62">
        <v>3</v>
      </c>
      <c r="C8" s="62" t="s">
        <v>119</v>
      </c>
      <c r="D8" s="62">
        <v>32</v>
      </c>
      <c r="E8" s="62" t="s">
        <v>34</v>
      </c>
      <c r="F8" s="62" t="s">
        <v>117</v>
      </c>
      <c r="G8" s="62" t="s">
        <v>100</v>
      </c>
      <c r="H8" s="62">
        <v>997</v>
      </c>
      <c r="I8" s="62">
        <v>992</v>
      </c>
      <c r="J8" s="62" t="s">
        <v>100</v>
      </c>
      <c r="K8" s="62">
        <v>11</v>
      </c>
      <c r="L8" s="62">
        <v>167.52730967799999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14</vt:i4>
      </vt:variant>
    </vt:vector>
  </HeadingPairs>
  <TitlesOfParts>
    <vt:vector size="14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_transportationP_m_v1_aoi</vt:lpstr>
      <vt:lpstr>_transportationP_m_v1_aff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2024-11-20T23:26:56Z</dcterms:modified>
</cp:coreProperties>
</file>