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73-AOI-33-SOT-DE-CHERA\03MAPS\output\EMSR773\AOI33\GRA_PRODUCT\FCT\EMSR773_AOI33_GRA_PRODUCT_v1\20241121_2\"/>
    </mc:Choice>
  </mc:AlternateContent>
  <xr:revisionPtr revIDLastSave="0" documentId="13_ncr:1_{9198810C-5A69-45A7-9767-2C3BA94623F9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transportationP_v1_aoi" sheetId="9" r:id="rId9"/>
    <sheet name="_transportationP_v1_aff" sheetId="10" r:id="rId10"/>
    <sheet name="_facilitiesA_m_v1_aoi" sheetId="11" r:id="rId11"/>
    <sheet name="_facilitiesA_m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2" l="1"/>
  <c r="B49" i="2"/>
  <c r="B48" i="2"/>
  <c r="B32" i="2"/>
  <c r="B31" i="2"/>
</calcChain>
</file>

<file path=xl/sharedStrings.xml><?xml version="1.0" encoding="utf-8"?>
<sst xmlns="http://schemas.openxmlformats.org/spreadsheetml/2006/main" count="510" uniqueCount="124">
  <si>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</si>
  <si>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</si>
  <si>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</si>
  <si>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</si>
  <si>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</si>
  <si>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33 Sot De Chera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</si>
  <si>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</si>
  <si>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</si>
  <si>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</si>
  <si>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</si>
  <si>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</si>
  <si>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</si>
  <si>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</si>
  <si>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</si>
  <si>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</si>
  <si>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</si>
  <si>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</si>
  <si>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</si>
  <si>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</si>
  <si>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Institutional</t>
  </si>
  <si>
    <t>No.</t>
  </si>
  <si>
    <t>Wholesale and retail trade buildings</t>
  </si>
  <si>
    <t>Museums and libraries</t>
  </si>
  <si>
    <t>Other non-residential buildings</t>
  </si>
  <si>
    <t>Buildings used as places of worship and for religious activities</t>
  </si>
  <si>
    <t>Unclassified</t>
  </si>
  <si>
    <t>Transportation</t>
  </si>
  <si>
    <t>Secondary Road</t>
  </si>
  <si>
    <t>km</t>
  </si>
  <si>
    <t>Local Road</t>
  </si>
  <si>
    <t>Cart Track</t>
  </si>
  <si>
    <t>No Driveway</t>
  </si>
  <si>
    <t>Bridges and elevated highways</t>
  </si>
  <si>
    <t>Facilities</t>
  </si>
  <si>
    <t>Sport and recreation constructions</t>
  </si>
  <si>
    <t>Other civil engineering works not elsewhere classified</t>
  </si>
  <si>
    <t>Local pipelines and cables</t>
  </si>
  <si>
    <t>Land use</t>
  </si>
  <si>
    <t>Other</t>
  </si>
  <si>
    <t>Shrub and/or herbaceous vegetation association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</si>
  <si>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</si>
  <si>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</si>
  <si>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</si>
  <si>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</si>
  <si>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</si>
  <si>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</si>
  <si>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</si>
  <si>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</si>
  <si>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</si>
  <si>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</si>
  <si>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</si>
  <si>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</si>
  <si>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</si>
  <si>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</si>
  <si>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33 Sot De Chera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</si>
  <si>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</si>
  <si>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</si>
  <si>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</si>
  <si>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</si>
  <si>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</si>
  <si>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</si>
  <si>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</si>
  <si>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</si>
  <si>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</si>
  <si>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</si>
  <si>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</si>
  <si>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</si>
  <si>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</si>
  <si>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</si>
  <si>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</si>
  <si>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</si>
  <si>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</si>
  <si>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</si>
  <si>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</si>
  <si>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</si>
  <si>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</si>
  <si>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</si>
  <si>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</si>
  <si>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</si>
  <si>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</si>
  <si>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</si>
  <si>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</si>
  <si>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</si>
  <si>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</si>
  <si>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</si>
  <si>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</si>
  <si>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</si>
  <si>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</si>
  <si>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</si>
  <si>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</si>
  <si>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</si>
  <si>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</si>
  <si>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</si>
  <si>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</si>
  <si>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</si>
  <si>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</si>
  <si>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</si>
  <si>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</si>
  <si>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</si>
  <si>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</si>
  <si>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</si>
  <si>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</si>
  <si>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</si>
  <si>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</si>
  <si>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</si>
  <si>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</si>
  <si>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</si>
  <si>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</si>
  <si>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</si>
  <si>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</si>
  <si>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_transportationP_v1_aoi</t>
  </si>
  <si>
    <t>Bridges, Elevated Highways, Tunnels and Subways</t>
  </si>
  <si>
    <t>_transportationP_v1_aff</t>
  </si>
  <si>
    <t>_facilitiesA_m_v1_aoi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</si>
  <si>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</si>
  <si>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</si>
  <si>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</si>
  <si>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</si>
  <si>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</si>
  <si>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</si>
  <si>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Forests and Semi-natural Areas</t>
  </si>
  <si>
    <t>Not Affected</t>
  </si>
  <si>
    <t>_naturalLandUseA_v1_aff</t>
  </si>
  <si>
    <t>Digital Elevation Model: © Spain National Data (2015),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</si>
</sst>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11" xfId="0" applyFont="1" applyBorder="1" applyAlignment="1">
      <alignment horizontal="left" vertical="center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topLeftCell="A35" zoomScale="130" zoomScaleNormal="130" workbookViewId="0">
      <selection activeCell="A53" sqref="A53:XFD5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4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4" t="s">
        <v>7</v>
      </c>
      <c r="D4" s="73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68"/>
      <c r="F5" s="69"/>
      <c r="G5" s="70"/>
      <c r="H5" s="22"/>
      <c r="I5" s="24">
        <v>12.3282738656</v>
      </c>
    </row>
    <row r="6" spans="1:11">
      <c r="B6" s="22" t="s">
        <v>15</v>
      </c>
      <c r="C6" s="22"/>
      <c r="D6" s="23" t="s">
        <v>14</v>
      </c>
      <c r="E6" s="68"/>
      <c r="F6" s="69"/>
      <c r="G6" s="70"/>
      <c r="H6" s="22"/>
      <c r="I6" s="24">
        <v>3.1437796530000002</v>
      </c>
    </row>
    <row r="7" spans="1:11">
      <c r="B7" s="16" t="s">
        <v>16</v>
      </c>
      <c r="C7" s="17" t="s">
        <v>17</v>
      </c>
      <c r="D7" s="17"/>
      <c r="E7" s="71"/>
      <c r="F7" s="72"/>
      <c r="G7" s="73"/>
      <c r="H7" s="55">
        <v>70</v>
      </c>
      <c r="I7" s="55">
        <v>300</v>
      </c>
      <c r="J7" s="2"/>
      <c r="K7" s="2"/>
    </row>
    <row r="8" spans="1:11">
      <c r="B8" s="31" t="s">
        <v>18</v>
      </c>
      <c r="C8" s="36" t="s">
        <v>19</v>
      </c>
      <c r="D8" s="32" t="s">
        <v>20</v>
      </c>
      <c r="E8" s="37">
        <v>0</v>
      </c>
      <c r="F8" s="37">
        <v>0</v>
      </c>
      <c r="G8" s="37">
        <v>0</v>
      </c>
      <c r="H8" s="37">
        <v>0</v>
      </c>
      <c r="I8" s="37">
        <v>1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38"/>
      <c r="C11" s="39" t="s">
        <v>23</v>
      </c>
      <c r="D11" s="40" t="s">
        <v>20</v>
      </c>
      <c r="E11" s="41">
        <v>2</v>
      </c>
      <c r="F11" s="41">
        <v>4</v>
      </c>
      <c r="G11" s="41">
        <v>0</v>
      </c>
      <c r="H11" s="41">
        <v>6</v>
      </c>
      <c r="I11" s="41">
        <v>6</v>
      </c>
    </row>
    <row r="12" spans="1:11">
      <c r="B12" s="38"/>
      <c r="C12" s="42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1</v>
      </c>
    </row>
    <row r="13" spans="1:11">
      <c r="B13" s="43"/>
      <c r="C13" s="44" t="s">
        <v>25</v>
      </c>
      <c r="D13" s="45" t="s">
        <v>20</v>
      </c>
      <c r="E13" s="46">
        <v>29</v>
      </c>
      <c r="F13" s="46">
        <v>4</v>
      </c>
      <c r="G13" s="46">
        <v>23</v>
      </c>
      <c r="H13" s="46">
        <v>56</v>
      </c>
      <c r="I13" s="46">
        <v>481</v>
      </c>
    </row>
    <row r="14" spans="1:11">
      <c r="B14" s="31" t="s">
        <v>26</v>
      </c>
      <c r="C14" s="47" t="s">
        <v>27</v>
      </c>
      <c r="D14" s="32" t="s">
        <v>28</v>
      </c>
      <c r="E14" s="33">
        <v>0</v>
      </c>
      <c r="F14" s="33">
        <v>0</v>
      </c>
      <c r="G14" s="33">
        <v>0</v>
      </c>
      <c r="H14" s="33">
        <v>0</v>
      </c>
      <c r="I14" s="33">
        <v>1.0386709378000001</v>
      </c>
    </row>
    <row r="15" spans="1:11">
      <c r="B15" s="38"/>
      <c r="C15" s="39" t="s">
        <v>29</v>
      </c>
      <c r="D15" s="40" t="s">
        <v>28</v>
      </c>
      <c r="E15" s="48">
        <v>0.1549025798</v>
      </c>
      <c r="F15" s="48">
        <v>7.1313856999999994E-2</v>
      </c>
      <c r="G15" s="48">
        <v>0</v>
      </c>
      <c r="H15" s="48">
        <v>0.2262164368</v>
      </c>
      <c r="I15" s="48">
        <v>4.0920189360999997</v>
      </c>
    </row>
    <row r="16" spans="1:11">
      <c r="B16" s="38"/>
      <c r="C16" s="39" t="s">
        <v>30</v>
      </c>
      <c r="D16" s="40" t="s">
        <v>28</v>
      </c>
      <c r="E16" s="48">
        <v>1.6099998090000001</v>
      </c>
      <c r="F16" s="48">
        <v>0.1132821332</v>
      </c>
      <c r="G16" s="48">
        <v>0</v>
      </c>
      <c r="H16" s="48">
        <v>1.7232819422000001</v>
      </c>
      <c r="I16" s="48">
        <v>5.2720547694000004</v>
      </c>
    </row>
    <row r="17" spans="1:10">
      <c r="B17" s="38"/>
      <c r="C17" s="39" t="s">
        <v>31</v>
      </c>
      <c r="D17" s="40" t="s">
        <v>28</v>
      </c>
      <c r="E17" s="48">
        <v>1.5401746266</v>
      </c>
      <c r="F17" s="48">
        <v>0</v>
      </c>
      <c r="G17" s="48">
        <v>0</v>
      </c>
      <c r="H17" s="48">
        <v>1.5401746266</v>
      </c>
      <c r="I17" s="48">
        <v>1.5401746266</v>
      </c>
    </row>
    <row r="18" spans="1:10">
      <c r="B18" s="43"/>
      <c r="C18" s="44" t="s">
        <v>32</v>
      </c>
      <c r="D18" s="45" t="s">
        <v>20</v>
      </c>
      <c r="E18" s="46">
        <v>2</v>
      </c>
      <c r="F18" s="46">
        <v>0</v>
      </c>
      <c r="G18" s="46">
        <v>1</v>
      </c>
      <c r="H18" s="46">
        <v>3</v>
      </c>
      <c r="I18" s="46">
        <v>3</v>
      </c>
    </row>
    <row r="19" spans="1:10">
      <c r="B19" s="31" t="s">
        <v>33</v>
      </c>
      <c r="C19" s="47" t="s">
        <v>34</v>
      </c>
      <c r="D19" s="32" t="s">
        <v>14</v>
      </c>
      <c r="E19" s="33">
        <v>7.9660146099999996E-2</v>
      </c>
      <c r="F19" s="33">
        <v>0</v>
      </c>
      <c r="G19" s="33">
        <v>0</v>
      </c>
      <c r="H19" s="33">
        <v>7.9660146099999996E-2</v>
      </c>
      <c r="I19" s="33">
        <v>0.47041843360000002</v>
      </c>
    </row>
    <row r="20" spans="1:10">
      <c r="B20" s="38"/>
      <c r="C20" s="49" t="s">
        <v>35</v>
      </c>
      <c r="D20" s="40" t="s">
        <v>14</v>
      </c>
      <c r="E20" s="48">
        <v>0</v>
      </c>
      <c r="F20" s="48">
        <v>5.6411940100000002E-2</v>
      </c>
      <c r="G20" s="48">
        <v>0</v>
      </c>
      <c r="H20" s="48">
        <v>5.6411940100000002E-2</v>
      </c>
      <c r="I20" s="48">
        <v>5.6411940100000002E-2</v>
      </c>
    </row>
    <row r="21" spans="1:10">
      <c r="B21" s="43"/>
      <c r="C21" s="44" t="s">
        <v>36</v>
      </c>
      <c r="D21" s="45" t="s">
        <v>28</v>
      </c>
      <c r="E21" s="50">
        <v>0</v>
      </c>
      <c r="F21" s="50">
        <v>0</v>
      </c>
      <c r="G21" s="50">
        <v>0</v>
      </c>
      <c r="H21" s="50">
        <v>0</v>
      </c>
      <c r="I21" s="50">
        <v>1.408990414</v>
      </c>
    </row>
    <row r="22" spans="1:10">
      <c r="B22" s="51" t="s">
        <v>37</v>
      </c>
      <c r="C22" s="52" t="s">
        <v>38</v>
      </c>
      <c r="D22" s="32" t="s">
        <v>14</v>
      </c>
      <c r="E22" s="33"/>
      <c r="F22" s="33"/>
      <c r="G22" s="33"/>
      <c r="H22" s="33">
        <v>8.2045603218000007</v>
      </c>
      <c r="I22" s="33">
        <v>26.725138471200001</v>
      </c>
    </row>
    <row r="23" spans="1:10">
      <c r="B23" s="53"/>
      <c r="C23" s="54" t="s">
        <v>39</v>
      </c>
      <c r="D23" s="45" t="s">
        <v>14</v>
      </c>
      <c r="E23" s="50"/>
      <c r="F23" s="50"/>
      <c r="G23" s="50"/>
      <c r="H23" s="50">
        <v>7.2674943839999999</v>
      </c>
      <c r="I23" s="50">
        <v>30.3310015315</v>
      </c>
    </row>
    <row r="24" spans="1:10">
      <c r="A24" s="25"/>
      <c r="B24" s="3"/>
      <c r="C24" s="5"/>
      <c r="D24" s="4"/>
      <c r="E24" s="21"/>
      <c r="F24" s="21"/>
      <c r="G24" s="21"/>
      <c r="J24" s="26"/>
    </row>
    <row r="25" spans="1:10">
      <c r="A25" s="25"/>
      <c r="B25" s="21" t="s">
        <v>40</v>
      </c>
      <c r="C25" s="5"/>
      <c r="D25" s="4"/>
      <c r="E25" s="21"/>
      <c r="F25" s="21"/>
      <c r="G25" s="21"/>
      <c r="J25" s="26"/>
    </row>
    <row r="26" spans="1:10">
      <c r="A26" s="25"/>
      <c r="B26" s="27" t="s">
        <v>41</v>
      </c>
      <c r="C26" s="28"/>
      <c r="D26" s="29"/>
      <c r="E26" s="27"/>
      <c r="F26" s="27"/>
      <c r="G26" s="27"/>
      <c r="H26" s="30"/>
      <c r="I26" s="30"/>
      <c r="J26" s="26"/>
    </row>
    <row r="27" spans="1:10">
      <c r="B27" s="3"/>
      <c r="C27" s="5"/>
      <c r="D27" s="4"/>
      <c r="E27" s="21"/>
      <c r="F27" s="21"/>
      <c r="G27" s="21"/>
    </row>
    <row r="28" spans="1:10">
      <c r="B28" s="3"/>
      <c r="C28" s="5"/>
      <c r="D28" s="4"/>
      <c r="E28" s="21"/>
      <c r="F28" s="21"/>
      <c r="G28" s="21"/>
    </row>
    <row r="29" spans="1:10">
      <c r="B29" s="56" t="s">
        <v>42</v>
      </c>
      <c r="C29" s="5"/>
      <c r="D29" s="4"/>
      <c r="E29" s="21"/>
      <c r="F29" s="21"/>
      <c r="G29" s="21"/>
    </row>
    <row r="30" spans="1:10">
      <c r="B30" s="21" t="s">
        <v>43</v>
      </c>
      <c r="C30" s="5"/>
      <c r="D30" s="4"/>
      <c r="E30" s="21"/>
      <c r="F30" s="21"/>
      <c r="G30" s="21"/>
    </row>
    <row r="31" spans="1:10">
      <c r="B31" s="5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5"/>
      <c r="D31" s="4"/>
      <c r="E31" s="21"/>
      <c r="F31" s="21"/>
      <c r="G31" s="21"/>
    </row>
    <row r="32" spans="1:10">
      <c r="B32" s="21" t="str">
        <f>CONCATENATE(CHAR(169)," European Union / Copernicus Emergency Management Service")</f>
        <v>© European Union / Copernicus Emergency Management Service</v>
      </c>
      <c r="C32" s="5"/>
      <c r="D32" s="4"/>
      <c r="E32" s="21"/>
      <c r="F32" s="21"/>
      <c r="G32" s="21"/>
    </row>
    <row r="33" spans="2:8">
      <c r="B33" s="3"/>
      <c r="C33" s="5"/>
      <c r="D33" s="4"/>
      <c r="E33" s="21"/>
      <c r="F33" s="21"/>
      <c r="G33" s="21"/>
    </row>
    <row r="34" spans="2:8">
      <c r="B34" s="3"/>
      <c r="C34" s="5"/>
      <c r="D34" s="4"/>
      <c r="E34" s="21"/>
      <c r="F34" s="21"/>
      <c r="G34" s="21"/>
    </row>
    <row r="35" spans="2:8">
      <c r="B35" s="56" t="s">
        <v>44</v>
      </c>
      <c r="C35" s="5"/>
      <c r="D35" s="4"/>
      <c r="E35" s="21"/>
      <c r="F35" s="21"/>
      <c r="G35" s="21"/>
    </row>
    <row r="36" spans="2:8">
      <c r="B36" s="21" t="s">
        <v>45</v>
      </c>
      <c r="C36" s="5"/>
      <c r="D36" s="4"/>
      <c r="E36" s="21"/>
      <c r="F36" s="21"/>
      <c r="G36" s="21"/>
    </row>
    <row r="37" spans="2:8">
      <c r="B37" s="21" t="s">
        <v>46</v>
      </c>
      <c r="C37" s="6"/>
      <c r="D37" s="4"/>
      <c r="E37" s="21"/>
      <c r="F37" s="21"/>
      <c r="G37" s="21"/>
      <c r="H37" s="59" t="s">
        <v>47</v>
      </c>
    </row>
    <row r="38" spans="2:8">
      <c r="B38" s="21" t="s">
        <v>48</v>
      </c>
      <c r="C38" s="6"/>
      <c r="D38" s="4"/>
      <c r="E38" s="21"/>
      <c r="F38" s="21"/>
      <c r="G38" s="21"/>
    </row>
    <row r="39" spans="2:8">
      <c r="B39" s="21" t="s">
        <v>49</v>
      </c>
      <c r="C39" s="6"/>
      <c r="D39" s="4"/>
      <c r="E39" s="21"/>
      <c r="F39" s="21"/>
      <c r="G39" s="21"/>
    </row>
    <row r="40" spans="2:8">
      <c r="B40" s="3"/>
      <c r="C40" s="6"/>
      <c r="D40" s="4"/>
      <c r="E40" s="21"/>
      <c r="F40" s="21"/>
      <c r="G40" s="21"/>
    </row>
    <row r="41" spans="2:8">
      <c r="B41" s="3"/>
      <c r="C41" s="6"/>
      <c r="D41" s="4"/>
      <c r="E41" s="21"/>
      <c r="F41" s="21"/>
      <c r="G41" s="21"/>
    </row>
    <row r="42" spans="2:8">
      <c r="B42" s="56" t="s">
        <v>50</v>
      </c>
      <c r="C42" s="6"/>
      <c r="D42" s="4"/>
      <c r="E42" s="21"/>
      <c r="F42" s="21"/>
      <c r="G42" s="21"/>
    </row>
    <row r="43" spans="2:8">
      <c r="B43" s="21" t="s">
        <v>51</v>
      </c>
      <c r="C43" s="6"/>
      <c r="D43" s="4"/>
      <c r="E43" s="21"/>
      <c r="F43" s="21"/>
      <c r="G43" s="21"/>
    </row>
    <row r="44" spans="2:8">
      <c r="B44" s="21" t="s">
        <v>52</v>
      </c>
      <c r="C44" s="6"/>
      <c r="D44" s="4"/>
      <c r="E44" s="21"/>
      <c r="F44" s="21"/>
      <c r="G44" s="21"/>
    </row>
    <row r="45" spans="2:8">
      <c r="B45" s="3"/>
      <c r="C45" s="6"/>
      <c r="D45" s="4"/>
      <c r="E45" s="21"/>
      <c r="F45" s="21"/>
      <c r="G45" s="21"/>
    </row>
    <row r="46" spans="2:8">
      <c r="B46" s="3"/>
      <c r="C46" s="6"/>
      <c r="D46" s="4"/>
      <c r="E46" s="21"/>
      <c r="F46" s="21"/>
      <c r="G46" s="21"/>
    </row>
    <row r="47" spans="2:8">
      <c r="B47" s="56" t="s">
        <v>53</v>
      </c>
      <c r="C47" s="6"/>
      <c r="D47" s="4"/>
      <c r="E47" s="21"/>
      <c r="F47" s="21"/>
      <c r="G47" s="21"/>
    </row>
    <row r="48" spans="2:8">
      <c r="B48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8" s="6"/>
      <c r="D48" s="4"/>
      <c r="E48" s="21"/>
      <c r="F48" s="21"/>
      <c r="G48" s="21"/>
    </row>
    <row r="49" spans="2:2">
      <c r="B49" s="21" t="str">
        <f>CONCATENATE("Corine Land Cover (CLC) 2018, EuroBoundaryMap 2017 ",CHAR(169),"EuroGeographics.  ")</f>
        <v xml:space="preserve">Corine Land Cover (CLC) 2018, EuroBoundaryMap 2017 ©EuroGeographics.  </v>
      </c>
    </row>
    <row r="50" spans="2:2">
      <c r="B50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1" spans="2:2">
      <c r="B51" s="75" t="s">
        <v>123</v>
      </c>
    </row>
    <row r="52" spans="2:2">
      <c r="B52" s="58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0" customWidth="1"/>
  </cols>
  <sheetData>
    <row r="1" spans="1:12">
      <c r="A1" t="s">
        <v>54</v>
      </c>
    </row>
    <row r="3" spans="1:12" ht="38.25">
      <c r="A3" s="60" t="s">
        <v>55</v>
      </c>
      <c r="B3" s="60" t="s">
        <v>56</v>
      </c>
      <c r="C3" s="60" t="s">
        <v>57</v>
      </c>
      <c r="D3" s="60" t="s">
        <v>58</v>
      </c>
      <c r="E3" s="60" t="s">
        <v>59</v>
      </c>
      <c r="F3" s="60" t="s">
        <v>60</v>
      </c>
      <c r="G3" s="60" t="s">
        <v>61</v>
      </c>
      <c r="H3" s="60" t="s">
        <v>62</v>
      </c>
      <c r="I3" s="60" t="s">
        <v>63</v>
      </c>
      <c r="J3" s="60" t="s">
        <v>64</v>
      </c>
      <c r="K3" s="60" t="s">
        <v>65</v>
      </c>
      <c r="L3" s="60" t="s">
        <v>66</v>
      </c>
    </row>
    <row r="4" spans="1:12" ht="56.25">
      <c r="A4" s="61" t="s">
        <v>67</v>
      </c>
      <c r="B4" s="62" t="s">
        <v>68</v>
      </c>
      <c r="C4" s="62" t="s">
        <v>69</v>
      </c>
      <c r="D4" s="62" t="s">
        <v>70</v>
      </c>
      <c r="E4" s="62" t="s">
        <v>71</v>
      </c>
      <c r="F4" s="62" t="s">
        <v>72</v>
      </c>
      <c r="G4" s="62" t="s">
        <v>73</v>
      </c>
      <c r="H4" s="62" t="s">
        <v>74</v>
      </c>
      <c r="I4" s="62" t="s">
        <v>75</v>
      </c>
      <c r="J4" s="62" t="s">
        <v>75</v>
      </c>
      <c r="K4" s="62" t="s">
        <v>75</v>
      </c>
      <c r="L4" s="62" t="s">
        <v>76</v>
      </c>
    </row>
    <row r="5" spans="1:12">
      <c r="A5" s="63" t="s">
        <v>12</v>
      </c>
      <c r="B5" s="64">
        <v>308</v>
      </c>
      <c r="C5" s="65">
        <v>95</v>
      </c>
      <c r="D5" s="65">
        <v>7</v>
      </c>
      <c r="E5" s="65">
        <v>334</v>
      </c>
      <c r="F5" s="65">
        <v>399</v>
      </c>
      <c r="G5" s="65">
        <v>328</v>
      </c>
      <c r="H5" s="65">
        <v>77</v>
      </c>
      <c r="I5" s="66">
        <v>221</v>
      </c>
      <c r="J5" s="66">
        <v>144</v>
      </c>
      <c r="K5" s="66">
        <v>65.3</v>
      </c>
      <c r="L5" s="67" t="s">
        <v>77</v>
      </c>
    </row>
    <row r="6" spans="1:12">
      <c r="A6" s="63" t="s">
        <v>78</v>
      </c>
      <c r="B6" s="64">
        <v>68</v>
      </c>
      <c r="C6" s="65">
        <v>24</v>
      </c>
      <c r="D6" s="65">
        <v>2</v>
      </c>
      <c r="E6" s="65">
        <v>43</v>
      </c>
      <c r="F6" s="65">
        <v>83</v>
      </c>
      <c r="G6" s="65">
        <v>124</v>
      </c>
      <c r="H6" s="65">
        <v>20</v>
      </c>
      <c r="I6" s="66">
        <v>52</v>
      </c>
      <c r="J6" s="66">
        <v>39</v>
      </c>
      <c r="K6" s="66">
        <v>75.5</v>
      </c>
      <c r="L6" s="67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79</v>
      </c>
    </row>
    <row r="4" spans="1:8">
      <c r="A4" s="20" t="s">
        <v>80</v>
      </c>
      <c r="B4" s="20" t="s">
        <v>81</v>
      </c>
      <c r="C4" s="20" t="s">
        <v>82</v>
      </c>
      <c r="D4" s="20" t="s">
        <v>83</v>
      </c>
      <c r="E4" s="20" t="s">
        <v>84</v>
      </c>
      <c r="F4" s="20" t="s">
        <v>85</v>
      </c>
      <c r="G4" s="20" t="s">
        <v>86</v>
      </c>
      <c r="H4" s="20" t="s">
        <v>87</v>
      </c>
    </row>
    <row r="5" spans="1:8">
      <c r="A5" s="21">
        <v>0</v>
      </c>
      <c r="B5" s="21" t="s">
        <v>88</v>
      </c>
      <c r="C5" s="21" t="s">
        <v>89</v>
      </c>
      <c r="D5" s="21" t="s">
        <v>90</v>
      </c>
      <c r="E5" s="21" t="s">
        <v>13</v>
      </c>
      <c r="F5" s="21">
        <v>2</v>
      </c>
      <c r="G5" s="21">
        <v>4</v>
      </c>
      <c r="H5" s="21">
        <v>12.3282738656</v>
      </c>
    </row>
    <row r="6" spans="1:8">
      <c r="A6" s="21">
        <v>1</v>
      </c>
      <c r="B6" s="21" t="s">
        <v>88</v>
      </c>
      <c r="C6" s="21" t="s">
        <v>89</v>
      </c>
      <c r="D6" s="21" t="s">
        <v>90</v>
      </c>
      <c r="E6" s="21" t="s">
        <v>15</v>
      </c>
      <c r="F6" s="21">
        <v>2</v>
      </c>
      <c r="G6" s="21">
        <v>2</v>
      </c>
      <c r="H6" s="21">
        <v>3.1437796530000002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91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99</v>
      </c>
    </row>
    <row r="5" spans="1:12">
      <c r="A5" s="21">
        <v>0</v>
      </c>
      <c r="B5" s="21">
        <v>12</v>
      </c>
      <c r="C5" s="21" t="s">
        <v>100</v>
      </c>
      <c r="D5" s="21">
        <v>1221</v>
      </c>
      <c r="E5" s="21" t="s">
        <v>19</v>
      </c>
      <c r="F5" s="21" t="s">
        <v>101</v>
      </c>
      <c r="G5" s="21" t="s">
        <v>102</v>
      </c>
      <c r="H5" s="21">
        <v>997</v>
      </c>
      <c r="I5" s="21">
        <v>994</v>
      </c>
      <c r="J5" s="21" t="s">
        <v>103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100</v>
      </c>
      <c r="D6" s="21">
        <v>123</v>
      </c>
      <c r="E6" s="21" t="s">
        <v>21</v>
      </c>
      <c r="F6" s="21" t="s">
        <v>101</v>
      </c>
      <c r="G6" s="21" t="s">
        <v>102</v>
      </c>
      <c r="H6" s="21">
        <v>997</v>
      </c>
      <c r="I6" s="21">
        <v>994</v>
      </c>
      <c r="J6" s="21" t="s">
        <v>103</v>
      </c>
      <c r="K6" s="21">
        <v>1</v>
      </c>
      <c r="L6" s="21">
        <v>1</v>
      </c>
    </row>
    <row r="7" spans="1:12">
      <c r="A7" s="21">
        <v>2</v>
      </c>
      <c r="B7" s="21">
        <v>12</v>
      </c>
      <c r="C7" s="21" t="s">
        <v>100</v>
      </c>
      <c r="D7" s="21">
        <v>1262</v>
      </c>
      <c r="E7" s="21" t="s">
        <v>22</v>
      </c>
      <c r="F7" s="21" t="s">
        <v>101</v>
      </c>
      <c r="G7" s="21" t="s">
        <v>102</v>
      </c>
      <c r="H7" s="21">
        <v>997</v>
      </c>
      <c r="I7" s="21">
        <v>994</v>
      </c>
      <c r="J7" s="21" t="s">
        <v>103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100</v>
      </c>
      <c r="D8" s="21">
        <v>1272</v>
      </c>
      <c r="E8" s="21" t="s">
        <v>24</v>
      </c>
      <c r="F8" s="21" t="s">
        <v>101</v>
      </c>
      <c r="G8" s="21" t="s">
        <v>102</v>
      </c>
      <c r="H8" s="21">
        <v>997</v>
      </c>
      <c r="I8" s="21">
        <v>994</v>
      </c>
      <c r="J8" s="21" t="s">
        <v>103</v>
      </c>
      <c r="K8" s="21">
        <v>1</v>
      </c>
      <c r="L8" s="21">
        <v>1</v>
      </c>
    </row>
    <row r="9" spans="1:12">
      <c r="A9" s="21">
        <v>4</v>
      </c>
      <c r="B9" s="21">
        <v>995</v>
      </c>
      <c r="C9" s="21" t="s">
        <v>25</v>
      </c>
      <c r="D9" s="21">
        <v>997</v>
      </c>
      <c r="E9" s="21" t="s">
        <v>103</v>
      </c>
      <c r="F9" s="21" t="s">
        <v>101</v>
      </c>
      <c r="G9" s="21" t="s">
        <v>102</v>
      </c>
      <c r="H9" s="21">
        <v>997</v>
      </c>
      <c r="I9" s="21">
        <v>994</v>
      </c>
      <c r="J9" s="21" t="s">
        <v>103</v>
      </c>
      <c r="K9" s="21">
        <v>425</v>
      </c>
      <c r="L9" s="21">
        <v>425</v>
      </c>
    </row>
    <row r="10" spans="1:12">
      <c r="A10" s="21">
        <v>5</v>
      </c>
      <c r="B10" s="21">
        <v>12</v>
      </c>
      <c r="C10" s="21" t="s">
        <v>100</v>
      </c>
      <c r="D10" s="21">
        <v>127</v>
      </c>
      <c r="E10" s="21" t="s">
        <v>23</v>
      </c>
      <c r="F10" s="21" t="s">
        <v>9</v>
      </c>
      <c r="G10" s="21" t="s">
        <v>102</v>
      </c>
      <c r="H10" s="21">
        <v>2</v>
      </c>
      <c r="I10" s="21">
        <v>1</v>
      </c>
      <c r="J10" s="21" t="s">
        <v>103</v>
      </c>
      <c r="K10" s="21">
        <v>4</v>
      </c>
      <c r="L10" s="21">
        <v>4</v>
      </c>
    </row>
    <row r="11" spans="1:12">
      <c r="A11" s="21">
        <v>6</v>
      </c>
      <c r="B11" s="21">
        <v>12</v>
      </c>
      <c r="C11" s="21" t="s">
        <v>100</v>
      </c>
      <c r="D11" s="21">
        <v>127</v>
      </c>
      <c r="E11" s="21" t="s">
        <v>23</v>
      </c>
      <c r="F11" s="21" t="s">
        <v>8</v>
      </c>
      <c r="G11" s="21" t="s">
        <v>102</v>
      </c>
      <c r="H11" s="21">
        <v>2</v>
      </c>
      <c r="I11" s="21">
        <v>1</v>
      </c>
      <c r="J11" s="21" t="s">
        <v>103</v>
      </c>
      <c r="K11" s="21">
        <v>2</v>
      </c>
      <c r="L11" s="21">
        <v>2</v>
      </c>
    </row>
    <row r="12" spans="1:12">
      <c r="A12" s="21">
        <v>7</v>
      </c>
      <c r="B12" s="21">
        <v>995</v>
      </c>
      <c r="C12" s="21" t="s">
        <v>25</v>
      </c>
      <c r="D12" s="21">
        <v>997</v>
      </c>
      <c r="E12" s="21" t="s">
        <v>103</v>
      </c>
      <c r="F12" s="21" t="s">
        <v>9</v>
      </c>
      <c r="G12" s="21" t="s">
        <v>102</v>
      </c>
      <c r="H12" s="21">
        <v>2</v>
      </c>
      <c r="I12" s="21">
        <v>994</v>
      </c>
      <c r="J12" s="21" t="s">
        <v>103</v>
      </c>
      <c r="K12" s="21">
        <v>4</v>
      </c>
      <c r="L12" s="21">
        <v>4</v>
      </c>
    </row>
    <row r="13" spans="1:12">
      <c r="A13" s="21">
        <v>8</v>
      </c>
      <c r="B13" s="21">
        <v>995</v>
      </c>
      <c r="C13" s="21" t="s">
        <v>25</v>
      </c>
      <c r="D13" s="21">
        <v>997</v>
      </c>
      <c r="E13" s="21" t="s">
        <v>103</v>
      </c>
      <c r="F13" s="21" t="s">
        <v>8</v>
      </c>
      <c r="G13" s="21" t="s">
        <v>102</v>
      </c>
      <c r="H13" s="21">
        <v>2</v>
      </c>
      <c r="I13" s="21">
        <v>994</v>
      </c>
      <c r="J13" s="21" t="s">
        <v>103</v>
      </c>
      <c r="K13" s="21">
        <v>29</v>
      </c>
      <c r="L13" s="21">
        <v>29</v>
      </c>
    </row>
    <row r="14" spans="1:12">
      <c r="A14" s="21">
        <v>9</v>
      </c>
      <c r="B14" s="21">
        <v>995</v>
      </c>
      <c r="C14" s="21" t="s">
        <v>25</v>
      </c>
      <c r="D14" s="21">
        <v>997</v>
      </c>
      <c r="E14" s="21" t="s">
        <v>103</v>
      </c>
      <c r="F14" s="21" t="s">
        <v>104</v>
      </c>
      <c r="G14" s="21" t="s">
        <v>102</v>
      </c>
      <c r="H14" s="21">
        <v>2</v>
      </c>
      <c r="I14" s="21">
        <v>994</v>
      </c>
      <c r="J14" s="21" t="s">
        <v>103</v>
      </c>
      <c r="K14" s="21">
        <v>23</v>
      </c>
      <c r="L14" s="21">
        <v>23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105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99</v>
      </c>
    </row>
    <row r="5" spans="1:12">
      <c r="A5" s="21">
        <v>0</v>
      </c>
      <c r="B5" s="21">
        <v>12</v>
      </c>
      <c r="C5" s="21" t="s">
        <v>100</v>
      </c>
      <c r="D5" s="21">
        <v>127</v>
      </c>
      <c r="E5" s="21" t="s">
        <v>23</v>
      </c>
      <c r="F5" s="21" t="s">
        <v>9</v>
      </c>
      <c r="G5" s="21" t="s">
        <v>102</v>
      </c>
      <c r="H5" s="21">
        <v>2</v>
      </c>
      <c r="I5" s="21">
        <v>1</v>
      </c>
      <c r="J5" s="21" t="s">
        <v>103</v>
      </c>
      <c r="K5" s="21">
        <v>4</v>
      </c>
      <c r="L5" s="21">
        <v>4</v>
      </c>
    </row>
    <row r="6" spans="1:12">
      <c r="A6" s="21">
        <v>1</v>
      </c>
      <c r="B6" s="21">
        <v>12</v>
      </c>
      <c r="C6" s="21" t="s">
        <v>100</v>
      </c>
      <c r="D6" s="21">
        <v>127</v>
      </c>
      <c r="E6" s="21" t="s">
        <v>23</v>
      </c>
      <c r="F6" s="21" t="s">
        <v>8</v>
      </c>
      <c r="G6" s="21" t="s">
        <v>102</v>
      </c>
      <c r="H6" s="21">
        <v>2</v>
      </c>
      <c r="I6" s="21">
        <v>1</v>
      </c>
      <c r="J6" s="21" t="s">
        <v>103</v>
      </c>
      <c r="K6" s="21">
        <v>2</v>
      </c>
      <c r="L6" s="21">
        <v>2</v>
      </c>
    </row>
    <row r="7" spans="1:12">
      <c r="A7" s="21">
        <v>2</v>
      </c>
      <c r="B7" s="21">
        <v>995</v>
      </c>
      <c r="C7" s="21" t="s">
        <v>25</v>
      </c>
      <c r="D7" s="21">
        <v>997</v>
      </c>
      <c r="E7" s="21" t="s">
        <v>103</v>
      </c>
      <c r="F7" s="21" t="s">
        <v>9</v>
      </c>
      <c r="G7" s="21" t="s">
        <v>102</v>
      </c>
      <c r="H7" s="21">
        <v>2</v>
      </c>
      <c r="I7" s="21">
        <v>994</v>
      </c>
      <c r="J7" s="21" t="s">
        <v>103</v>
      </c>
      <c r="K7" s="21">
        <v>4</v>
      </c>
      <c r="L7" s="21">
        <v>4</v>
      </c>
    </row>
    <row r="8" spans="1:12">
      <c r="A8" s="21">
        <v>3</v>
      </c>
      <c r="B8" s="21">
        <v>995</v>
      </c>
      <c r="C8" s="21" t="s">
        <v>25</v>
      </c>
      <c r="D8" s="21">
        <v>997</v>
      </c>
      <c r="E8" s="21" t="s">
        <v>103</v>
      </c>
      <c r="F8" s="21" t="s">
        <v>8</v>
      </c>
      <c r="G8" s="21" t="s">
        <v>102</v>
      </c>
      <c r="H8" s="21">
        <v>2</v>
      </c>
      <c r="I8" s="21">
        <v>994</v>
      </c>
      <c r="J8" s="21" t="s">
        <v>103</v>
      </c>
      <c r="K8" s="21">
        <v>29</v>
      </c>
      <c r="L8" s="21">
        <v>29</v>
      </c>
    </row>
    <row r="9" spans="1:12">
      <c r="A9" s="21">
        <v>4</v>
      </c>
      <c r="B9" s="21">
        <v>995</v>
      </c>
      <c r="C9" s="21" t="s">
        <v>25</v>
      </c>
      <c r="D9" s="21">
        <v>997</v>
      </c>
      <c r="E9" s="21" t="s">
        <v>103</v>
      </c>
      <c r="F9" s="21" t="s">
        <v>104</v>
      </c>
      <c r="G9" s="21" t="s">
        <v>102</v>
      </c>
      <c r="H9" s="21">
        <v>2</v>
      </c>
      <c r="I9" s="21">
        <v>994</v>
      </c>
      <c r="J9" s="21" t="s">
        <v>103</v>
      </c>
      <c r="K9" s="21">
        <v>1</v>
      </c>
      <c r="L9" s="21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106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107</v>
      </c>
    </row>
    <row r="5" spans="1:12">
      <c r="A5" s="21">
        <v>0</v>
      </c>
      <c r="B5" s="21">
        <v>211</v>
      </c>
      <c r="C5" s="21" t="s">
        <v>108</v>
      </c>
      <c r="D5" s="21">
        <v>21121</v>
      </c>
      <c r="E5" s="21" t="s">
        <v>27</v>
      </c>
      <c r="F5" s="21" t="s">
        <v>101</v>
      </c>
      <c r="G5" s="21" t="s">
        <v>103</v>
      </c>
      <c r="H5" s="21">
        <v>997</v>
      </c>
      <c r="I5" s="21">
        <v>994</v>
      </c>
      <c r="J5" s="21" t="s">
        <v>103</v>
      </c>
      <c r="K5" s="21">
        <v>9</v>
      </c>
      <c r="L5" s="21">
        <v>1.0386709378000001</v>
      </c>
    </row>
    <row r="6" spans="1:12">
      <c r="A6" s="21">
        <v>1</v>
      </c>
      <c r="B6" s="21">
        <v>211</v>
      </c>
      <c r="C6" s="21" t="s">
        <v>108</v>
      </c>
      <c r="D6" s="21">
        <v>21122</v>
      </c>
      <c r="E6" s="21" t="s">
        <v>29</v>
      </c>
      <c r="F6" s="21" t="s">
        <v>101</v>
      </c>
      <c r="G6" s="21" t="s">
        <v>103</v>
      </c>
      <c r="H6" s="21">
        <v>997</v>
      </c>
      <c r="I6" s="21">
        <v>994</v>
      </c>
      <c r="J6" s="21" t="s">
        <v>103</v>
      </c>
      <c r="K6" s="21">
        <v>54</v>
      </c>
      <c r="L6" s="21">
        <v>3.8658024993</v>
      </c>
    </row>
    <row r="7" spans="1:12">
      <c r="A7" s="21">
        <v>2</v>
      </c>
      <c r="B7" s="21">
        <v>211</v>
      </c>
      <c r="C7" s="21" t="s">
        <v>108</v>
      </c>
      <c r="D7" s="21">
        <v>21124</v>
      </c>
      <c r="E7" s="21" t="s">
        <v>30</v>
      </c>
      <c r="F7" s="21" t="s">
        <v>101</v>
      </c>
      <c r="G7" s="21" t="s">
        <v>103</v>
      </c>
      <c r="H7" s="21">
        <v>997</v>
      </c>
      <c r="I7" s="21">
        <v>994</v>
      </c>
      <c r="J7" s="21" t="s">
        <v>103</v>
      </c>
      <c r="K7" s="21">
        <v>32</v>
      </c>
      <c r="L7" s="21">
        <v>3.5487728272000001</v>
      </c>
    </row>
    <row r="8" spans="1:12">
      <c r="A8" s="21">
        <v>3</v>
      </c>
      <c r="B8" s="21">
        <v>211</v>
      </c>
      <c r="C8" s="21" t="s">
        <v>108</v>
      </c>
      <c r="D8" s="21">
        <v>21122</v>
      </c>
      <c r="E8" s="21" t="s">
        <v>29</v>
      </c>
      <c r="F8" s="21" t="s">
        <v>9</v>
      </c>
      <c r="G8" s="21" t="s">
        <v>103</v>
      </c>
      <c r="H8" s="21">
        <v>2</v>
      </c>
      <c r="I8" s="21">
        <v>994</v>
      </c>
      <c r="J8" s="21" t="s">
        <v>103</v>
      </c>
      <c r="K8" s="21">
        <v>2</v>
      </c>
      <c r="L8" s="21">
        <v>7.1313856999999994E-2</v>
      </c>
    </row>
    <row r="9" spans="1:12">
      <c r="A9" s="21">
        <v>4</v>
      </c>
      <c r="B9" s="21">
        <v>211</v>
      </c>
      <c r="C9" s="21" t="s">
        <v>108</v>
      </c>
      <c r="D9" s="21">
        <v>21122</v>
      </c>
      <c r="E9" s="21" t="s">
        <v>29</v>
      </c>
      <c r="F9" s="21" t="s">
        <v>8</v>
      </c>
      <c r="G9" s="21" t="s">
        <v>103</v>
      </c>
      <c r="H9" s="21">
        <v>2</v>
      </c>
      <c r="I9" s="21">
        <v>994</v>
      </c>
      <c r="J9" s="21" t="s">
        <v>103</v>
      </c>
      <c r="K9" s="21">
        <v>5</v>
      </c>
      <c r="L9" s="21">
        <v>0.1549025798</v>
      </c>
    </row>
    <row r="10" spans="1:12">
      <c r="A10" s="21">
        <v>5</v>
      </c>
      <c r="B10" s="21">
        <v>211</v>
      </c>
      <c r="C10" s="21" t="s">
        <v>108</v>
      </c>
      <c r="D10" s="21">
        <v>21123</v>
      </c>
      <c r="E10" s="21" t="s">
        <v>31</v>
      </c>
      <c r="F10" s="21" t="s">
        <v>8</v>
      </c>
      <c r="G10" s="21" t="s">
        <v>103</v>
      </c>
      <c r="H10" s="21">
        <v>2</v>
      </c>
      <c r="I10" s="21">
        <v>994</v>
      </c>
      <c r="J10" s="21" t="s">
        <v>103</v>
      </c>
      <c r="K10" s="21">
        <v>13</v>
      </c>
      <c r="L10" s="21">
        <v>1.5401746266</v>
      </c>
    </row>
    <row r="11" spans="1:12">
      <c r="A11" s="21">
        <v>6</v>
      </c>
      <c r="B11" s="21">
        <v>211</v>
      </c>
      <c r="C11" s="21" t="s">
        <v>108</v>
      </c>
      <c r="D11" s="21">
        <v>21124</v>
      </c>
      <c r="E11" s="21" t="s">
        <v>30</v>
      </c>
      <c r="F11" s="21" t="s">
        <v>9</v>
      </c>
      <c r="G11" s="21" t="s">
        <v>103</v>
      </c>
      <c r="H11" s="21">
        <v>2</v>
      </c>
      <c r="I11" s="21">
        <v>994</v>
      </c>
      <c r="J11" s="21" t="s">
        <v>103</v>
      </c>
      <c r="K11" s="21">
        <v>2</v>
      </c>
      <c r="L11" s="21">
        <v>0.1132821332</v>
      </c>
    </row>
    <row r="12" spans="1:12">
      <c r="A12" s="21">
        <v>7</v>
      </c>
      <c r="B12" s="21">
        <v>211</v>
      </c>
      <c r="C12" s="21" t="s">
        <v>108</v>
      </c>
      <c r="D12" s="21">
        <v>21124</v>
      </c>
      <c r="E12" s="21" t="s">
        <v>30</v>
      </c>
      <c r="F12" s="21" t="s">
        <v>8</v>
      </c>
      <c r="G12" s="21" t="s">
        <v>103</v>
      </c>
      <c r="H12" s="21">
        <v>2</v>
      </c>
      <c r="I12" s="21">
        <v>994</v>
      </c>
      <c r="J12" s="21" t="s">
        <v>103</v>
      </c>
      <c r="K12" s="21">
        <v>20</v>
      </c>
      <c r="L12" s="21">
        <v>1.6099998090000001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109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107</v>
      </c>
    </row>
    <row r="5" spans="1:12">
      <c r="A5" s="21">
        <v>0</v>
      </c>
      <c r="B5" s="21">
        <v>211</v>
      </c>
      <c r="C5" s="21" t="s">
        <v>108</v>
      </c>
      <c r="D5" s="21">
        <v>21122</v>
      </c>
      <c r="E5" s="21" t="s">
        <v>29</v>
      </c>
      <c r="F5" s="21" t="s">
        <v>101</v>
      </c>
      <c r="G5" s="21" t="s">
        <v>103</v>
      </c>
      <c r="H5" s="21">
        <v>997</v>
      </c>
      <c r="I5" s="21">
        <v>994</v>
      </c>
      <c r="J5" s="21" t="s">
        <v>103</v>
      </c>
      <c r="K5" s="21">
        <v>1</v>
      </c>
      <c r="L5" s="21">
        <v>1.0347161400000001E-2</v>
      </c>
    </row>
    <row r="6" spans="1:12">
      <c r="A6" s="21">
        <v>1</v>
      </c>
      <c r="B6" s="21">
        <v>211</v>
      </c>
      <c r="C6" s="21" t="s">
        <v>108</v>
      </c>
      <c r="D6" s="21">
        <v>21124</v>
      </c>
      <c r="E6" s="21" t="s">
        <v>30</v>
      </c>
      <c r="F6" s="21" t="s">
        <v>101</v>
      </c>
      <c r="G6" s="21" t="s">
        <v>103</v>
      </c>
      <c r="H6" s="21">
        <v>997</v>
      </c>
      <c r="I6" s="21">
        <v>994</v>
      </c>
      <c r="J6" s="21" t="s">
        <v>103</v>
      </c>
      <c r="K6" s="21">
        <v>1</v>
      </c>
      <c r="L6" s="21">
        <v>1.52042597E-2</v>
      </c>
    </row>
    <row r="7" spans="1:12">
      <c r="A7" s="21">
        <v>2</v>
      </c>
      <c r="B7" s="21">
        <v>211</v>
      </c>
      <c r="C7" s="21" t="s">
        <v>108</v>
      </c>
      <c r="D7" s="21">
        <v>21122</v>
      </c>
      <c r="E7" s="21" t="s">
        <v>29</v>
      </c>
      <c r="F7" s="21" t="s">
        <v>9</v>
      </c>
      <c r="G7" s="21" t="s">
        <v>103</v>
      </c>
      <c r="H7" s="21">
        <v>2</v>
      </c>
      <c r="I7" s="21">
        <v>994</v>
      </c>
      <c r="J7" s="21" t="s">
        <v>103</v>
      </c>
      <c r="K7" s="21">
        <v>2</v>
      </c>
      <c r="L7" s="21">
        <v>5.9066226100000001E-2</v>
      </c>
    </row>
    <row r="8" spans="1:12">
      <c r="A8" s="21">
        <v>3</v>
      </c>
      <c r="B8" s="21">
        <v>211</v>
      </c>
      <c r="C8" s="21" t="s">
        <v>108</v>
      </c>
      <c r="D8" s="21">
        <v>21122</v>
      </c>
      <c r="E8" s="21" t="s">
        <v>29</v>
      </c>
      <c r="F8" s="21" t="s">
        <v>8</v>
      </c>
      <c r="G8" s="21" t="s">
        <v>103</v>
      </c>
      <c r="H8" s="21">
        <v>2</v>
      </c>
      <c r="I8" s="21">
        <v>994</v>
      </c>
      <c r="J8" s="21" t="s">
        <v>103</v>
      </c>
      <c r="K8" s="21">
        <v>5</v>
      </c>
      <c r="L8" s="21">
        <v>0.15154660140000001</v>
      </c>
    </row>
    <row r="9" spans="1:12">
      <c r="A9" s="21">
        <v>4</v>
      </c>
      <c r="B9" s="21">
        <v>211</v>
      </c>
      <c r="C9" s="21" t="s">
        <v>108</v>
      </c>
      <c r="D9" s="21">
        <v>21123</v>
      </c>
      <c r="E9" s="21" t="s">
        <v>31</v>
      </c>
      <c r="F9" s="21" t="s">
        <v>8</v>
      </c>
      <c r="G9" s="21" t="s">
        <v>103</v>
      </c>
      <c r="H9" s="21">
        <v>2</v>
      </c>
      <c r="I9" s="21">
        <v>994</v>
      </c>
      <c r="J9" s="21" t="s">
        <v>103</v>
      </c>
      <c r="K9" s="21">
        <v>13</v>
      </c>
      <c r="L9" s="21">
        <v>1.5041126886</v>
      </c>
    </row>
    <row r="10" spans="1:12">
      <c r="A10" s="21">
        <v>5</v>
      </c>
      <c r="B10" s="21">
        <v>211</v>
      </c>
      <c r="C10" s="21" t="s">
        <v>108</v>
      </c>
      <c r="D10" s="21">
        <v>21124</v>
      </c>
      <c r="E10" s="21" t="s">
        <v>30</v>
      </c>
      <c r="F10" s="21" t="s">
        <v>8</v>
      </c>
      <c r="G10" s="21" t="s">
        <v>103</v>
      </c>
      <c r="H10" s="21">
        <v>2</v>
      </c>
      <c r="I10" s="21">
        <v>994</v>
      </c>
      <c r="J10" s="21" t="s">
        <v>103</v>
      </c>
      <c r="K10" s="21">
        <v>20</v>
      </c>
      <c r="L10" s="21">
        <v>1.5050069145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110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99</v>
      </c>
    </row>
    <row r="5" spans="1:12">
      <c r="A5" s="21">
        <v>0</v>
      </c>
      <c r="B5" s="21">
        <v>214</v>
      </c>
      <c r="C5" s="21" t="s">
        <v>111</v>
      </c>
      <c r="D5" s="21">
        <v>2141</v>
      </c>
      <c r="E5" s="21" t="s">
        <v>32</v>
      </c>
      <c r="F5" s="21" t="s">
        <v>8</v>
      </c>
      <c r="G5" s="21" t="s">
        <v>103</v>
      </c>
      <c r="H5" s="21">
        <v>2</v>
      </c>
      <c r="I5" s="21">
        <v>1</v>
      </c>
      <c r="J5" s="21" t="s">
        <v>103</v>
      </c>
      <c r="K5" s="21">
        <v>2</v>
      </c>
      <c r="L5" s="21">
        <v>2</v>
      </c>
    </row>
    <row r="6" spans="1:12">
      <c r="A6" s="21">
        <v>1</v>
      </c>
      <c r="B6" s="21">
        <v>214</v>
      </c>
      <c r="C6" s="21" t="s">
        <v>111</v>
      </c>
      <c r="D6" s="21">
        <v>2141</v>
      </c>
      <c r="E6" s="21" t="s">
        <v>32</v>
      </c>
      <c r="F6" s="21" t="s">
        <v>104</v>
      </c>
      <c r="G6" s="21" t="s">
        <v>103</v>
      </c>
      <c r="H6" s="21">
        <v>2</v>
      </c>
      <c r="I6" s="21">
        <v>1</v>
      </c>
      <c r="J6" s="21" t="s">
        <v>103</v>
      </c>
      <c r="K6" s="21">
        <v>1</v>
      </c>
      <c r="L6" s="21">
        <v>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112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99</v>
      </c>
    </row>
    <row r="5" spans="1:12">
      <c r="A5" s="21">
        <v>0</v>
      </c>
      <c r="B5" s="21">
        <v>214</v>
      </c>
      <c r="C5" s="21" t="s">
        <v>111</v>
      </c>
      <c r="D5" s="21">
        <v>2141</v>
      </c>
      <c r="E5" s="21" t="s">
        <v>32</v>
      </c>
      <c r="F5" s="21" t="s">
        <v>8</v>
      </c>
      <c r="G5" s="21" t="s">
        <v>103</v>
      </c>
      <c r="H5" s="21">
        <v>2</v>
      </c>
      <c r="I5" s="21">
        <v>1</v>
      </c>
      <c r="J5" s="21" t="s">
        <v>103</v>
      </c>
      <c r="K5" s="21">
        <v>2</v>
      </c>
      <c r="L5" s="21">
        <v>2</v>
      </c>
    </row>
    <row r="6" spans="1:12">
      <c r="A6" s="21">
        <v>1</v>
      </c>
      <c r="B6" s="21">
        <v>214</v>
      </c>
      <c r="C6" s="21" t="s">
        <v>111</v>
      </c>
      <c r="D6" s="21">
        <v>2141</v>
      </c>
      <c r="E6" s="21" t="s">
        <v>32</v>
      </c>
      <c r="F6" s="21" t="s">
        <v>104</v>
      </c>
      <c r="G6" s="21" t="s">
        <v>103</v>
      </c>
      <c r="H6" s="21">
        <v>2</v>
      </c>
      <c r="I6" s="21">
        <v>1</v>
      </c>
      <c r="J6" s="21" t="s">
        <v>103</v>
      </c>
      <c r="K6" s="21">
        <v>1</v>
      </c>
      <c r="L6" s="21">
        <v>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113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87</v>
      </c>
    </row>
    <row r="5" spans="1:12">
      <c r="A5" s="21">
        <v>0</v>
      </c>
      <c r="B5" s="21">
        <v>24</v>
      </c>
      <c r="C5" s="21" t="s">
        <v>114</v>
      </c>
      <c r="D5" s="21">
        <v>241</v>
      </c>
      <c r="E5" s="21" t="s">
        <v>34</v>
      </c>
      <c r="F5" s="21" t="s">
        <v>101</v>
      </c>
      <c r="G5" s="21" t="s">
        <v>103</v>
      </c>
      <c r="H5" s="21">
        <v>997</v>
      </c>
      <c r="I5" s="21">
        <v>994</v>
      </c>
      <c r="J5" s="21" t="s">
        <v>103</v>
      </c>
      <c r="K5" s="21">
        <v>32</v>
      </c>
      <c r="L5" s="21">
        <v>0.39075828750000002</v>
      </c>
    </row>
    <row r="6" spans="1:12">
      <c r="A6" s="21">
        <v>1</v>
      </c>
      <c r="B6" s="21">
        <v>24</v>
      </c>
      <c r="C6" s="21" t="s">
        <v>114</v>
      </c>
      <c r="D6" s="21">
        <v>241</v>
      </c>
      <c r="E6" s="21" t="s">
        <v>34</v>
      </c>
      <c r="F6" s="21" t="s">
        <v>8</v>
      </c>
      <c r="G6" s="21" t="s">
        <v>103</v>
      </c>
      <c r="H6" s="21">
        <v>2</v>
      </c>
      <c r="I6" s="21">
        <v>994</v>
      </c>
      <c r="J6" s="21" t="s">
        <v>103</v>
      </c>
      <c r="K6" s="21">
        <v>1</v>
      </c>
      <c r="L6" s="21">
        <v>7.9660146099999996E-2</v>
      </c>
    </row>
    <row r="7" spans="1:12">
      <c r="A7" s="21">
        <v>2</v>
      </c>
      <c r="B7" s="21">
        <v>24</v>
      </c>
      <c r="C7" s="21" t="s">
        <v>114</v>
      </c>
      <c r="D7" s="21">
        <v>242</v>
      </c>
      <c r="E7" s="21" t="s">
        <v>35</v>
      </c>
      <c r="F7" s="21" t="s">
        <v>9</v>
      </c>
      <c r="G7" s="21" t="s">
        <v>103</v>
      </c>
      <c r="H7" s="21">
        <v>2</v>
      </c>
      <c r="I7" s="21">
        <v>1</v>
      </c>
      <c r="J7" s="21" t="s">
        <v>103</v>
      </c>
      <c r="K7" s="21">
        <v>1</v>
      </c>
      <c r="L7" s="21">
        <v>5.6411940100000002E-2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87</v>
      </c>
    </row>
    <row r="5" spans="1:12">
      <c r="A5" s="21">
        <v>0</v>
      </c>
      <c r="B5" s="21">
        <v>24</v>
      </c>
      <c r="C5" s="21" t="s">
        <v>114</v>
      </c>
      <c r="D5" s="21">
        <v>241</v>
      </c>
      <c r="E5" s="21" t="s">
        <v>34</v>
      </c>
      <c r="F5" s="21" t="s">
        <v>101</v>
      </c>
      <c r="G5" s="21" t="s">
        <v>103</v>
      </c>
      <c r="H5" s="21">
        <v>997</v>
      </c>
      <c r="I5" s="21">
        <v>994</v>
      </c>
      <c r="J5" s="21" t="s">
        <v>103</v>
      </c>
      <c r="K5" s="21">
        <v>1</v>
      </c>
      <c r="L5" s="21">
        <v>1.3878229999999999E-4</v>
      </c>
    </row>
    <row r="6" spans="1:12">
      <c r="A6" s="21">
        <v>1</v>
      </c>
      <c r="B6" s="21">
        <v>24</v>
      </c>
      <c r="C6" s="21" t="s">
        <v>114</v>
      </c>
      <c r="D6" s="21">
        <v>241</v>
      </c>
      <c r="E6" s="21" t="s">
        <v>34</v>
      </c>
      <c r="F6" s="21" t="s">
        <v>8</v>
      </c>
      <c r="G6" s="21" t="s">
        <v>103</v>
      </c>
      <c r="H6" s="21">
        <v>2</v>
      </c>
      <c r="I6" s="21">
        <v>994</v>
      </c>
      <c r="J6" s="21" t="s">
        <v>103</v>
      </c>
      <c r="K6" s="21">
        <v>1</v>
      </c>
      <c r="L6" s="21">
        <v>7.9660146099999996E-2</v>
      </c>
    </row>
    <row r="7" spans="1:12">
      <c r="A7" s="21">
        <v>2</v>
      </c>
      <c r="B7" s="21">
        <v>24</v>
      </c>
      <c r="C7" s="21" t="s">
        <v>114</v>
      </c>
      <c r="D7" s="21">
        <v>242</v>
      </c>
      <c r="E7" s="21" t="s">
        <v>35</v>
      </c>
      <c r="F7" s="21" t="s">
        <v>9</v>
      </c>
      <c r="G7" s="21" t="s">
        <v>103</v>
      </c>
      <c r="H7" s="21">
        <v>2</v>
      </c>
      <c r="I7" s="21">
        <v>1</v>
      </c>
      <c r="J7" s="21" t="s">
        <v>103</v>
      </c>
      <c r="K7" s="21">
        <v>1</v>
      </c>
      <c r="L7" s="21">
        <v>1.1155906599999999E-2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116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107</v>
      </c>
    </row>
    <row r="5" spans="1:12">
      <c r="A5" s="21">
        <v>0</v>
      </c>
      <c r="B5" s="21">
        <v>22</v>
      </c>
      <c r="C5" s="21" t="s">
        <v>117</v>
      </c>
      <c r="D5" s="21">
        <v>222</v>
      </c>
      <c r="E5" s="21" t="s">
        <v>36</v>
      </c>
      <c r="F5" s="21" t="s">
        <v>101</v>
      </c>
      <c r="G5" s="21" t="s">
        <v>103</v>
      </c>
      <c r="H5" s="21">
        <v>997</v>
      </c>
      <c r="I5" s="21">
        <v>994</v>
      </c>
      <c r="J5" s="21" t="s">
        <v>103</v>
      </c>
      <c r="K5" s="21">
        <v>4</v>
      </c>
      <c r="L5" s="21">
        <v>1.408990414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118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107</v>
      </c>
    </row>
    <row r="5" spans="1:12">
      <c r="A5" s="21">
        <v>0</v>
      </c>
      <c r="B5" s="21">
        <v>22</v>
      </c>
      <c r="C5" s="21" t="s">
        <v>117</v>
      </c>
      <c r="D5" s="21">
        <v>222</v>
      </c>
      <c r="E5" s="21" t="s">
        <v>36</v>
      </c>
      <c r="F5" s="21" t="s">
        <v>101</v>
      </c>
      <c r="G5" s="21" t="s">
        <v>103</v>
      </c>
      <c r="H5" s="21">
        <v>997</v>
      </c>
      <c r="I5" s="21">
        <v>994</v>
      </c>
      <c r="J5" s="21" t="s">
        <v>103</v>
      </c>
      <c r="K5" s="21">
        <v>4</v>
      </c>
      <c r="L5" s="21">
        <v>0.50348284929999998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119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87</v>
      </c>
    </row>
    <row r="5" spans="1:12">
      <c r="A5" s="21">
        <v>0</v>
      </c>
      <c r="B5" s="21">
        <v>3</v>
      </c>
      <c r="C5" s="21" t="s">
        <v>120</v>
      </c>
      <c r="D5" s="21">
        <v>32</v>
      </c>
      <c r="E5" s="21" t="s">
        <v>39</v>
      </c>
      <c r="F5" s="21" t="s">
        <v>121</v>
      </c>
      <c r="G5" s="21" t="s">
        <v>103</v>
      </c>
      <c r="H5" s="21">
        <v>997</v>
      </c>
      <c r="I5" s="21">
        <v>992</v>
      </c>
      <c r="J5" s="21" t="s">
        <v>103</v>
      </c>
      <c r="K5" s="21">
        <v>3</v>
      </c>
      <c r="L5" s="21">
        <v>30.3310015315</v>
      </c>
    </row>
    <row r="6" spans="1:12">
      <c r="A6" s="21">
        <v>1</v>
      </c>
      <c r="B6" s="21">
        <v>998</v>
      </c>
      <c r="C6" s="21" t="s">
        <v>38</v>
      </c>
      <c r="D6" s="21">
        <v>998</v>
      </c>
      <c r="E6" s="21" t="s">
        <v>38</v>
      </c>
      <c r="F6" s="21" t="s">
        <v>121</v>
      </c>
      <c r="G6" s="21" t="s">
        <v>103</v>
      </c>
      <c r="H6" s="21">
        <v>997</v>
      </c>
      <c r="I6" s="21">
        <v>992</v>
      </c>
      <c r="J6" s="21" t="s">
        <v>103</v>
      </c>
      <c r="K6" s="21">
        <v>1</v>
      </c>
      <c r="L6" s="21">
        <v>26.725138471200001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122</v>
      </c>
    </row>
    <row r="4" spans="1:12">
      <c r="A4" s="20" t="s">
        <v>80</v>
      </c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20" t="s">
        <v>84</v>
      </c>
      <c r="H4" s="20" t="s">
        <v>85</v>
      </c>
      <c r="I4" s="20" t="s">
        <v>97</v>
      </c>
      <c r="J4" s="20" t="s">
        <v>98</v>
      </c>
      <c r="K4" s="20" t="s">
        <v>86</v>
      </c>
      <c r="L4" s="20" t="s">
        <v>87</v>
      </c>
    </row>
    <row r="5" spans="1:12">
      <c r="A5" s="21">
        <v>0</v>
      </c>
      <c r="B5" s="21">
        <v>3</v>
      </c>
      <c r="C5" s="21" t="s">
        <v>120</v>
      </c>
      <c r="D5" s="21">
        <v>32</v>
      </c>
      <c r="E5" s="21" t="s">
        <v>39</v>
      </c>
      <c r="F5" s="21" t="s">
        <v>121</v>
      </c>
      <c r="G5" s="21" t="s">
        <v>103</v>
      </c>
      <c r="H5" s="21">
        <v>997</v>
      </c>
      <c r="I5" s="21">
        <v>992</v>
      </c>
      <c r="J5" s="21" t="s">
        <v>103</v>
      </c>
      <c r="K5" s="21">
        <v>2</v>
      </c>
      <c r="L5" s="21">
        <v>7.2674943839999999</v>
      </c>
    </row>
    <row r="6" spans="1:12">
      <c r="A6" s="21">
        <v>1</v>
      </c>
      <c r="B6" s="21">
        <v>998</v>
      </c>
      <c r="C6" s="21" t="s">
        <v>38</v>
      </c>
      <c r="D6" s="21">
        <v>998</v>
      </c>
      <c r="E6" s="21" t="s">
        <v>38</v>
      </c>
      <c r="F6" s="21" t="s">
        <v>121</v>
      </c>
      <c r="G6" s="21" t="s">
        <v>103</v>
      </c>
      <c r="H6" s="21">
        <v>997</v>
      </c>
      <c r="I6" s="21">
        <v>992</v>
      </c>
      <c r="J6" s="21" t="s">
        <v>103</v>
      </c>
      <c r="K6" s="21">
        <v>1</v>
      </c>
      <c r="L6" s="21">
        <v>8.2045603218000007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_transportationP_v1_aoi</vt:lpstr>
      <vt:lpstr>_transportationP_v1_aff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2024-11-21T16:27:09Z</dcterms:modified>
</cp:coreProperties>
</file>