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99_EMS\00_RM\02_ACTIVATIONS\EMSR845-AOI-02-CAZONESDEHERRERA\08OUTPUT\EMSR845\AOI02\GRA_PRODUCT\FCT\EMSR845_AOI02_GRA_PRODUCT_v1\20251019_CIP\"/>
    </mc:Choice>
  </mc:AlternateContent>
  <xr:revisionPtr revIDLastSave="0" documentId="13_ncr:1_{60486E9A-8579-4676-B9AB-3C5E1DB46670}" xr6:coauthVersionLast="47" xr6:coauthVersionMax="47" xr10:uidLastSave="{00000000-0000-0000-0000-000000000000}"/>
  <bookViews>
    <workbookView xWindow="90" yWindow="-16320" windowWidth="29040" windowHeight="15720" firstSheet="1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v1_aoi" sheetId="9" r:id="rId9"/>
    <sheet name="_facilitiesL_v1_aoi" sheetId="10" r:id="rId10"/>
    <sheet name="_naturalLandUseA_v1_aoi" sheetId="11" r:id="rId11"/>
    <sheet name="_naturalLandUseA_v1_aff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58" i="2"/>
  <c r="A54" i="2"/>
  <c r="A38" i="2"/>
  <c r="A37" i="2"/>
</calcChain>
</file>

<file path=xl/sharedStrings.xml><?xml version="1.0" encoding="utf-8"?>
<sst xmlns="http://schemas.openxmlformats.org/spreadsheetml/2006/main" count="419" uniqueCount="132">
  <si>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</si>
  <si>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</si>
  <si>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</si>
  <si>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</si>
  <si>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</si>
  <si>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EMSR845 AOI: 02 Cazones de Herrera Grading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</si>
  <si>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</si>
  <si>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</si>
  <si>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</si>
  <si>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</si>
  <si>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</si>
  <si>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 trace</t>
  </si>
  <si>
    <t>ha</t>
  </si>
  <si>
    <t>Flooded area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</si>
  <si>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</si>
  <si>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</si>
  <si>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</si>
  <si>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</si>
  <si>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</si>
  <si>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</si>
  <si>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</si>
  <si>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</si>
  <si>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</si>
  <si>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</si>
  <si>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</si>
  <si>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</si>
  <si>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Institutional</t>
  </si>
  <si>
    <t>Industrial buildings</t>
  </si>
  <si>
    <t>School, university and research buildings</t>
  </si>
  <si>
    <t>Unclassified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</si>
  <si>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</si>
  <si>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</si>
  <si>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</si>
  <si>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</si>
  <si>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</si>
  <si>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</si>
  <si>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</si>
  <si>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</si>
  <si>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Sport and recreation constructions</t>
  </si>
  <si>
    <t>Long-distance pipelines, communication and electricity lines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</si>
  <si>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</si>
  <si>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</si>
  <si>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</si>
  <si>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</si>
  <si>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</si>
  <si>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</si>
  <si>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</si>
  <si>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</si>
  <si>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</si>
  <si>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</si>
  <si>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</si>
  <si>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</si>
  <si>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</si>
  <si>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</si>
  <si>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</si>
  <si>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</si>
  <si>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</si>
  <si>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</si>
  <si>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</si>
  <si>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</si>
  <si>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</si>
  <si>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</si>
  <si>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</si>
  <si>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</si>
  <si>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</si>
  <si>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</si>
  <si>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</si>
  <si>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02 Cazones de Herrera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</si>
  <si>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</si>
  <si>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</si>
  <si>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</si>
  <si>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</si>
  <si>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</si>
  <si>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</si>
  <si>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</si>
  <si>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</si>
  <si>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</si>
  <si>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</si>
  <si>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</si>
  <si>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</si>
  <si>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</si>
  <si>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</si>
  <si>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</si>
  <si>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</si>
  <si>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</si>
  <si>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</si>
  <si>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</si>
  <si>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</si>
  <si>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</si>
  <si>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</si>
  <si>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</si>
  <si>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</si>
  <si>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</si>
  <si>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</si>
  <si>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</si>
  <si>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</si>
  <si>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</si>
  <si>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</si>
  <si>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</si>
  <si>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</si>
  <si>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</si>
  <si>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</si>
  <si>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</si>
  <si>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</si>
  <si>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</si>
  <si>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</si>
  <si>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</si>
  <si>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</si>
  <si>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</si>
  <si>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</si>
  <si>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</si>
  <si>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</si>
  <si>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Not Applicable</t>
  </si>
  <si>
    <t>_builtUpP_m_v1_aff</t>
  </si>
  <si>
    <t>_transportationL_m_v1_aoi</t>
  </si>
  <si>
    <t>Length</t>
  </si>
  <si>
    <t>Highways, Streets and Roads</t>
  </si>
  <si>
    <t>Not Analysed</t>
  </si>
  <si>
    <t>_transportationL_m_v1_aff</t>
  </si>
  <si>
    <t>_facilitiesA_v1_aoi</t>
  </si>
  <si>
    <t>Other Civil Engineering Works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</si>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</sst>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9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horizontal="left"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6" fontId="18" fillId="4" borderId="16" xfId="0" applyNumberFormat="1" applyFont="1" applyFill="1" applyBorder="1" applyAlignment="1">
      <alignment horizontal="center" vertical="center" wrapText="1"/>
    </xf>
    <xf numFmtId="166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2" borderId="0" xfId="0" applyFont="1" applyFill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/>
  <cols>
    <col min="2" max="2" width="154.6640625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2"/>
  <sheetViews>
    <sheetView showGridLines="0" tabSelected="1" zoomScale="70" zoomScaleNormal="70" workbookViewId="0">
      <selection activeCell="I38" sqref="I38"/>
    </sheetView>
  </sheetViews>
  <sheetFormatPr defaultColWidth="9.109375" defaultRowHeight="14.4"/>
  <cols>
    <col min="1" max="1" width="24.109375" customWidth="1"/>
    <col min="2" max="2" width="28.109375" customWidth="1"/>
    <col min="3" max="3" width="55.109375" style="7" bestFit="1" customWidth="1"/>
    <col min="4" max="4" width="14.44140625" customWidth="1"/>
    <col min="5" max="5" width="20.88671875" customWidth="1"/>
    <col min="6" max="6" width="20" customWidth="1"/>
    <col min="7" max="7" width="24.44140625" customWidth="1"/>
    <col min="8" max="8" width="19.88671875" customWidth="1"/>
    <col min="9" max="9" width="14.33203125" customWidth="1"/>
    <col min="10" max="45" width="9.109375" customWidth="1"/>
    <col min="46" max="46" width="9.109375" style="1" customWidth="1"/>
    <col min="47" max="16384" width="9.109375" style="1"/>
  </cols>
  <sheetData>
    <row r="1" spans="1:11">
      <c r="A1" s="53" t="s">
        <v>5</v>
      </c>
      <c r="B1" s="8"/>
    </row>
    <row r="3" spans="1:11">
      <c r="A3" s="24" t="s">
        <v>6</v>
      </c>
    </row>
    <row r="4" spans="1:11">
      <c r="B4" s="21"/>
      <c r="C4" s="21"/>
      <c r="D4" s="23"/>
      <c r="E4" s="101" t="s">
        <v>7</v>
      </c>
      <c r="F4" s="99"/>
      <c r="G4" s="99"/>
      <c r="H4" s="100"/>
      <c r="I4" s="21"/>
      <c r="J4" s="2"/>
      <c r="K4" s="2"/>
    </row>
    <row r="5" spans="1:11" ht="45.75" customHeight="1">
      <c r="B5" s="22"/>
      <c r="C5" s="27"/>
      <c r="D5" s="14" t="s">
        <v>8</v>
      </c>
      <c r="E5" s="105" t="s">
        <v>9</v>
      </c>
      <c r="F5" s="99"/>
      <c r="G5" s="99"/>
      <c r="H5" s="100"/>
      <c r="I5" s="32"/>
      <c r="J5" s="2"/>
      <c r="K5" s="2"/>
    </row>
    <row r="6" spans="1:11">
      <c r="A6" s="40" t="s">
        <v>10</v>
      </c>
      <c r="B6" s="41" t="s">
        <v>11</v>
      </c>
      <c r="C6" s="41"/>
      <c r="D6" s="42" t="s">
        <v>12</v>
      </c>
      <c r="E6" s="106"/>
      <c r="F6" s="107"/>
      <c r="G6" s="108"/>
      <c r="H6" s="44">
        <v>260.66891655299997</v>
      </c>
    </row>
    <row r="7" spans="1:11">
      <c r="A7" s="45"/>
      <c r="B7" s="46" t="s">
        <v>13</v>
      </c>
      <c r="C7" s="46"/>
      <c r="D7" s="47" t="s">
        <v>12</v>
      </c>
      <c r="E7" s="102"/>
      <c r="F7" s="103"/>
      <c r="G7" s="104"/>
      <c r="H7" s="48">
        <v>20.839929720400001</v>
      </c>
    </row>
    <row r="8" spans="1:11">
      <c r="A8" s="34"/>
      <c r="B8" s="35" t="s">
        <v>14</v>
      </c>
      <c r="C8" s="9"/>
      <c r="D8" s="33" t="s">
        <v>12</v>
      </c>
      <c r="E8" s="36"/>
      <c r="F8" s="37"/>
      <c r="G8" s="37"/>
      <c r="H8" s="49">
        <v>281.50884627340002</v>
      </c>
      <c r="I8" s="20"/>
      <c r="J8" s="2"/>
      <c r="K8" s="2"/>
    </row>
    <row r="9" spans="1:11">
      <c r="B9" s="10"/>
      <c r="C9" s="17"/>
      <c r="D9" s="16"/>
      <c r="E9" s="15"/>
      <c r="F9" s="15"/>
      <c r="G9" s="15"/>
      <c r="H9" s="28"/>
      <c r="I9" s="31"/>
      <c r="J9" s="2"/>
      <c r="K9" s="2"/>
    </row>
    <row r="10" spans="1:11">
      <c r="B10" s="10"/>
      <c r="C10" s="27"/>
      <c r="D10" s="11"/>
      <c r="E10" s="30" t="s">
        <v>15</v>
      </c>
      <c r="F10" s="30" t="s">
        <v>16</v>
      </c>
      <c r="G10" s="30" t="s">
        <v>17</v>
      </c>
      <c r="H10" s="30" t="s">
        <v>18</v>
      </c>
      <c r="I10" s="30" t="s">
        <v>19</v>
      </c>
      <c r="J10" s="2"/>
      <c r="K10" s="2"/>
    </row>
    <row r="11" spans="1:11">
      <c r="A11" s="26" t="s">
        <v>20</v>
      </c>
      <c r="B11" s="25"/>
      <c r="C11" s="29" t="s">
        <v>21</v>
      </c>
      <c r="D11" s="29" t="s">
        <v>22</v>
      </c>
      <c r="E11" s="98"/>
      <c r="F11" s="99"/>
      <c r="G11" s="100"/>
      <c r="H11" s="81">
        <v>80</v>
      </c>
      <c r="I11" s="80">
        <v>20000</v>
      </c>
      <c r="J11" s="2"/>
      <c r="K11" s="2"/>
    </row>
    <row r="12" spans="1:11">
      <c r="A12" s="43" t="s">
        <v>23</v>
      </c>
      <c r="B12" s="50" t="s">
        <v>24</v>
      </c>
      <c r="C12" s="55" t="s">
        <v>25</v>
      </c>
      <c r="D12" s="51" t="s">
        <v>22</v>
      </c>
      <c r="E12" s="56">
        <v>0</v>
      </c>
      <c r="F12" s="56">
        <v>9</v>
      </c>
      <c r="G12" s="56">
        <v>0</v>
      </c>
      <c r="H12" s="56">
        <v>9</v>
      </c>
      <c r="I12" s="57">
        <v>14555</v>
      </c>
    </row>
    <row r="13" spans="1:11">
      <c r="A13" s="45"/>
      <c r="B13" s="58"/>
      <c r="C13" s="59" t="s">
        <v>26</v>
      </c>
      <c r="D13" s="60" t="s">
        <v>22</v>
      </c>
      <c r="E13" s="61">
        <v>0</v>
      </c>
      <c r="F13" s="61">
        <v>0</v>
      </c>
      <c r="G13" s="61">
        <v>0</v>
      </c>
      <c r="H13" s="61">
        <v>0</v>
      </c>
      <c r="I13" s="62">
        <v>1</v>
      </c>
    </row>
    <row r="14" spans="1:11">
      <c r="A14" s="45"/>
      <c r="B14" s="58"/>
      <c r="C14" s="63" t="s">
        <v>27</v>
      </c>
      <c r="D14" s="60" t="s">
        <v>22</v>
      </c>
      <c r="E14" s="61">
        <v>0</v>
      </c>
      <c r="F14" s="61">
        <v>9</v>
      </c>
      <c r="G14" s="61">
        <v>0</v>
      </c>
      <c r="H14" s="61">
        <v>9</v>
      </c>
      <c r="I14" s="62">
        <v>153</v>
      </c>
    </row>
    <row r="15" spans="1:11">
      <c r="A15" s="45"/>
      <c r="B15" s="58"/>
      <c r="C15" s="63" t="s">
        <v>28</v>
      </c>
      <c r="D15" s="60" t="s">
        <v>22</v>
      </c>
      <c r="E15" s="61">
        <v>0</v>
      </c>
      <c r="F15" s="61">
        <v>0</v>
      </c>
      <c r="G15" s="61">
        <v>0</v>
      </c>
      <c r="H15" s="61">
        <v>0</v>
      </c>
      <c r="I15" s="62">
        <v>3</v>
      </c>
    </row>
    <row r="16" spans="1:11">
      <c r="A16" s="64"/>
      <c r="B16" s="65"/>
      <c r="C16" s="66" t="s">
        <v>29</v>
      </c>
      <c r="D16" s="67" t="s">
        <v>22</v>
      </c>
      <c r="E16" s="68">
        <v>0</v>
      </c>
      <c r="F16" s="68">
        <v>0</v>
      </c>
      <c r="G16" s="68">
        <v>0</v>
      </c>
      <c r="H16" s="68">
        <v>0</v>
      </c>
      <c r="I16" s="69">
        <v>2</v>
      </c>
    </row>
    <row r="17" spans="1:9">
      <c r="A17" s="43"/>
      <c r="B17" s="50" t="s">
        <v>30</v>
      </c>
      <c r="C17" s="70" t="s">
        <v>31</v>
      </c>
      <c r="D17" s="51" t="s">
        <v>32</v>
      </c>
      <c r="E17" s="71">
        <v>0</v>
      </c>
      <c r="F17" s="71">
        <v>0</v>
      </c>
      <c r="G17" s="71">
        <v>0</v>
      </c>
      <c r="H17" s="71">
        <v>0</v>
      </c>
      <c r="I17" s="52">
        <v>8.4074460123000012</v>
      </c>
    </row>
    <row r="18" spans="1:9">
      <c r="A18" s="45"/>
      <c r="B18" s="58"/>
      <c r="C18" s="63" t="s">
        <v>33</v>
      </c>
      <c r="D18" s="60" t="s">
        <v>32</v>
      </c>
      <c r="E18" s="72">
        <v>0</v>
      </c>
      <c r="F18" s="72">
        <v>0</v>
      </c>
      <c r="G18" s="72">
        <v>0</v>
      </c>
      <c r="H18" s="72">
        <v>0</v>
      </c>
      <c r="I18" s="73">
        <v>1.0150632464</v>
      </c>
    </row>
    <row r="19" spans="1:9">
      <c r="A19" s="45"/>
      <c r="B19" s="58"/>
      <c r="C19" s="63" t="s">
        <v>34</v>
      </c>
      <c r="D19" s="60" t="s">
        <v>32</v>
      </c>
      <c r="E19" s="72">
        <v>0</v>
      </c>
      <c r="F19" s="72">
        <v>0</v>
      </c>
      <c r="G19" s="72">
        <v>0</v>
      </c>
      <c r="H19" s="72">
        <v>0</v>
      </c>
      <c r="I19" s="73">
        <v>44.3485310298</v>
      </c>
    </row>
    <row r="20" spans="1:9">
      <c r="A20" s="45"/>
      <c r="B20" s="58"/>
      <c r="C20" s="63" t="s">
        <v>35</v>
      </c>
      <c r="D20" s="60" t="s">
        <v>32</v>
      </c>
      <c r="E20" s="72">
        <v>0</v>
      </c>
      <c r="F20" s="72">
        <v>0</v>
      </c>
      <c r="G20" s="72">
        <v>0</v>
      </c>
      <c r="H20" s="72">
        <v>0</v>
      </c>
      <c r="I20" s="73">
        <v>125.79028569499999</v>
      </c>
    </row>
    <row r="21" spans="1:9">
      <c r="A21" s="64"/>
      <c r="B21" s="65"/>
      <c r="C21" s="66" t="s">
        <v>36</v>
      </c>
      <c r="D21" s="67" t="s">
        <v>32</v>
      </c>
      <c r="E21" s="74">
        <v>0</v>
      </c>
      <c r="F21" s="74">
        <v>0.70322919360000002</v>
      </c>
      <c r="G21" s="74">
        <v>0</v>
      </c>
      <c r="H21" s="74">
        <v>0.70322919360000002</v>
      </c>
      <c r="I21" s="75">
        <v>196.469908417</v>
      </c>
    </row>
    <row r="22" spans="1:9">
      <c r="A22" s="43"/>
      <c r="B22" s="50" t="s">
        <v>37</v>
      </c>
      <c r="C22" s="70" t="s">
        <v>38</v>
      </c>
      <c r="D22" s="51" t="s">
        <v>12</v>
      </c>
      <c r="E22" s="71">
        <v>0</v>
      </c>
      <c r="F22" s="71">
        <v>0</v>
      </c>
      <c r="G22" s="71">
        <v>0</v>
      </c>
      <c r="H22" s="71">
        <v>0</v>
      </c>
      <c r="I22" s="52">
        <v>0.32950217500000001</v>
      </c>
    </row>
    <row r="23" spans="1:9">
      <c r="A23" s="64"/>
      <c r="B23" s="65"/>
      <c r="C23" s="66" t="s">
        <v>39</v>
      </c>
      <c r="D23" s="67" t="s">
        <v>32</v>
      </c>
      <c r="E23" s="74">
        <v>0</v>
      </c>
      <c r="F23" s="74">
        <v>0</v>
      </c>
      <c r="G23" s="74">
        <v>0</v>
      </c>
      <c r="H23" s="74">
        <v>0</v>
      </c>
      <c r="I23" s="75">
        <v>4.8287968199</v>
      </c>
    </row>
    <row r="24" spans="1:9">
      <c r="A24" s="43"/>
      <c r="B24" s="76" t="s">
        <v>40</v>
      </c>
      <c r="C24" s="77" t="s">
        <v>41</v>
      </c>
      <c r="D24" s="51" t="s">
        <v>12</v>
      </c>
      <c r="E24" s="71">
        <v>0</v>
      </c>
      <c r="F24" s="71">
        <v>0</v>
      </c>
      <c r="G24" s="71">
        <v>0</v>
      </c>
      <c r="H24" s="71">
        <v>41.568887163399999</v>
      </c>
      <c r="I24" s="52">
        <v>2112.9319880200001</v>
      </c>
    </row>
    <row r="25" spans="1:9">
      <c r="A25" s="45"/>
      <c r="B25" s="45"/>
      <c r="C25" s="78" t="s">
        <v>42</v>
      </c>
      <c r="D25" s="60" t="s">
        <v>12</v>
      </c>
      <c r="E25" s="72">
        <v>0</v>
      </c>
      <c r="F25" s="72">
        <v>0</v>
      </c>
      <c r="G25" s="72">
        <v>0</v>
      </c>
      <c r="H25" s="72">
        <v>187.68804953899999</v>
      </c>
      <c r="I25" s="73">
        <v>9774.9465537600008</v>
      </c>
    </row>
    <row r="26" spans="1:9">
      <c r="A26" s="45"/>
      <c r="B26" s="45"/>
      <c r="C26" s="78" t="s">
        <v>43</v>
      </c>
      <c r="D26" s="60" t="s">
        <v>12</v>
      </c>
      <c r="E26" s="72">
        <v>0</v>
      </c>
      <c r="F26" s="72">
        <v>0</v>
      </c>
      <c r="G26" s="72">
        <v>0</v>
      </c>
      <c r="H26" s="72">
        <v>5.9752800329999998</v>
      </c>
      <c r="I26" s="73">
        <v>894.02180249100002</v>
      </c>
    </row>
    <row r="27" spans="1:9">
      <c r="A27" s="45"/>
      <c r="B27" s="45"/>
      <c r="C27" s="78" t="s">
        <v>44</v>
      </c>
      <c r="D27" s="60" t="s">
        <v>12</v>
      </c>
      <c r="E27" s="72">
        <v>0</v>
      </c>
      <c r="F27" s="72">
        <v>0</v>
      </c>
      <c r="G27" s="72">
        <v>0</v>
      </c>
      <c r="H27" s="72">
        <v>18.785171165000001</v>
      </c>
      <c r="I27" s="73">
        <v>134.13857758399999</v>
      </c>
    </row>
    <row r="28" spans="1:9">
      <c r="A28" s="64"/>
      <c r="B28" s="64"/>
      <c r="C28" s="79" t="s">
        <v>45</v>
      </c>
      <c r="D28" s="67" t="s">
        <v>12</v>
      </c>
      <c r="E28" s="74">
        <v>0</v>
      </c>
      <c r="F28" s="74">
        <v>0</v>
      </c>
      <c r="G28" s="74">
        <v>0</v>
      </c>
      <c r="H28" s="74">
        <v>27.4914405544</v>
      </c>
      <c r="I28" s="75">
        <v>842.49446867999995</v>
      </c>
    </row>
    <row r="29" spans="1:9">
      <c r="B29" s="3"/>
      <c r="C29" s="5"/>
      <c r="D29" s="4"/>
    </row>
    <row r="30" spans="1:9">
      <c r="A30" s="39" t="s">
        <v>46</v>
      </c>
      <c r="B30" s="3"/>
      <c r="C30" s="5"/>
      <c r="D30" s="4"/>
    </row>
    <row r="31" spans="1:9">
      <c r="A31" s="39" t="s">
        <v>47</v>
      </c>
      <c r="B31" s="3"/>
      <c r="C31" s="5"/>
      <c r="D31" s="4"/>
    </row>
    <row r="32" spans="1:9">
      <c r="A32" s="39" t="s">
        <v>48</v>
      </c>
      <c r="B32" s="3"/>
      <c r="C32" s="5"/>
      <c r="D32" s="4"/>
    </row>
    <row r="33" spans="1:5">
      <c r="A33" s="39" t="s">
        <v>49</v>
      </c>
      <c r="B33" s="3"/>
      <c r="C33" s="5"/>
      <c r="D33" s="4"/>
    </row>
    <row r="34" spans="1:5">
      <c r="B34" s="3"/>
      <c r="C34" s="5"/>
      <c r="D34" s="4"/>
    </row>
    <row r="35" spans="1:5">
      <c r="A35" s="82" t="s">
        <v>50</v>
      </c>
      <c r="B35" s="3"/>
      <c r="C35" s="5"/>
      <c r="D35" s="4"/>
    </row>
    <row r="36" spans="1:5">
      <c r="A36" s="39" t="s">
        <v>51</v>
      </c>
      <c r="B36" s="3"/>
      <c r="C36" s="5"/>
      <c r="D36" s="4"/>
    </row>
    <row r="37" spans="1:5">
      <c r="A37" s="8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7" s="3"/>
      <c r="C37" s="5"/>
      <c r="D37" s="4"/>
    </row>
    <row r="38" spans="1:5">
      <c r="A38" s="39" t="str">
        <f>CONCATENATE(CHAR(169)," European Union / Copernicus Emergency Management Service")</f>
        <v>© European Union / Copernicus Emergency Management Service</v>
      </c>
      <c r="B38" s="3"/>
      <c r="C38" s="5"/>
      <c r="D38" s="4"/>
      <c r="E38" s="84" t="s">
        <v>52</v>
      </c>
    </row>
    <row r="39" spans="1:5">
      <c r="B39" s="3"/>
      <c r="C39" s="5"/>
      <c r="D39" s="4"/>
    </row>
    <row r="40" spans="1:5">
      <c r="B40" s="3"/>
      <c r="C40" s="5"/>
      <c r="D40" s="4"/>
    </row>
    <row r="41" spans="1:5">
      <c r="A41" s="82" t="s">
        <v>53</v>
      </c>
      <c r="B41" s="3"/>
      <c r="C41" s="5"/>
      <c r="D41" s="4"/>
    </row>
    <row r="42" spans="1:5">
      <c r="A42" s="39" t="s">
        <v>54</v>
      </c>
      <c r="B42" s="3"/>
      <c r="C42" s="6"/>
      <c r="D42" s="4"/>
    </row>
    <row r="43" spans="1:5">
      <c r="A43" s="39" t="s">
        <v>55</v>
      </c>
      <c r="B43" s="3"/>
      <c r="C43" s="6"/>
      <c r="D43" s="4"/>
    </row>
    <row r="44" spans="1:5">
      <c r="A44" s="39" t="s">
        <v>56</v>
      </c>
      <c r="B44" s="3"/>
      <c r="C44" s="6"/>
      <c r="D44" s="4"/>
    </row>
    <row r="45" spans="1:5">
      <c r="A45" s="39" t="s">
        <v>57</v>
      </c>
      <c r="B45" s="3"/>
      <c r="C45" s="6"/>
      <c r="D45" s="4"/>
    </row>
    <row r="46" spans="1:5">
      <c r="B46" s="3"/>
      <c r="C46" s="6"/>
      <c r="D46" s="4"/>
    </row>
    <row r="47" spans="1:5">
      <c r="B47" s="3"/>
      <c r="C47" s="6"/>
      <c r="D47" s="4"/>
    </row>
    <row r="48" spans="1:5">
      <c r="A48" s="82" t="s">
        <v>58</v>
      </c>
      <c r="B48" s="3"/>
      <c r="C48" s="6"/>
      <c r="D48" s="4"/>
    </row>
    <row r="49" spans="1:45">
      <c r="A49" s="39" t="s">
        <v>59</v>
      </c>
      <c r="B49" s="3"/>
      <c r="C49" s="6"/>
      <c r="D49" s="4"/>
    </row>
    <row r="50" spans="1:45">
      <c r="A50" s="39" t="s">
        <v>60</v>
      </c>
      <c r="B50" s="3"/>
      <c r="C50" s="6"/>
      <c r="D50" s="4"/>
    </row>
    <row r="51" spans="1:45">
      <c r="B51" s="3"/>
      <c r="C51" s="6"/>
      <c r="D51" s="4"/>
    </row>
    <row r="52" spans="1:45">
      <c r="B52" s="3"/>
      <c r="C52" s="6"/>
      <c r="D52" s="4"/>
    </row>
    <row r="53" spans="1:45">
      <c r="A53" s="82" t="s">
        <v>61</v>
      </c>
      <c r="B53" s="3"/>
      <c r="C53" s="6"/>
      <c r="D53" s="4"/>
    </row>
    <row r="54" spans="1:45">
      <c r="A54" s="39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</row>
    <row r="55" spans="1:45">
      <c r="A55" s="39" t="s">
        <v>62</v>
      </c>
    </row>
    <row r="57" spans="1:45">
      <c r="A57" s="39" t="s">
        <v>63</v>
      </c>
    </row>
    <row r="58" spans="1:45">
      <c r="A58" s="39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60" spans="1:45">
      <c r="A60" s="39" t="s">
        <v>64</v>
      </c>
    </row>
    <row r="61" spans="1:45" s="97" customFormat="1">
      <c r="A61" s="39" t="s">
        <v>65</v>
      </c>
      <c r="B61" s="95"/>
      <c r="C61" s="96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95"/>
      <c r="AQ61" s="95"/>
      <c r="AR61" s="95"/>
      <c r="AS61" s="95"/>
    </row>
    <row r="62" spans="1:45" s="97" customFormat="1">
      <c r="A62" s="39" t="s">
        <v>66</v>
      </c>
      <c r="B62" s="95"/>
      <c r="C62" s="96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4.4"/>
  <cols>
    <col min="1" max="10" width="30" customWidth="1"/>
  </cols>
  <sheetData>
    <row r="1" spans="1:10">
      <c r="A1" t="s">
        <v>67</v>
      </c>
    </row>
    <row r="3" spans="1:10" ht="26.4">
      <c r="A3" s="85" t="s">
        <v>68</v>
      </c>
      <c r="B3" s="85" t="s">
        <v>69</v>
      </c>
      <c r="C3" s="85" t="s">
        <v>70</v>
      </c>
      <c r="D3" s="85" t="s">
        <v>71</v>
      </c>
      <c r="E3" s="85" t="s">
        <v>72</v>
      </c>
      <c r="F3" s="85" t="s">
        <v>73</v>
      </c>
      <c r="G3" s="85" t="s">
        <v>74</v>
      </c>
      <c r="H3" s="85" t="s">
        <v>75</v>
      </c>
      <c r="I3" s="85" t="s">
        <v>76</v>
      </c>
      <c r="J3" s="85" t="s">
        <v>77</v>
      </c>
    </row>
    <row r="4" spans="1:10" ht="51">
      <c r="A4" s="86" t="s">
        <v>78</v>
      </c>
      <c r="B4" s="87" t="s">
        <v>79</v>
      </c>
      <c r="C4" s="87" t="s">
        <v>80</v>
      </c>
      <c r="D4" s="87" t="s">
        <v>81</v>
      </c>
      <c r="E4" s="87" t="s">
        <v>82</v>
      </c>
      <c r="F4" s="87" t="str">
        <f>HYPERLINK("https://www.worldpop.org", "WorldPop (www.worldpop.org)")</f>
        <v>WorldPop (www.worldpop.org)</v>
      </c>
      <c r="G4" s="87" t="s">
        <v>83</v>
      </c>
      <c r="H4" s="87" t="s">
        <v>83</v>
      </c>
      <c r="I4" s="87" t="s">
        <v>83</v>
      </c>
      <c r="J4" s="87" t="s">
        <v>84</v>
      </c>
    </row>
    <row r="5" spans="1:10">
      <c r="A5" s="88" t="s">
        <v>19</v>
      </c>
      <c r="B5" s="89">
        <v>19861.645528591351</v>
      </c>
      <c r="C5" s="90">
        <v>15192.0185546875</v>
      </c>
      <c r="D5" s="90">
        <v>18047</v>
      </c>
      <c r="E5" s="90">
        <v>22823.896484375</v>
      </c>
      <c r="F5" s="90">
        <v>20133.048828125</v>
      </c>
      <c r="G5" s="91">
        <v>19212</v>
      </c>
      <c r="H5" s="91">
        <v>2523</v>
      </c>
      <c r="I5" s="92">
        <v>13.1</v>
      </c>
      <c r="J5" s="93" t="s">
        <v>85</v>
      </c>
    </row>
    <row r="6" spans="1:10">
      <c r="A6" s="88" t="s">
        <v>86</v>
      </c>
      <c r="B6" s="89">
        <v>84.633808937482542</v>
      </c>
      <c r="C6" s="90">
        <v>396.41542816162109</v>
      </c>
      <c r="D6" s="90">
        <v>342</v>
      </c>
      <c r="E6" s="90">
        <v>749.40507316589355</v>
      </c>
      <c r="F6" s="90">
        <v>569.80732247233391</v>
      </c>
      <c r="G6" s="91">
        <v>428</v>
      </c>
      <c r="H6" s="91">
        <v>223</v>
      </c>
      <c r="I6" s="92">
        <v>52.2</v>
      </c>
      <c r="J6" s="94" t="s">
        <v>87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defaultRowHeight="14.4"/>
  <cols>
    <col min="1" max="1" width="10" customWidth="1"/>
    <col min="2" max="5" width="30" customWidth="1"/>
    <col min="6" max="7" width="10" customWidth="1"/>
  </cols>
  <sheetData>
    <row r="1" spans="1:8">
      <c r="A1" s="54" t="s">
        <v>5</v>
      </c>
    </row>
    <row r="2" spans="1:8">
      <c r="A2" s="54" t="s">
        <v>88</v>
      </c>
    </row>
    <row r="4" spans="1:8">
      <c r="A4" s="38" t="s">
        <v>89</v>
      </c>
      <c r="B4" s="38" t="s">
        <v>90</v>
      </c>
      <c r="C4" s="38" t="s">
        <v>91</v>
      </c>
      <c r="D4" s="38" t="s">
        <v>92</v>
      </c>
      <c r="E4" s="38" t="s">
        <v>93</v>
      </c>
      <c r="F4" s="38" t="s">
        <v>94</v>
      </c>
      <c r="G4" s="38" t="s">
        <v>95</v>
      </c>
      <c r="H4" s="38" t="s">
        <v>96</v>
      </c>
    </row>
    <row r="6" spans="1:8">
      <c r="A6" s="39">
        <v>0</v>
      </c>
      <c r="B6" s="39" t="s">
        <v>97</v>
      </c>
      <c r="C6" s="39" t="s">
        <v>98</v>
      </c>
      <c r="D6" s="39" t="s">
        <v>99</v>
      </c>
      <c r="E6" s="39" t="s">
        <v>11</v>
      </c>
      <c r="F6" s="39">
        <v>2</v>
      </c>
      <c r="G6" s="39">
        <v>30</v>
      </c>
      <c r="H6" s="39">
        <v>260.66891655299997</v>
      </c>
    </row>
    <row r="7" spans="1:8">
      <c r="A7" s="39">
        <v>1</v>
      </c>
      <c r="B7" s="39" t="s">
        <v>97</v>
      </c>
      <c r="C7" s="39" t="s">
        <v>98</v>
      </c>
      <c r="D7" s="39" t="s">
        <v>99</v>
      </c>
      <c r="E7" s="39" t="s">
        <v>13</v>
      </c>
      <c r="F7" s="39">
        <v>2</v>
      </c>
      <c r="G7" s="39">
        <v>12</v>
      </c>
      <c r="H7" s="39">
        <v>20.839929720400001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100</v>
      </c>
    </row>
    <row r="4" spans="1:12">
      <c r="A4" s="38" t="s">
        <v>89</v>
      </c>
      <c r="B4" s="38" t="s">
        <v>101</v>
      </c>
      <c r="C4" s="38" t="s">
        <v>102</v>
      </c>
      <c r="D4" s="38" t="s">
        <v>103</v>
      </c>
      <c r="E4" s="38" t="s">
        <v>104</v>
      </c>
      <c r="F4" s="38" t="s">
        <v>105</v>
      </c>
      <c r="G4" s="38" t="s">
        <v>93</v>
      </c>
      <c r="H4" s="38" t="s">
        <v>94</v>
      </c>
      <c r="I4" s="38" t="s">
        <v>106</v>
      </c>
      <c r="J4" s="38" t="s">
        <v>107</v>
      </c>
      <c r="K4" s="38" t="s">
        <v>95</v>
      </c>
      <c r="L4" s="38" t="s">
        <v>108</v>
      </c>
    </row>
    <row r="6" spans="1:12">
      <c r="A6" s="39">
        <v>0</v>
      </c>
      <c r="B6" s="39">
        <v>12</v>
      </c>
      <c r="C6" s="39" t="s">
        <v>109</v>
      </c>
      <c r="D6" s="39">
        <v>1221</v>
      </c>
      <c r="E6" s="39" t="s">
        <v>26</v>
      </c>
      <c r="F6" s="39" t="s">
        <v>110</v>
      </c>
      <c r="G6" s="39" t="s">
        <v>111</v>
      </c>
      <c r="H6" s="39">
        <v>997</v>
      </c>
      <c r="I6" s="39">
        <v>994</v>
      </c>
      <c r="J6" s="39" t="s">
        <v>112</v>
      </c>
      <c r="K6" s="39">
        <v>1</v>
      </c>
      <c r="L6" s="39">
        <v>1</v>
      </c>
    </row>
    <row r="7" spans="1:12">
      <c r="A7" s="39">
        <v>1</v>
      </c>
      <c r="B7" s="39">
        <v>12</v>
      </c>
      <c r="C7" s="39" t="s">
        <v>109</v>
      </c>
      <c r="D7" s="39">
        <v>1263</v>
      </c>
      <c r="E7" s="39" t="s">
        <v>28</v>
      </c>
      <c r="F7" s="39" t="s">
        <v>110</v>
      </c>
      <c r="G7" s="39" t="s">
        <v>111</v>
      </c>
      <c r="H7" s="39">
        <v>997</v>
      </c>
      <c r="I7" s="39">
        <v>994</v>
      </c>
      <c r="J7" s="39" t="s">
        <v>112</v>
      </c>
      <c r="K7" s="39">
        <v>3</v>
      </c>
      <c r="L7" s="39">
        <v>3</v>
      </c>
    </row>
    <row r="8" spans="1:12">
      <c r="A8" s="39">
        <v>2</v>
      </c>
      <c r="B8" s="39">
        <v>995</v>
      </c>
      <c r="C8" s="39" t="s">
        <v>29</v>
      </c>
      <c r="D8" s="39">
        <v>997</v>
      </c>
      <c r="E8" s="39" t="s">
        <v>112</v>
      </c>
      <c r="F8" s="39" t="s">
        <v>110</v>
      </c>
      <c r="G8" s="39" t="s">
        <v>111</v>
      </c>
      <c r="H8" s="39">
        <v>997</v>
      </c>
      <c r="I8" s="39">
        <v>994</v>
      </c>
      <c r="J8" s="39" t="s">
        <v>112</v>
      </c>
      <c r="K8" s="39">
        <v>2</v>
      </c>
      <c r="L8" s="39">
        <v>2</v>
      </c>
    </row>
    <row r="9" spans="1:12">
      <c r="A9" s="39">
        <v>3</v>
      </c>
      <c r="B9" s="39">
        <v>12</v>
      </c>
      <c r="C9" s="39" t="s">
        <v>109</v>
      </c>
      <c r="D9" s="39">
        <v>1251</v>
      </c>
      <c r="E9" s="39" t="s">
        <v>27</v>
      </c>
      <c r="F9" s="39" t="s">
        <v>16</v>
      </c>
      <c r="G9" s="39" t="s">
        <v>111</v>
      </c>
      <c r="H9" s="39">
        <v>2</v>
      </c>
      <c r="I9" s="39">
        <v>998</v>
      </c>
      <c r="J9" s="39" t="s">
        <v>112</v>
      </c>
      <c r="K9" s="39">
        <v>9</v>
      </c>
      <c r="L9" s="39">
        <v>9</v>
      </c>
    </row>
    <row r="10" spans="1:12">
      <c r="A10" s="39">
        <v>4</v>
      </c>
      <c r="B10" s="39">
        <v>12</v>
      </c>
      <c r="C10" s="39" t="s">
        <v>109</v>
      </c>
      <c r="D10" s="39">
        <v>1251</v>
      </c>
      <c r="E10" s="39" t="s">
        <v>27</v>
      </c>
      <c r="F10" s="39" t="s">
        <v>110</v>
      </c>
      <c r="G10" s="39" t="s">
        <v>111</v>
      </c>
      <c r="H10" s="39">
        <v>997</v>
      </c>
      <c r="I10" s="39">
        <v>998</v>
      </c>
      <c r="J10" s="39" t="s">
        <v>112</v>
      </c>
      <c r="K10" s="39">
        <v>144</v>
      </c>
      <c r="L10" s="39">
        <v>144</v>
      </c>
    </row>
    <row r="11" spans="1:12">
      <c r="A11" s="39">
        <v>5</v>
      </c>
      <c r="B11" s="39">
        <v>11</v>
      </c>
      <c r="C11" s="39" t="s">
        <v>25</v>
      </c>
      <c r="D11" s="39">
        <v>997</v>
      </c>
      <c r="E11" s="39" t="s">
        <v>112</v>
      </c>
      <c r="F11" s="39" t="s">
        <v>16</v>
      </c>
      <c r="G11" s="39" t="s">
        <v>111</v>
      </c>
      <c r="H11" s="39">
        <v>2</v>
      </c>
      <c r="I11" s="39">
        <v>998</v>
      </c>
      <c r="J11" s="39" t="s">
        <v>112</v>
      </c>
      <c r="K11" s="39">
        <v>9</v>
      </c>
      <c r="L11" s="39">
        <v>9</v>
      </c>
    </row>
    <row r="12" spans="1:12">
      <c r="A12" s="39">
        <v>6</v>
      </c>
      <c r="B12" s="39">
        <v>11</v>
      </c>
      <c r="C12" s="39" t="s">
        <v>25</v>
      </c>
      <c r="D12" s="39">
        <v>997</v>
      </c>
      <c r="E12" s="39" t="s">
        <v>112</v>
      </c>
      <c r="F12" s="39" t="s">
        <v>110</v>
      </c>
      <c r="G12" s="39" t="s">
        <v>111</v>
      </c>
      <c r="H12" s="39">
        <v>997</v>
      </c>
      <c r="I12" s="39">
        <v>998</v>
      </c>
      <c r="J12" s="39" t="s">
        <v>112</v>
      </c>
      <c r="K12" s="39">
        <v>14546</v>
      </c>
      <c r="L12" s="39">
        <v>14546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113</v>
      </c>
    </row>
    <row r="4" spans="1:12">
      <c r="A4" s="38" t="s">
        <v>89</v>
      </c>
      <c r="B4" s="38" t="s">
        <v>101</v>
      </c>
      <c r="C4" s="38" t="s">
        <v>102</v>
      </c>
      <c r="D4" s="38" t="s">
        <v>103</v>
      </c>
      <c r="E4" s="38" t="s">
        <v>104</v>
      </c>
      <c r="F4" s="38" t="s">
        <v>105</v>
      </c>
      <c r="G4" s="38" t="s">
        <v>93</v>
      </c>
      <c r="H4" s="38" t="s">
        <v>94</v>
      </c>
      <c r="I4" s="38" t="s">
        <v>106</v>
      </c>
      <c r="J4" s="38" t="s">
        <v>107</v>
      </c>
      <c r="K4" s="38" t="s">
        <v>95</v>
      </c>
      <c r="L4" s="38" t="s">
        <v>108</v>
      </c>
    </row>
    <row r="6" spans="1:12">
      <c r="A6" s="39">
        <v>0</v>
      </c>
      <c r="B6" s="39">
        <v>12</v>
      </c>
      <c r="C6" s="39" t="s">
        <v>109</v>
      </c>
      <c r="D6" s="39">
        <v>1251</v>
      </c>
      <c r="E6" s="39" t="s">
        <v>27</v>
      </c>
      <c r="F6" s="39" t="s">
        <v>16</v>
      </c>
      <c r="G6" s="39" t="s">
        <v>111</v>
      </c>
      <c r="H6" s="39">
        <v>2</v>
      </c>
      <c r="I6" s="39">
        <v>998</v>
      </c>
      <c r="J6" s="39" t="s">
        <v>112</v>
      </c>
      <c r="K6" s="39">
        <v>9</v>
      </c>
      <c r="L6" s="39">
        <v>9</v>
      </c>
    </row>
    <row r="7" spans="1:12">
      <c r="A7" s="39">
        <v>1</v>
      </c>
      <c r="B7" s="39">
        <v>11</v>
      </c>
      <c r="C7" s="39" t="s">
        <v>25</v>
      </c>
      <c r="D7" s="39">
        <v>997</v>
      </c>
      <c r="E7" s="39" t="s">
        <v>112</v>
      </c>
      <c r="F7" s="39" t="s">
        <v>16</v>
      </c>
      <c r="G7" s="39" t="s">
        <v>111</v>
      </c>
      <c r="H7" s="39">
        <v>2</v>
      </c>
      <c r="I7" s="39">
        <v>998</v>
      </c>
      <c r="J7" s="39" t="s">
        <v>112</v>
      </c>
      <c r="K7" s="39">
        <v>9</v>
      </c>
      <c r="L7" s="39">
        <v>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5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114</v>
      </c>
    </row>
    <row r="4" spans="1:12">
      <c r="A4" s="38" t="s">
        <v>89</v>
      </c>
      <c r="B4" s="38" t="s">
        <v>101</v>
      </c>
      <c r="C4" s="38" t="s">
        <v>102</v>
      </c>
      <c r="D4" s="38" t="s">
        <v>103</v>
      </c>
      <c r="E4" s="38" t="s">
        <v>104</v>
      </c>
      <c r="F4" s="38" t="s">
        <v>105</v>
      </c>
      <c r="G4" s="38" t="s">
        <v>93</v>
      </c>
      <c r="H4" s="38" t="s">
        <v>94</v>
      </c>
      <c r="I4" s="38" t="s">
        <v>106</v>
      </c>
      <c r="J4" s="38" t="s">
        <v>107</v>
      </c>
      <c r="K4" s="38" t="s">
        <v>95</v>
      </c>
      <c r="L4" s="38" t="s">
        <v>115</v>
      </c>
    </row>
    <row r="6" spans="1:12">
      <c r="A6" s="39">
        <v>0</v>
      </c>
      <c r="B6" s="39">
        <v>211</v>
      </c>
      <c r="C6" s="39" t="s">
        <v>116</v>
      </c>
      <c r="D6" s="39">
        <v>2111</v>
      </c>
      <c r="E6" s="39" t="s">
        <v>31</v>
      </c>
      <c r="F6" s="39" t="s">
        <v>110</v>
      </c>
      <c r="G6" s="39" t="s">
        <v>112</v>
      </c>
      <c r="H6" s="39">
        <v>2</v>
      </c>
      <c r="I6" s="39">
        <v>994</v>
      </c>
      <c r="J6" s="39" t="s">
        <v>112</v>
      </c>
      <c r="K6" s="39">
        <v>4</v>
      </c>
      <c r="L6" s="39">
        <v>0.98916499030000005</v>
      </c>
    </row>
    <row r="7" spans="1:12">
      <c r="A7" s="39">
        <v>1</v>
      </c>
      <c r="B7" s="39">
        <v>211</v>
      </c>
      <c r="C7" s="39" t="s">
        <v>116</v>
      </c>
      <c r="D7" s="39">
        <v>2111</v>
      </c>
      <c r="E7" s="39" t="s">
        <v>31</v>
      </c>
      <c r="F7" s="39" t="s">
        <v>117</v>
      </c>
      <c r="G7" s="39" t="s">
        <v>112</v>
      </c>
      <c r="H7" s="39">
        <v>2</v>
      </c>
      <c r="I7" s="39">
        <v>994</v>
      </c>
      <c r="J7" s="39" t="s">
        <v>112</v>
      </c>
      <c r="K7" s="39">
        <v>23</v>
      </c>
      <c r="L7" s="39">
        <v>7.4182810220000004</v>
      </c>
    </row>
    <row r="8" spans="1:12">
      <c r="A8" s="39">
        <v>2</v>
      </c>
      <c r="B8" s="39">
        <v>211</v>
      </c>
      <c r="C8" s="39" t="s">
        <v>116</v>
      </c>
      <c r="D8" s="39">
        <v>21120</v>
      </c>
      <c r="E8" s="39" t="s">
        <v>33</v>
      </c>
      <c r="F8" s="39" t="s">
        <v>110</v>
      </c>
      <c r="G8" s="39" t="s">
        <v>112</v>
      </c>
      <c r="H8" s="39">
        <v>2</v>
      </c>
      <c r="I8" s="39">
        <v>994</v>
      </c>
      <c r="J8" s="39" t="s">
        <v>112</v>
      </c>
      <c r="K8" s="39">
        <v>4</v>
      </c>
      <c r="L8" s="39">
        <v>1.0150632464</v>
      </c>
    </row>
    <row r="9" spans="1:12">
      <c r="A9" s="39">
        <v>3</v>
      </c>
      <c r="B9" s="39">
        <v>211</v>
      </c>
      <c r="C9" s="39" t="s">
        <v>116</v>
      </c>
      <c r="D9" s="39">
        <v>21121</v>
      </c>
      <c r="E9" s="39" t="s">
        <v>34</v>
      </c>
      <c r="F9" s="39" t="s">
        <v>110</v>
      </c>
      <c r="G9" s="39" t="s">
        <v>112</v>
      </c>
      <c r="H9" s="39">
        <v>2</v>
      </c>
      <c r="I9" s="39">
        <v>994</v>
      </c>
      <c r="J9" s="39" t="s">
        <v>112</v>
      </c>
      <c r="K9" s="39">
        <v>20</v>
      </c>
      <c r="L9" s="39">
        <v>19.303330206199998</v>
      </c>
    </row>
    <row r="10" spans="1:12">
      <c r="A10" s="39">
        <v>4</v>
      </c>
      <c r="B10" s="39">
        <v>211</v>
      </c>
      <c r="C10" s="39" t="s">
        <v>116</v>
      </c>
      <c r="D10" s="39">
        <v>21121</v>
      </c>
      <c r="E10" s="39" t="s">
        <v>34</v>
      </c>
      <c r="F10" s="39" t="s">
        <v>117</v>
      </c>
      <c r="G10" s="39" t="s">
        <v>112</v>
      </c>
      <c r="H10" s="39">
        <v>2</v>
      </c>
      <c r="I10" s="39">
        <v>994</v>
      </c>
      <c r="J10" s="39" t="s">
        <v>112</v>
      </c>
      <c r="K10" s="39">
        <v>49</v>
      </c>
      <c r="L10" s="39">
        <v>25.045200823599998</v>
      </c>
    </row>
    <row r="11" spans="1:12">
      <c r="A11" s="39">
        <v>5</v>
      </c>
      <c r="B11" s="39">
        <v>211</v>
      </c>
      <c r="C11" s="39" t="s">
        <v>116</v>
      </c>
      <c r="D11" s="39">
        <v>21122</v>
      </c>
      <c r="E11" s="39" t="s">
        <v>35</v>
      </c>
      <c r="F11" s="39" t="s">
        <v>110</v>
      </c>
      <c r="G11" s="39" t="s">
        <v>112</v>
      </c>
      <c r="H11" s="39">
        <v>2</v>
      </c>
      <c r="I11" s="39">
        <v>994</v>
      </c>
      <c r="J11" s="39" t="s">
        <v>112</v>
      </c>
      <c r="K11" s="39">
        <v>537</v>
      </c>
      <c r="L11" s="39">
        <v>102.16941608400001</v>
      </c>
    </row>
    <row r="12" spans="1:12">
      <c r="A12" s="39">
        <v>6</v>
      </c>
      <c r="B12" s="39">
        <v>211</v>
      </c>
      <c r="C12" s="39" t="s">
        <v>116</v>
      </c>
      <c r="D12" s="39">
        <v>21122</v>
      </c>
      <c r="E12" s="39" t="s">
        <v>35</v>
      </c>
      <c r="F12" s="39" t="s">
        <v>117</v>
      </c>
      <c r="G12" s="39" t="s">
        <v>112</v>
      </c>
      <c r="H12" s="39">
        <v>2</v>
      </c>
      <c r="I12" s="39">
        <v>994</v>
      </c>
      <c r="J12" s="39" t="s">
        <v>112</v>
      </c>
      <c r="K12" s="39">
        <v>199</v>
      </c>
      <c r="L12" s="39">
        <v>23.620869611</v>
      </c>
    </row>
    <row r="13" spans="1:12">
      <c r="A13" s="39">
        <v>7</v>
      </c>
      <c r="B13" s="39">
        <v>211</v>
      </c>
      <c r="C13" s="39" t="s">
        <v>116</v>
      </c>
      <c r="D13" s="39">
        <v>21124</v>
      </c>
      <c r="E13" s="39" t="s">
        <v>36</v>
      </c>
      <c r="F13" s="39" t="s">
        <v>16</v>
      </c>
      <c r="G13" s="39" t="s">
        <v>112</v>
      </c>
      <c r="H13" s="39">
        <v>2</v>
      </c>
      <c r="I13" s="39">
        <v>994</v>
      </c>
      <c r="J13" s="39" t="s">
        <v>112</v>
      </c>
      <c r="K13" s="39">
        <v>3</v>
      </c>
      <c r="L13" s="39">
        <v>0.70322919360000002</v>
      </c>
    </row>
    <row r="14" spans="1:12">
      <c r="A14" s="39">
        <v>8</v>
      </c>
      <c r="B14" s="39">
        <v>211</v>
      </c>
      <c r="C14" s="39" t="s">
        <v>116</v>
      </c>
      <c r="D14" s="39">
        <v>21124</v>
      </c>
      <c r="E14" s="39" t="s">
        <v>36</v>
      </c>
      <c r="F14" s="39" t="s">
        <v>110</v>
      </c>
      <c r="G14" s="39" t="s">
        <v>112</v>
      </c>
      <c r="H14" s="39">
        <v>2</v>
      </c>
      <c r="I14" s="39">
        <v>994</v>
      </c>
      <c r="J14" s="39" t="s">
        <v>112</v>
      </c>
      <c r="K14" s="39">
        <v>221</v>
      </c>
      <c r="L14" s="39">
        <v>140.91475337899999</v>
      </c>
    </row>
    <row r="15" spans="1:12">
      <c r="A15" s="39">
        <v>9</v>
      </c>
      <c r="B15" s="39">
        <v>211</v>
      </c>
      <c r="C15" s="39" t="s">
        <v>116</v>
      </c>
      <c r="D15" s="39">
        <v>21124</v>
      </c>
      <c r="E15" s="39" t="s">
        <v>36</v>
      </c>
      <c r="F15" s="39" t="s">
        <v>117</v>
      </c>
      <c r="G15" s="39" t="s">
        <v>112</v>
      </c>
      <c r="H15" s="39">
        <v>2</v>
      </c>
      <c r="I15" s="39">
        <v>994</v>
      </c>
      <c r="J15" s="39" t="s">
        <v>112</v>
      </c>
      <c r="K15" s="39">
        <v>178</v>
      </c>
      <c r="L15" s="39">
        <v>54.8519258444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118</v>
      </c>
    </row>
    <row r="4" spans="1:12">
      <c r="A4" s="38" t="s">
        <v>89</v>
      </c>
      <c r="B4" s="38" t="s">
        <v>101</v>
      </c>
      <c r="C4" s="38" t="s">
        <v>102</v>
      </c>
      <c r="D4" s="38" t="s">
        <v>103</v>
      </c>
      <c r="E4" s="38" t="s">
        <v>104</v>
      </c>
      <c r="F4" s="38" t="s">
        <v>105</v>
      </c>
      <c r="G4" s="38" t="s">
        <v>93</v>
      </c>
      <c r="H4" s="38" t="s">
        <v>94</v>
      </c>
      <c r="I4" s="38" t="s">
        <v>106</v>
      </c>
      <c r="J4" s="38" t="s">
        <v>107</v>
      </c>
      <c r="K4" s="38" t="s">
        <v>95</v>
      </c>
      <c r="L4" s="38" t="s">
        <v>115</v>
      </c>
    </row>
    <row r="6" spans="1:12">
      <c r="A6" s="39">
        <v>0</v>
      </c>
      <c r="B6" s="39">
        <v>211</v>
      </c>
      <c r="C6" s="39" t="s">
        <v>116</v>
      </c>
      <c r="D6" s="39">
        <v>2111</v>
      </c>
      <c r="E6" s="39" t="s">
        <v>31</v>
      </c>
      <c r="F6" s="39" t="s">
        <v>110</v>
      </c>
      <c r="G6" s="39" t="s">
        <v>112</v>
      </c>
      <c r="H6" s="39">
        <v>2</v>
      </c>
      <c r="I6" s="39">
        <v>994</v>
      </c>
      <c r="J6" s="39" t="s">
        <v>112</v>
      </c>
      <c r="K6" s="39">
        <v>1</v>
      </c>
      <c r="L6" s="39">
        <v>0.34726095759999998</v>
      </c>
    </row>
    <row r="7" spans="1:12">
      <c r="A7" s="39">
        <v>1</v>
      </c>
      <c r="B7" s="39">
        <v>211</v>
      </c>
      <c r="C7" s="39" t="s">
        <v>116</v>
      </c>
      <c r="D7" s="39">
        <v>21121</v>
      </c>
      <c r="E7" s="39" t="s">
        <v>34</v>
      </c>
      <c r="F7" s="39" t="s">
        <v>110</v>
      </c>
      <c r="G7" s="39" t="s">
        <v>112</v>
      </c>
      <c r="H7" s="39">
        <v>2</v>
      </c>
      <c r="I7" s="39">
        <v>994</v>
      </c>
      <c r="J7" s="39" t="s">
        <v>112</v>
      </c>
      <c r="K7" s="39">
        <v>2</v>
      </c>
      <c r="L7" s="39">
        <v>0.1194857169</v>
      </c>
    </row>
    <row r="8" spans="1:12">
      <c r="A8" s="39">
        <v>2</v>
      </c>
      <c r="B8" s="39">
        <v>211</v>
      </c>
      <c r="C8" s="39" t="s">
        <v>116</v>
      </c>
      <c r="D8" s="39">
        <v>21124</v>
      </c>
      <c r="E8" s="39" t="s">
        <v>36</v>
      </c>
      <c r="F8" s="39" t="s">
        <v>16</v>
      </c>
      <c r="G8" s="39" t="s">
        <v>112</v>
      </c>
      <c r="H8" s="39">
        <v>2</v>
      </c>
      <c r="I8" s="39">
        <v>994</v>
      </c>
      <c r="J8" s="39" t="s">
        <v>112</v>
      </c>
      <c r="K8" s="39">
        <v>3</v>
      </c>
      <c r="L8" s="39">
        <v>0.68477578579999998</v>
      </c>
    </row>
    <row r="9" spans="1:12">
      <c r="A9" s="39">
        <v>3</v>
      </c>
      <c r="B9" s="39">
        <v>211</v>
      </c>
      <c r="C9" s="39" t="s">
        <v>116</v>
      </c>
      <c r="D9" s="39">
        <v>21124</v>
      </c>
      <c r="E9" s="39" t="s">
        <v>36</v>
      </c>
      <c r="F9" s="39" t="s">
        <v>110</v>
      </c>
      <c r="G9" s="39" t="s">
        <v>112</v>
      </c>
      <c r="H9" s="39">
        <v>2</v>
      </c>
      <c r="I9" s="39">
        <v>994</v>
      </c>
      <c r="J9" s="39" t="s">
        <v>112</v>
      </c>
      <c r="K9" s="39">
        <v>3</v>
      </c>
      <c r="L9" s="39">
        <v>0.54138694799999998</v>
      </c>
    </row>
    <row r="10" spans="1:12">
      <c r="A10" s="39">
        <v>4</v>
      </c>
      <c r="B10" s="39">
        <v>211</v>
      </c>
      <c r="C10" s="39" t="s">
        <v>116</v>
      </c>
      <c r="D10" s="39">
        <v>21124</v>
      </c>
      <c r="E10" s="39" t="s">
        <v>36</v>
      </c>
      <c r="F10" s="39" t="s">
        <v>117</v>
      </c>
      <c r="G10" s="39" t="s">
        <v>112</v>
      </c>
      <c r="H10" s="39">
        <v>2</v>
      </c>
      <c r="I10" s="39">
        <v>994</v>
      </c>
      <c r="J10" s="39" t="s">
        <v>112</v>
      </c>
      <c r="K10" s="39">
        <v>2</v>
      </c>
      <c r="L10" s="39">
        <v>0.2490801013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119</v>
      </c>
    </row>
    <row r="4" spans="1:12">
      <c r="A4" s="38" t="s">
        <v>89</v>
      </c>
      <c r="B4" s="38" t="s">
        <v>101</v>
      </c>
      <c r="C4" s="38" t="s">
        <v>102</v>
      </c>
      <c r="D4" s="38" t="s">
        <v>103</v>
      </c>
      <c r="E4" s="38" t="s">
        <v>104</v>
      </c>
      <c r="F4" s="38" t="s">
        <v>105</v>
      </c>
      <c r="G4" s="38" t="s">
        <v>93</v>
      </c>
      <c r="H4" s="38" t="s">
        <v>94</v>
      </c>
      <c r="I4" s="38" t="s">
        <v>106</v>
      </c>
      <c r="J4" s="38" t="s">
        <v>107</v>
      </c>
      <c r="K4" s="38" t="s">
        <v>95</v>
      </c>
      <c r="L4" s="38" t="s">
        <v>96</v>
      </c>
    </row>
    <row r="6" spans="1:12">
      <c r="A6" s="39">
        <v>0</v>
      </c>
      <c r="B6" s="39">
        <v>24</v>
      </c>
      <c r="C6" s="39" t="s">
        <v>120</v>
      </c>
      <c r="D6" s="39">
        <v>241</v>
      </c>
      <c r="E6" s="39" t="s">
        <v>38</v>
      </c>
      <c r="F6" s="39" t="s">
        <v>110</v>
      </c>
      <c r="G6" s="39" t="s">
        <v>112</v>
      </c>
      <c r="H6" s="39">
        <v>997</v>
      </c>
      <c r="I6" s="39">
        <v>994</v>
      </c>
      <c r="J6" s="39" t="s">
        <v>112</v>
      </c>
      <c r="K6" s="39">
        <v>1</v>
      </c>
      <c r="L6" s="39">
        <v>0.32950217500000001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121</v>
      </c>
    </row>
    <row r="4" spans="1:12">
      <c r="A4" s="38" t="s">
        <v>89</v>
      </c>
      <c r="B4" s="38" t="s">
        <v>101</v>
      </c>
      <c r="C4" s="38" t="s">
        <v>102</v>
      </c>
      <c r="D4" s="38" t="s">
        <v>103</v>
      </c>
      <c r="E4" s="38" t="s">
        <v>104</v>
      </c>
      <c r="F4" s="38" t="s">
        <v>105</v>
      </c>
      <c r="G4" s="38" t="s">
        <v>93</v>
      </c>
      <c r="H4" s="38" t="s">
        <v>94</v>
      </c>
      <c r="I4" s="38" t="s">
        <v>106</v>
      </c>
      <c r="J4" s="38" t="s">
        <v>107</v>
      </c>
      <c r="K4" s="38" t="s">
        <v>95</v>
      </c>
      <c r="L4" s="38" t="s">
        <v>115</v>
      </c>
    </row>
    <row r="6" spans="1:12">
      <c r="A6" s="39">
        <v>0</v>
      </c>
      <c r="B6" s="39">
        <v>22</v>
      </c>
      <c r="C6" s="39" t="s">
        <v>122</v>
      </c>
      <c r="D6" s="39">
        <v>221</v>
      </c>
      <c r="E6" s="39" t="s">
        <v>39</v>
      </c>
      <c r="F6" s="39" t="s">
        <v>110</v>
      </c>
      <c r="G6" s="39" t="s">
        <v>112</v>
      </c>
      <c r="H6" s="39">
        <v>997</v>
      </c>
      <c r="I6" s="39">
        <v>994</v>
      </c>
      <c r="J6" s="39" t="s">
        <v>112</v>
      </c>
      <c r="K6" s="39">
        <v>1</v>
      </c>
      <c r="L6" s="39">
        <v>4.8287968199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topLeftCell="C1"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123</v>
      </c>
    </row>
    <row r="4" spans="1:12">
      <c r="A4" s="38" t="s">
        <v>89</v>
      </c>
      <c r="B4" s="38" t="s">
        <v>101</v>
      </c>
      <c r="C4" s="38" t="s">
        <v>102</v>
      </c>
      <c r="D4" s="38" t="s">
        <v>103</v>
      </c>
      <c r="E4" s="38" t="s">
        <v>104</v>
      </c>
      <c r="F4" s="38" t="s">
        <v>105</v>
      </c>
      <c r="G4" s="38" t="s">
        <v>93</v>
      </c>
      <c r="H4" s="38" t="s">
        <v>94</v>
      </c>
      <c r="I4" s="38" t="s">
        <v>106</v>
      </c>
      <c r="J4" s="38" t="s">
        <v>107</v>
      </c>
      <c r="K4" s="38" t="s">
        <v>95</v>
      </c>
      <c r="L4" s="38" t="s">
        <v>96</v>
      </c>
    </row>
    <row r="6" spans="1:12">
      <c r="A6" s="39">
        <v>0</v>
      </c>
      <c r="B6" s="39">
        <v>2</v>
      </c>
      <c r="C6" s="39" t="s">
        <v>124</v>
      </c>
      <c r="D6" s="39">
        <v>24</v>
      </c>
      <c r="E6" s="39" t="s">
        <v>125</v>
      </c>
      <c r="F6" s="39" t="s">
        <v>126</v>
      </c>
      <c r="G6" s="39" t="s">
        <v>112</v>
      </c>
      <c r="H6" s="39">
        <v>997</v>
      </c>
      <c r="I6" s="39">
        <v>986</v>
      </c>
      <c r="J6" s="39" t="s">
        <v>112</v>
      </c>
      <c r="K6" s="39">
        <v>17</v>
      </c>
      <c r="L6" s="39">
        <v>2112.9319880200001</v>
      </c>
    </row>
    <row r="7" spans="1:12">
      <c r="A7" s="39">
        <v>1</v>
      </c>
      <c r="B7" s="39">
        <v>3</v>
      </c>
      <c r="C7" s="39" t="s">
        <v>127</v>
      </c>
      <c r="D7" s="39">
        <v>31</v>
      </c>
      <c r="E7" s="39" t="s">
        <v>128</v>
      </c>
      <c r="F7" s="39" t="s">
        <v>126</v>
      </c>
      <c r="G7" s="39" t="s">
        <v>112</v>
      </c>
      <c r="H7" s="39">
        <v>997</v>
      </c>
      <c r="I7" s="39">
        <v>986</v>
      </c>
      <c r="J7" s="39" t="s">
        <v>112</v>
      </c>
      <c r="K7" s="39">
        <v>102</v>
      </c>
      <c r="L7" s="39">
        <v>9774.9465537600008</v>
      </c>
    </row>
    <row r="8" spans="1:12">
      <c r="A8" s="39">
        <v>2</v>
      </c>
      <c r="B8" s="39">
        <v>3</v>
      </c>
      <c r="C8" s="39" t="s">
        <v>127</v>
      </c>
      <c r="D8" s="39">
        <v>32</v>
      </c>
      <c r="E8" s="39" t="s">
        <v>43</v>
      </c>
      <c r="F8" s="39" t="s">
        <v>126</v>
      </c>
      <c r="G8" s="39" t="s">
        <v>112</v>
      </c>
      <c r="H8" s="39">
        <v>997</v>
      </c>
      <c r="I8" s="39">
        <v>986</v>
      </c>
      <c r="J8" s="39" t="s">
        <v>112</v>
      </c>
      <c r="K8" s="39">
        <v>440</v>
      </c>
      <c r="L8" s="39">
        <v>894.02180249100002</v>
      </c>
    </row>
    <row r="9" spans="1:12">
      <c r="A9" s="39">
        <v>3</v>
      </c>
      <c r="B9" s="39">
        <v>4</v>
      </c>
      <c r="C9" s="39" t="s">
        <v>129</v>
      </c>
      <c r="D9" s="39">
        <v>41</v>
      </c>
      <c r="E9" s="39" t="s">
        <v>130</v>
      </c>
      <c r="F9" s="39" t="s">
        <v>126</v>
      </c>
      <c r="G9" s="39" t="s">
        <v>112</v>
      </c>
      <c r="H9" s="39">
        <v>997</v>
      </c>
      <c r="I9" s="39">
        <v>986</v>
      </c>
      <c r="J9" s="39" t="s">
        <v>112</v>
      </c>
      <c r="K9" s="39">
        <v>10</v>
      </c>
      <c r="L9" s="39">
        <v>134.13857758399999</v>
      </c>
    </row>
    <row r="10" spans="1:12">
      <c r="A10" s="39">
        <v>4</v>
      </c>
      <c r="B10" s="39">
        <v>998</v>
      </c>
      <c r="C10" s="39" t="s">
        <v>45</v>
      </c>
      <c r="D10" s="39">
        <v>998</v>
      </c>
      <c r="E10" s="39" t="s">
        <v>45</v>
      </c>
      <c r="F10" s="39" t="s">
        <v>126</v>
      </c>
      <c r="G10" s="39" t="s">
        <v>112</v>
      </c>
      <c r="H10" s="39">
        <v>997</v>
      </c>
      <c r="I10" s="39">
        <v>986</v>
      </c>
      <c r="J10" s="39" t="s">
        <v>112</v>
      </c>
      <c r="K10" s="39">
        <v>42</v>
      </c>
      <c r="L10" s="39">
        <v>842.49446867999995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topLeftCell="C1" workbookViewId="0">
      <selection activeCell="L6" sqref="L6:L10"/>
    </sheetView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131</v>
      </c>
    </row>
    <row r="4" spans="1:12">
      <c r="A4" s="38" t="s">
        <v>89</v>
      </c>
      <c r="B4" s="38" t="s">
        <v>101</v>
      </c>
      <c r="C4" s="38" t="s">
        <v>102</v>
      </c>
      <c r="D4" s="38" t="s">
        <v>103</v>
      </c>
      <c r="E4" s="38" t="s">
        <v>104</v>
      </c>
      <c r="F4" s="38" t="s">
        <v>105</v>
      </c>
      <c r="G4" s="38" t="s">
        <v>93</v>
      </c>
      <c r="H4" s="38" t="s">
        <v>94</v>
      </c>
      <c r="I4" s="38" t="s">
        <v>106</v>
      </c>
      <c r="J4" s="38" t="s">
        <v>107</v>
      </c>
      <c r="K4" s="38" t="s">
        <v>95</v>
      </c>
      <c r="L4" s="38" t="s">
        <v>96</v>
      </c>
    </row>
    <row r="6" spans="1:12">
      <c r="A6" s="39">
        <v>0</v>
      </c>
      <c r="B6" s="39">
        <v>2</v>
      </c>
      <c r="C6" s="39" t="s">
        <v>124</v>
      </c>
      <c r="D6" s="39">
        <v>24</v>
      </c>
      <c r="E6" s="39" t="s">
        <v>125</v>
      </c>
      <c r="F6" s="39" t="s">
        <v>126</v>
      </c>
      <c r="G6" s="39" t="s">
        <v>112</v>
      </c>
      <c r="H6" s="39">
        <v>997</v>
      </c>
      <c r="I6" s="39">
        <v>986</v>
      </c>
      <c r="J6" s="39" t="s">
        <v>112</v>
      </c>
      <c r="K6" s="39">
        <v>7</v>
      </c>
      <c r="L6" s="39">
        <v>41.568887163399999</v>
      </c>
    </row>
    <row r="7" spans="1:12">
      <c r="A7" s="39">
        <v>1</v>
      </c>
      <c r="B7" s="39">
        <v>3</v>
      </c>
      <c r="C7" s="39" t="s">
        <v>127</v>
      </c>
      <c r="D7" s="39">
        <v>31</v>
      </c>
      <c r="E7" s="39" t="s">
        <v>128</v>
      </c>
      <c r="F7" s="39" t="s">
        <v>126</v>
      </c>
      <c r="G7" s="39" t="s">
        <v>112</v>
      </c>
      <c r="H7" s="39">
        <v>997</v>
      </c>
      <c r="I7" s="39">
        <v>986</v>
      </c>
      <c r="J7" s="39" t="s">
        <v>112</v>
      </c>
      <c r="K7" s="39">
        <v>30</v>
      </c>
      <c r="L7" s="39">
        <v>187.68804953899999</v>
      </c>
    </row>
    <row r="8" spans="1:12">
      <c r="A8" s="39">
        <v>2</v>
      </c>
      <c r="B8" s="39">
        <v>3</v>
      </c>
      <c r="C8" s="39" t="s">
        <v>127</v>
      </c>
      <c r="D8" s="39">
        <v>32</v>
      </c>
      <c r="E8" s="39" t="s">
        <v>43</v>
      </c>
      <c r="F8" s="39" t="s">
        <v>126</v>
      </c>
      <c r="G8" s="39" t="s">
        <v>112</v>
      </c>
      <c r="H8" s="39">
        <v>997</v>
      </c>
      <c r="I8" s="39">
        <v>986</v>
      </c>
      <c r="J8" s="39" t="s">
        <v>112</v>
      </c>
      <c r="K8" s="39">
        <v>11</v>
      </c>
      <c r="L8" s="39">
        <v>5.9752800329999998</v>
      </c>
    </row>
    <row r="9" spans="1:12">
      <c r="A9" s="39">
        <v>3</v>
      </c>
      <c r="B9" s="39">
        <v>4</v>
      </c>
      <c r="C9" s="39" t="s">
        <v>129</v>
      </c>
      <c r="D9" s="39">
        <v>41</v>
      </c>
      <c r="E9" s="39" t="s">
        <v>130</v>
      </c>
      <c r="F9" s="39" t="s">
        <v>126</v>
      </c>
      <c r="G9" s="39" t="s">
        <v>112</v>
      </c>
      <c r="H9" s="39">
        <v>997</v>
      </c>
      <c r="I9" s="39">
        <v>986</v>
      </c>
      <c r="J9" s="39" t="s">
        <v>112</v>
      </c>
      <c r="K9" s="39">
        <v>5</v>
      </c>
      <c r="L9" s="39">
        <v>18.785171165000001</v>
      </c>
    </row>
    <row r="10" spans="1:12">
      <c r="A10" s="39">
        <v>4</v>
      </c>
      <c r="B10" s="39">
        <v>998</v>
      </c>
      <c r="C10" s="39" t="s">
        <v>45</v>
      </c>
      <c r="D10" s="39">
        <v>998</v>
      </c>
      <c r="E10" s="39" t="s">
        <v>45</v>
      </c>
      <c r="F10" s="39" t="s">
        <v>126</v>
      </c>
      <c r="G10" s="39" t="s">
        <v>112</v>
      </c>
      <c r="H10" s="39">
        <v>997</v>
      </c>
      <c r="I10" s="39">
        <v>986</v>
      </c>
      <c r="J10" s="39" t="s">
        <v>112</v>
      </c>
      <c r="K10" s="39">
        <v>17</v>
      </c>
      <c r="L10" s="39">
        <v>27.4914405544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_facilitiesA_v1_aoi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Tomás Castro</cp:lastModifiedBy>
  <cp:lastPrinted>2020-10-14T12:56:37Z</cp:lastPrinted>
  <dcterms:created xsi:type="dcterms:W3CDTF">2017-04-13T10:25:13Z</dcterms:created>
  <dcterms:modified xsi:type="dcterms:W3CDTF">2025-10-19T04:31:31Z</dcterms:modified>
</cp:coreProperties>
</file>