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F:\Alvaro\EMSR845-AOI03\08OUTPUT\EMSR845\AOI03\GRA_PRODUCT\FCT\EMSR845_AOI03_GRA_PRODUCT_v1\20251020_tabla_cip\"/>
    </mc:Choice>
  </mc:AlternateContent>
  <xr:revisionPtr revIDLastSave="0" documentId="13_ncr:1_{92D9ECAA-08CB-4B15-AD84-BD3214A7C8DF}" xr6:coauthVersionLast="47" xr6:coauthVersionMax="47" xr10:uidLastSave="{00000000-0000-0000-0000-000000000000}"/>
  <bookViews>
    <workbookView xWindow="-28920" yWindow="-2730" windowWidth="29040" windowHeight="1584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builtUpP_m_v1_aoi" sheetId="7" r:id="rId7"/>
    <sheet name="_builtUpP_m_v1_aff" sheetId="8" r:id="rId8"/>
    <sheet name="_transportationA_m_v1_aoi" sheetId="9" r:id="rId9"/>
    <sheet name="_transportationA_m_v1_aff" sheetId="10" r:id="rId10"/>
    <sheet name="_transportationL_m_v1_aoi" sheetId="11" r:id="rId11"/>
    <sheet name="_transportationL_m_v1_aff" sheetId="12" r:id="rId12"/>
    <sheet name="_facilitiesA_v1_aoi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7" i="2"/>
  <c r="A63" i="2"/>
  <c r="A62" i="2"/>
  <c r="A46" i="2"/>
  <c r="A45" i="2"/>
</calcChain>
</file>

<file path=xl/sharedStrings.xml><?xml version="1.0" encoding="utf-8"?>
<sst xmlns="http://schemas.openxmlformats.org/spreadsheetml/2006/main" count="645" uniqueCount="147">
  <si>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</si>
  <si>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</si>
  <si>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</si>
  <si>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</si>
  <si>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</si>
  <si>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EMSR845 AOI: 03 Poza Rica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</si>
  <si>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</si>
  <si>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</si>
  <si>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</si>
  <si>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</si>
  <si>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</si>
  <si>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</si>
  <si>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</si>
  <si>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</si>
  <si>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</si>
  <si>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</si>
  <si>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</si>
  <si>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</si>
  <si>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</si>
  <si>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</si>
  <si>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</si>
  <si>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</si>
  <si>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</si>
  <si>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</si>
  <si>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</si>
  <si>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</si>
  <si>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</si>
  <si>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</si>
  <si>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</si>
  <si>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</si>
  <si>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</si>
  <si>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</si>
  <si>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Other non-residential buildings</t>
  </si>
  <si>
    <t>Transportation</t>
  </si>
  <si>
    <t>Airfield runways</t>
  </si>
  <si>
    <t>Helipad</t>
  </si>
  <si>
    <t>km</t>
  </si>
  <si>
    <t>Primary Road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</si>
  <si>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</si>
  <si>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</si>
  <si>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</si>
  <si>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</si>
  <si>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</si>
  <si>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</si>
  <si>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</si>
  <si>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</si>
  <si>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</si>
  <si>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</si>
  <si>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</si>
  <si>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</si>
  <si>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</si>
  <si>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</si>
  <si>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</si>
  <si>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</si>
  <si>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</si>
  <si>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</si>
  <si>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</si>
  <si>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</si>
  <si>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</si>
  <si>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</si>
  <si>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</si>
  <si>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</si>
  <si>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</si>
  <si>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</si>
  <si>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</si>
  <si>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</si>
  <si>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</si>
  <si>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</si>
  <si>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</si>
  <si>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</si>
  <si>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</si>
  <si>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</si>
  <si>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</si>
  <si>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03 Poza Rica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</si>
  <si>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</si>
  <si>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</si>
  <si>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</si>
  <si>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</si>
  <si>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</si>
  <si>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</si>
  <si>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</si>
  <si>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</si>
  <si>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</si>
  <si>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</si>
  <si>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</si>
  <si>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</si>
  <si>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</si>
  <si>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</si>
  <si>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</si>
  <si>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</si>
  <si>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</si>
  <si>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</si>
  <si>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</si>
  <si>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</si>
  <si>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</si>
  <si>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</si>
  <si>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</si>
  <si>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</si>
  <si>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</si>
  <si>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</si>
  <si>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</si>
  <si>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</si>
  <si>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</si>
  <si>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</si>
  <si>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</si>
  <si>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</si>
  <si>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</si>
  <si>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</si>
  <si>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</si>
  <si>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</si>
  <si>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</si>
  <si>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</si>
  <si>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</si>
  <si>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</si>
  <si>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</si>
  <si>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</si>
  <si>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</si>
  <si>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</si>
  <si>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</si>
  <si>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_builtUpP_m_v1_aoi</t>
  </si>
  <si>
    <t>Count</t>
  </si>
  <si>
    <t>Building point</t>
  </si>
  <si>
    <t>Possibly damaged</t>
  </si>
  <si>
    <t>_builtUpP_m_v1_aff</t>
  </si>
  <si>
    <t>_transportationA_m_v1_aoi</t>
  </si>
  <si>
    <t>Airfield</t>
  </si>
  <si>
    <t>_transportationA_m_v1_aff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</si>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</sst>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4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1"/>
  <sheetViews>
    <sheetView showGridLines="0" tabSelected="1" topLeftCell="A7" zoomScale="70" zoomScaleNormal="70" workbookViewId="0">
      <selection activeCell="A64" sqref="A64:XFD64"/>
    </sheetView>
  </sheetViews>
  <sheetFormatPr baseColWidth="10"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95" t="s">
        <v>7</v>
      </c>
      <c r="F4" s="93"/>
      <c r="G4" s="93"/>
      <c r="H4" s="94"/>
      <c r="I4" s="21"/>
      <c r="J4" s="2"/>
      <c r="K4" s="2"/>
    </row>
    <row r="5" spans="1:11" ht="45.75" customHeight="1">
      <c r="B5" s="22"/>
      <c r="C5" s="27"/>
      <c r="D5" s="14" t="s">
        <v>8</v>
      </c>
      <c r="E5" s="99" t="s">
        <v>9</v>
      </c>
      <c r="F5" s="93"/>
      <c r="G5" s="93"/>
      <c r="H5" s="94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100"/>
      <c r="F6" s="101"/>
      <c r="G6" s="102"/>
      <c r="H6" s="44">
        <v>517.51571931700005</v>
      </c>
    </row>
    <row r="7" spans="1:11">
      <c r="A7" s="45"/>
      <c r="B7" s="46" t="s">
        <v>13</v>
      </c>
      <c r="C7" s="46"/>
      <c r="D7" s="47" t="s">
        <v>12</v>
      </c>
      <c r="E7" s="96"/>
      <c r="F7" s="97"/>
      <c r="G7" s="98"/>
      <c r="H7" s="48">
        <v>85.830188629000006</v>
      </c>
    </row>
    <row r="8" spans="1:11">
      <c r="A8" s="34"/>
      <c r="B8" s="35" t="s">
        <v>14</v>
      </c>
      <c r="C8" s="9"/>
      <c r="D8" s="33" t="s">
        <v>12</v>
      </c>
      <c r="E8" s="36"/>
      <c r="F8" s="37"/>
      <c r="G8" s="37"/>
      <c r="H8" s="49">
        <v>603.34590794600001</v>
      </c>
      <c r="I8" s="20"/>
      <c r="J8" s="2"/>
      <c r="K8" s="2"/>
    </row>
    <row r="9" spans="1:11">
      <c r="B9" s="10"/>
      <c r="C9" s="17"/>
      <c r="D9" s="16"/>
      <c r="E9" s="15"/>
      <c r="F9" s="15"/>
      <c r="G9" s="15"/>
      <c r="H9" s="28"/>
      <c r="I9" s="31"/>
      <c r="J9" s="2"/>
      <c r="K9" s="2"/>
    </row>
    <row r="10" spans="1:11">
      <c r="B10" s="10"/>
      <c r="C10" s="27"/>
      <c r="D10" s="11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>
      <c r="A11" s="26" t="s">
        <v>20</v>
      </c>
      <c r="B11" s="25"/>
      <c r="C11" s="29" t="s">
        <v>21</v>
      </c>
      <c r="D11" s="29" t="s">
        <v>22</v>
      </c>
      <c r="E11" s="92"/>
      <c r="F11" s="93"/>
      <c r="G11" s="94"/>
      <c r="H11" s="78">
        <v>7200</v>
      </c>
      <c r="I11" s="78">
        <v>270000</v>
      </c>
      <c r="J11" s="2"/>
      <c r="K11" s="2"/>
    </row>
    <row r="12" spans="1:11">
      <c r="A12" s="43" t="s">
        <v>23</v>
      </c>
      <c r="B12" s="50" t="s">
        <v>24</v>
      </c>
      <c r="C12" s="55" t="s">
        <v>25</v>
      </c>
      <c r="D12" s="51" t="s">
        <v>12</v>
      </c>
      <c r="E12" s="56">
        <v>0</v>
      </c>
      <c r="F12" s="56">
        <v>0</v>
      </c>
      <c r="G12" s="56">
        <v>0</v>
      </c>
      <c r="H12" s="56">
        <v>0</v>
      </c>
      <c r="I12" s="52">
        <v>1548.7292052600001</v>
      </c>
    </row>
    <row r="13" spans="1:11">
      <c r="A13" s="45"/>
      <c r="B13" s="57"/>
      <c r="C13" s="58" t="s">
        <v>26</v>
      </c>
      <c r="D13" s="59" t="s">
        <v>12</v>
      </c>
      <c r="E13" s="60">
        <v>0</v>
      </c>
      <c r="F13" s="60">
        <v>0</v>
      </c>
      <c r="G13" s="60">
        <v>0</v>
      </c>
      <c r="H13" s="60">
        <v>0</v>
      </c>
      <c r="I13" s="61">
        <v>12.7277507433</v>
      </c>
    </row>
    <row r="14" spans="1:11">
      <c r="A14" s="45"/>
      <c r="B14" s="57"/>
      <c r="C14" s="58" t="s">
        <v>27</v>
      </c>
      <c r="D14" s="59" t="s">
        <v>12</v>
      </c>
      <c r="E14" s="60">
        <v>0</v>
      </c>
      <c r="F14" s="60">
        <v>0</v>
      </c>
      <c r="G14" s="60">
        <v>0</v>
      </c>
      <c r="H14" s="60">
        <v>0</v>
      </c>
      <c r="I14" s="61">
        <v>5.3932005342</v>
      </c>
    </row>
    <row r="15" spans="1:11">
      <c r="A15" s="45"/>
      <c r="B15" s="57"/>
      <c r="C15" s="58" t="s">
        <v>28</v>
      </c>
      <c r="D15" s="59" t="s">
        <v>12</v>
      </c>
      <c r="E15" s="60">
        <v>0</v>
      </c>
      <c r="F15" s="60">
        <v>0</v>
      </c>
      <c r="G15" s="60">
        <v>0</v>
      </c>
      <c r="H15" s="60">
        <v>0</v>
      </c>
      <c r="I15" s="61">
        <v>437.54670972399998</v>
      </c>
    </row>
    <row r="16" spans="1:11">
      <c r="A16" s="45"/>
      <c r="B16" s="57"/>
      <c r="C16" s="58" t="s">
        <v>29</v>
      </c>
      <c r="D16" s="59" t="s">
        <v>12</v>
      </c>
      <c r="E16" s="60">
        <v>0</v>
      </c>
      <c r="F16" s="60">
        <v>0</v>
      </c>
      <c r="G16" s="60">
        <v>0</v>
      </c>
      <c r="H16" s="60">
        <v>0</v>
      </c>
      <c r="I16" s="61">
        <v>71.738819172600003</v>
      </c>
    </row>
    <row r="17" spans="1:9">
      <c r="A17" s="45"/>
      <c r="B17" s="57"/>
      <c r="C17" s="58" t="s">
        <v>30</v>
      </c>
      <c r="D17" s="59" t="s">
        <v>12</v>
      </c>
      <c r="E17" s="60">
        <v>0</v>
      </c>
      <c r="F17" s="60">
        <v>0</v>
      </c>
      <c r="G17" s="60">
        <v>0</v>
      </c>
      <c r="H17" s="60">
        <v>0</v>
      </c>
      <c r="I17" s="61">
        <v>6.6323301487000004</v>
      </c>
    </row>
    <row r="18" spans="1:9">
      <c r="A18" s="45"/>
      <c r="B18" s="57"/>
      <c r="C18" s="58" t="s">
        <v>31</v>
      </c>
      <c r="D18" s="59" t="s">
        <v>12</v>
      </c>
      <c r="E18" s="60">
        <v>0</v>
      </c>
      <c r="F18" s="60">
        <v>0</v>
      </c>
      <c r="G18" s="60">
        <v>0</v>
      </c>
      <c r="H18" s="60">
        <v>0</v>
      </c>
      <c r="I18" s="61">
        <v>15.467907668700001</v>
      </c>
    </row>
    <row r="19" spans="1:9">
      <c r="A19" s="45"/>
      <c r="B19" s="57"/>
      <c r="C19" s="62" t="s">
        <v>25</v>
      </c>
      <c r="D19" s="59" t="s">
        <v>22</v>
      </c>
      <c r="E19" s="63">
        <v>3</v>
      </c>
      <c r="F19" s="63">
        <v>99</v>
      </c>
      <c r="G19" s="63">
        <v>1890</v>
      </c>
      <c r="H19" s="63">
        <v>1992</v>
      </c>
      <c r="I19" s="64">
        <v>95802</v>
      </c>
    </row>
    <row r="20" spans="1:9">
      <c r="A20" s="65"/>
      <c r="B20" s="66"/>
      <c r="C20" s="67" t="s">
        <v>32</v>
      </c>
      <c r="D20" s="68" t="s">
        <v>22</v>
      </c>
      <c r="E20" s="69">
        <v>0</v>
      </c>
      <c r="F20" s="69">
        <v>16</v>
      </c>
      <c r="G20" s="69">
        <v>20</v>
      </c>
      <c r="H20" s="69">
        <v>36</v>
      </c>
      <c r="I20" s="70">
        <v>829</v>
      </c>
    </row>
    <row r="21" spans="1:9">
      <c r="A21" s="43"/>
      <c r="B21" s="50" t="s">
        <v>33</v>
      </c>
      <c r="C21" s="71" t="s">
        <v>34</v>
      </c>
      <c r="D21" s="51" t="s">
        <v>12</v>
      </c>
      <c r="E21" s="56">
        <v>0</v>
      </c>
      <c r="F21" s="56">
        <v>42.415892407299999</v>
      </c>
      <c r="G21" s="56">
        <v>0</v>
      </c>
      <c r="H21" s="56">
        <v>42.415892407299999</v>
      </c>
      <c r="I21" s="52">
        <v>42.415892407299999</v>
      </c>
    </row>
    <row r="22" spans="1:9">
      <c r="A22" s="45"/>
      <c r="B22" s="57"/>
      <c r="C22" s="58" t="s">
        <v>35</v>
      </c>
      <c r="D22" s="59" t="s">
        <v>12</v>
      </c>
      <c r="E22" s="60">
        <v>0</v>
      </c>
      <c r="F22" s="60">
        <v>0.72023869029999998</v>
      </c>
      <c r="G22" s="60">
        <v>0</v>
      </c>
      <c r="H22" s="60">
        <v>0.72023869029999998</v>
      </c>
      <c r="I22" s="61">
        <v>0.72023869029999998</v>
      </c>
    </row>
    <row r="23" spans="1:9">
      <c r="A23" s="45"/>
      <c r="B23" s="57"/>
      <c r="C23" s="58" t="s">
        <v>34</v>
      </c>
      <c r="D23" s="59" t="s">
        <v>36</v>
      </c>
      <c r="E23" s="60">
        <v>0</v>
      </c>
      <c r="F23" s="60">
        <v>0</v>
      </c>
      <c r="G23" s="60">
        <v>0</v>
      </c>
      <c r="H23" s="60">
        <v>0</v>
      </c>
      <c r="I23" s="61">
        <v>1.4231086144</v>
      </c>
    </row>
    <row r="24" spans="1:9">
      <c r="A24" s="45"/>
      <c r="B24" s="57"/>
      <c r="C24" s="58" t="s">
        <v>37</v>
      </c>
      <c r="D24" s="59" t="s">
        <v>36</v>
      </c>
      <c r="E24" s="60">
        <v>0</v>
      </c>
      <c r="F24" s="60">
        <v>0</v>
      </c>
      <c r="G24" s="60">
        <v>0.13219995940000001</v>
      </c>
      <c r="H24" s="60">
        <v>0.13219995940000001</v>
      </c>
      <c r="I24" s="61">
        <v>57.705909065599997</v>
      </c>
    </row>
    <row r="25" spans="1:9">
      <c r="A25" s="45"/>
      <c r="B25" s="57"/>
      <c r="C25" s="58" t="s">
        <v>38</v>
      </c>
      <c r="D25" s="59" t="s">
        <v>36</v>
      </c>
      <c r="E25" s="60">
        <v>0</v>
      </c>
      <c r="F25" s="60">
        <v>0</v>
      </c>
      <c r="G25" s="60">
        <v>0.26458025340000002</v>
      </c>
      <c r="H25" s="60">
        <v>0.26458025340000002</v>
      </c>
      <c r="I25" s="61">
        <v>79.782305644800005</v>
      </c>
    </row>
    <row r="26" spans="1:9">
      <c r="A26" s="45"/>
      <c r="B26" s="57"/>
      <c r="C26" s="58" t="s">
        <v>39</v>
      </c>
      <c r="D26" s="59" t="s">
        <v>36</v>
      </c>
      <c r="E26" s="60">
        <v>0</v>
      </c>
      <c r="F26" s="60">
        <v>0</v>
      </c>
      <c r="G26" s="60">
        <v>18.505959891500002</v>
      </c>
      <c r="H26" s="60">
        <v>18.505959891500002</v>
      </c>
      <c r="I26" s="61">
        <v>916.17550554379989</v>
      </c>
    </row>
    <row r="27" spans="1:9">
      <c r="A27" s="65"/>
      <c r="B27" s="66"/>
      <c r="C27" s="67" t="s">
        <v>40</v>
      </c>
      <c r="D27" s="68" t="s">
        <v>36</v>
      </c>
      <c r="E27" s="72">
        <v>0</v>
      </c>
      <c r="F27" s="72">
        <v>0</v>
      </c>
      <c r="G27" s="72">
        <v>6.4263006532000002</v>
      </c>
      <c r="H27" s="72">
        <v>6.4263006532000002</v>
      </c>
      <c r="I27" s="73">
        <v>86.712047825799999</v>
      </c>
    </row>
    <row r="28" spans="1:9">
      <c r="A28" s="43"/>
      <c r="B28" s="50" t="s">
        <v>41</v>
      </c>
      <c r="C28" s="71" t="s">
        <v>42</v>
      </c>
      <c r="D28" s="51" t="s">
        <v>12</v>
      </c>
      <c r="E28" s="56">
        <v>0</v>
      </c>
      <c r="F28" s="56">
        <v>0</v>
      </c>
      <c r="G28" s="56">
        <v>0</v>
      </c>
      <c r="H28" s="56">
        <v>0</v>
      </c>
      <c r="I28" s="52">
        <v>26.3164101186</v>
      </c>
    </row>
    <row r="29" spans="1:9">
      <c r="A29" s="45"/>
      <c r="B29" s="57"/>
      <c r="C29" s="58" t="s">
        <v>43</v>
      </c>
      <c r="D29" s="59" t="s">
        <v>12</v>
      </c>
      <c r="E29" s="60">
        <v>0</v>
      </c>
      <c r="F29" s="60">
        <v>0</v>
      </c>
      <c r="G29" s="60">
        <v>0</v>
      </c>
      <c r="H29" s="60">
        <v>0</v>
      </c>
      <c r="I29" s="61">
        <v>60.755793474199997</v>
      </c>
    </row>
    <row r="30" spans="1:9">
      <c r="A30" s="45"/>
      <c r="B30" s="57"/>
      <c r="C30" s="58" t="s">
        <v>44</v>
      </c>
      <c r="D30" s="59" t="s">
        <v>36</v>
      </c>
      <c r="E30" s="60">
        <v>0</v>
      </c>
      <c r="F30" s="60">
        <v>0</v>
      </c>
      <c r="G30" s="60">
        <v>0</v>
      </c>
      <c r="H30" s="60">
        <v>0</v>
      </c>
      <c r="I30" s="61">
        <v>65.917887370000003</v>
      </c>
    </row>
    <row r="31" spans="1:9">
      <c r="A31" s="65"/>
      <c r="B31" s="66"/>
      <c r="C31" s="67" t="s">
        <v>45</v>
      </c>
      <c r="D31" s="68" t="s">
        <v>36</v>
      </c>
      <c r="E31" s="72">
        <v>0</v>
      </c>
      <c r="F31" s="72">
        <v>0</v>
      </c>
      <c r="G31" s="72">
        <v>0</v>
      </c>
      <c r="H31" s="72">
        <v>0</v>
      </c>
      <c r="I31" s="73">
        <v>0.48839455230000001</v>
      </c>
    </row>
    <row r="32" spans="1:9">
      <c r="A32" s="43"/>
      <c r="B32" s="74" t="s">
        <v>46</v>
      </c>
      <c r="C32" s="75" t="s">
        <v>47</v>
      </c>
      <c r="D32" s="51" t="s">
        <v>12</v>
      </c>
      <c r="E32" s="56">
        <v>0</v>
      </c>
      <c r="F32" s="56">
        <v>0</v>
      </c>
      <c r="G32" s="56">
        <v>0</v>
      </c>
      <c r="H32" s="56">
        <v>308.39679663700002</v>
      </c>
      <c r="I32" s="52">
        <v>4483.8826296799998</v>
      </c>
    </row>
    <row r="33" spans="1:9">
      <c r="A33" s="45"/>
      <c r="B33" s="45"/>
      <c r="C33" s="76" t="s">
        <v>48</v>
      </c>
      <c r="D33" s="59" t="s">
        <v>12</v>
      </c>
      <c r="E33" s="60">
        <v>0</v>
      </c>
      <c r="F33" s="60">
        <v>0</v>
      </c>
      <c r="G33" s="60">
        <v>0</v>
      </c>
      <c r="H33" s="60">
        <v>163.887547759</v>
      </c>
      <c r="I33" s="61">
        <v>2695.4613234600001</v>
      </c>
    </row>
    <row r="34" spans="1:9">
      <c r="A34" s="45"/>
      <c r="B34" s="45"/>
      <c r="C34" s="76" t="s">
        <v>49</v>
      </c>
      <c r="D34" s="59" t="s">
        <v>12</v>
      </c>
      <c r="E34" s="60">
        <v>0</v>
      </c>
      <c r="F34" s="60">
        <v>0</v>
      </c>
      <c r="G34" s="60">
        <v>0</v>
      </c>
      <c r="H34" s="60">
        <v>22.357570734399999</v>
      </c>
      <c r="I34" s="61">
        <v>465.93677401299999</v>
      </c>
    </row>
    <row r="35" spans="1:9">
      <c r="A35" s="45"/>
      <c r="B35" s="45"/>
      <c r="C35" s="76" t="s">
        <v>50</v>
      </c>
      <c r="D35" s="59" t="s">
        <v>12</v>
      </c>
      <c r="E35" s="60">
        <v>0</v>
      </c>
      <c r="F35" s="60">
        <v>0</v>
      </c>
      <c r="G35" s="60">
        <v>0</v>
      </c>
      <c r="H35" s="60">
        <v>11.455736159000001</v>
      </c>
      <c r="I35" s="61">
        <v>47.803465148500003</v>
      </c>
    </row>
    <row r="36" spans="1:9">
      <c r="A36" s="65"/>
      <c r="B36" s="65"/>
      <c r="C36" s="77" t="s">
        <v>51</v>
      </c>
      <c r="D36" s="68" t="s">
        <v>12</v>
      </c>
      <c r="E36" s="72">
        <v>0</v>
      </c>
      <c r="F36" s="72">
        <v>0</v>
      </c>
      <c r="G36" s="72">
        <v>0</v>
      </c>
      <c r="H36" s="72">
        <v>97.248257413499999</v>
      </c>
      <c r="I36" s="73">
        <v>4748.0537886499997</v>
      </c>
    </row>
    <row r="37" spans="1:9">
      <c r="B37" s="3"/>
      <c r="C37" s="5"/>
      <c r="D37" s="4"/>
    </row>
    <row r="38" spans="1:9">
      <c r="A38" s="39" t="s">
        <v>52</v>
      </c>
      <c r="B38" s="3"/>
      <c r="C38" s="5"/>
      <c r="D38" s="4"/>
    </row>
    <row r="39" spans="1:9">
      <c r="A39" s="39" t="s">
        <v>53</v>
      </c>
      <c r="B39" s="3"/>
      <c r="C39" s="5"/>
      <c r="D39" s="4"/>
    </row>
    <row r="40" spans="1:9">
      <c r="A40" s="39" t="s">
        <v>54</v>
      </c>
      <c r="B40" s="3"/>
      <c r="C40" s="5"/>
      <c r="D40" s="4"/>
    </row>
    <row r="41" spans="1:9">
      <c r="A41" s="39" t="s">
        <v>55</v>
      </c>
      <c r="B41" s="3"/>
      <c r="C41" s="5"/>
      <c r="D41" s="4"/>
    </row>
    <row r="42" spans="1:9">
      <c r="B42" s="3"/>
      <c r="C42" s="5"/>
      <c r="D42" s="4"/>
    </row>
    <row r="43" spans="1:9">
      <c r="A43" s="79" t="s">
        <v>56</v>
      </c>
      <c r="B43" s="3"/>
      <c r="C43" s="5"/>
      <c r="D43" s="4"/>
    </row>
    <row r="44" spans="1:9">
      <c r="A44" s="39" t="s">
        <v>57</v>
      </c>
      <c r="B44" s="3"/>
      <c r="C44" s="5"/>
      <c r="D44" s="4"/>
    </row>
    <row r="45" spans="1:9">
      <c r="A45" s="8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5" s="3"/>
      <c r="C45" s="5"/>
      <c r="D45" s="4"/>
    </row>
    <row r="46" spans="1:9">
      <c r="A46" s="39" t="str">
        <f>CONCATENATE(CHAR(169)," European Union / Copernicus Emergency Management Service")</f>
        <v>© European Union / Copernicus Emergency Management Service</v>
      </c>
      <c r="B46" s="3"/>
      <c r="C46" s="5"/>
      <c r="D46" s="4"/>
      <c r="E46" s="81" t="s">
        <v>58</v>
      </c>
    </row>
    <row r="47" spans="1:9">
      <c r="B47" s="3"/>
      <c r="C47" s="5"/>
      <c r="D47" s="4"/>
    </row>
    <row r="48" spans="1:9">
      <c r="B48" s="3"/>
      <c r="C48" s="5"/>
      <c r="D48" s="4"/>
    </row>
    <row r="49" spans="1:4">
      <c r="A49" s="79" t="s">
        <v>59</v>
      </c>
      <c r="B49" s="3"/>
      <c r="C49" s="5"/>
      <c r="D49" s="4"/>
    </row>
    <row r="50" spans="1:4">
      <c r="A50" s="39" t="s">
        <v>60</v>
      </c>
      <c r="B50" s="3"/>
      <c r="C50" s="6"/>
      <c r="D50" s="4"/>
    </row>
    <row r="51" spans="1:4">
      <c r="A51" s="39" t="s">
        <v>61</v>
      </c>
      <c r="B51" s="3"/>
      <c r="C51" s="6"/>
      <c r="D51" s="4"/>
    </row>
    <row r="52" spans="1:4">
      <c r="A52" s="39" t="s">
        <v>62</v>
      </c>
      <c r="B52" s="3"/>
      <c r="C52" s="6"/>
      <c r="D52" s="4"/>
    </row>
    <row r="53" spans="1:4">
      <c r="A53" s="39" t="s">
        <v>63</v>
      </c>
      <c r="B53" s="3"/>
      <c r="C53" s="6"/>
      <c r="D53" s="4"/>
    </row>
    <row r="54" spans="1:4">
      <c r="B54" s="3"/>
      <c r="C54" s="6"/>
      <c r="D54" s="4"/>
    </row>
    <row r="55" spans="1:4">
      <c r="B55" s="3"/>
      <c r="C55" s="6"/>
      <c r="D55" s="4"/>
    </row>
    <row r="56" spans="1:4">
      <c r="A56" s="79" t="s">
        <v>64</v>
      </c>
      <c r="B56" s="3"/>
      <c r="C56" s="6"/>
      <c r="D56" s="4"/>
    </row>
    <row r="57" spans="1:4">
      <c r="A57" s="39" t="s">
        <v>65</v>
      </c>
      <c r="B57" s="3"/>
      <c r="C57" s="6"/>
      <c r="D57" s="4"/>
    </row>
    <row r="58" spans="1:4">
      <c r="A58" s="39" t="s">
        <v>66</v>
      </c>
      <c r="B58" s="3"/>
      <c r="C58" s="6"/>
      <c r="D58" s="4"/>
    </row>
    <row r="59" spans="1:4">
      <c r="B59" s="3"/>
      <c r="C59" s="6"/>
      <c r="D59" s="4"/>
    </row>
    <row r="60" spans="1:4">
      <c r="B60" s="3"/>
      <c r="C60" s="6"/>
      <c r="D60" s="4"/>
    </row>
    <row r="61" spans="1:4">
      <c r="A61" s="79" t="s">
        <v>67</v>
      </c>
      <c r="B61" s="3"/>
      <c r="C61" s="6"/>
      <c r="D61" s="4"/>
    </row>
    <row r="62" spans="1:4">
      <c r="A62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63" spans="1:4">
      <c r="A63" s="39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64" spans="1:4">
      <c r="A64" s="39" t="s">
        <v>68</v>
      </c>
    </row>
    <row r="66" spans="1:1">
      <c r="A66" s="39" t="s">
        <v>69</v>
      </c>
    </row>
    <row r="67" spans="1:1">
      <c r="A67" s="39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9" spans="1:1">
      <c r="A69" s="39" t="s">
        <v>70</v>
      </c>
    </row>
    <row r="70" spans="1:1">
      <c r="A70" s="103" t="s">
        <v>71</v>
      </c>
    </row>
    <row r="71" spans="1:1">
      <c r="A71" s="103" t="s">
        <v>72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21" customWidth="1"/>
  </cols>
  <sheetData>
    <row r="1" spans="1:10">
      <c r="A1" t="s">
        <v>73</v>
      </c>
    </row>
    <row r="3" spans="1:10" ht="38.25">
      <c r="A3" s="82" t="s">
        <v>74</v>
      </c>
      <c r="B3" s="82" t="s">
        <v>75</v>
      </c>
      <c r="C3" s="82" t="s">
        <v>76</v>
      </c>
      <c r="D3" s="82" t="s">
        <v>77</v>
      </c>
      <c r="E3" s="82" t="s">
        <v>78</v>
      </c>
      <c r="F3" s="82" t="s">
        <v>79</v>
      </c>
      <c r="G3" s="82" t="s">
        <v>80</v>
      </c>
      <c r="H3" s="82" t="s">
        <v>81</v>
      </c>
      <c r="I3" s="82" t="s">
        <v>82</v>
      </c>
      <c r="J3" s="82" t="s">
        <v>83</v>
      </c>
    </row>
    <row r="4" spans="1:10" ht="56.25">
      <c r="A4" s="83" t="s">
        <v>84</v>
      </c>
      <c r="B4" s="84" t="s">
        <v>85</v>
      </c>
      <c r="C4" s="84" t="s">
        <v>86</v>
      </c>
      <c r="D4" s="84" t="s">
        <v>87</v>
      </c>
      <c r="E4" s="84" t="s">
        <v>88</v>
      </c>
      <c r="F4" s="84" t="str">
        <f>HYPERLINK("https://www.worldpop.org", "WorldPop (www.worldpop.org)")</f>
        <v>WorldPop (www.worldpop.org)</v>
      </c>
      <c r="G4" s="84" t="s">
        <v>89</v>
      </c>
      <c r="H4" s="84" t="s">
        <v>89</v>
      </c>
      <c r="I4" s="84" t="s">
        <v>89</v>
      </c>
      <c r="J4" s="84" t="s">
        <v>90</v>
      </c>
    </row>
    <row r="5" spans="1:10">
      <c r="A5" s="85" t="s">
        <v>19</v>
      </c>
      <c r="B5" s="86">
        <v>274924.2613243091</v>
      </c>
      <c r="C5" s="87">
        <v>291402.875</v>
      </c>
      <c r="D5" s="87">
        <v>269062</v>
      </c>
      <c r="E5" s="87">
        <v>270702.875</v>
      </c>
      <c r="F5" s="87">
        <v>283305.15625</v>
      </c>
      <c r="G5" s="88">
        <v>277879</v>
      </c>
      <c r="H5" s="88">
        <v>8370</v>
      </c>
      <c r="I5" s="89">
        <v>3</v>
      </c>
      <c r="J5" s="90" t="s">
        <v>91</v>
      </c>
    </row>
    <row r="6" spans="1:10">
      <c r="A6" s="85" t="s">
        <v>92</v>
      </c>
      <c r="B6" s="86">
        <v>7209.9733247520044</v>
      </c>
      <c r="C6" s="87">
        <v>10255.40504455566</v>
      </c>
      <c r="D6" s="87">
        <v>15100</v>
      </c>
      <c r="E6" s="87">
        <v>7201.1722888946533</v>
      </c>
      <c r="F6" s="87">
        <v>8066.8655927181244</v>
      </c>
      <c r="G6" s="88">
        <v>9567</v>
      </c>
      <c r="H6" s="88">
        <v>2983</v>
      </c>
      <c r="I6" s="89">
        <v>31.2</v>
      </c>
      <c r="J6" s="91" t="s">
        <v>93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94</v>
      </c>
    </row>
    <row r="4" spans="1:8">
      <c r="A4" s="38" t="s">
        <v>95</v>
      </c>
      <c r="B4" s="38" t="s">
        <v>96</v>
      </c>
      <c r="C4" s="38" t="s">
        <v>97</v>
      </c>
      <c r="D4" s="38" t="s">
        <v>98</v>
      </c>
      <c r="E4" s="38" t="s">
        <v>99</v>
      </c>
      <c r="F4" s="38" t="s">
        <v>100</v>
      </c>
      <c r="G4" s="38" t="s">
        <v>101</v>
      </c>
      <c r="H4" s="38" t="s">
        <v>102</v>
      </c>
    </row>
    <row r="6" spans="1:8">
      <c r="A6" s="39">
        <v>0</v>
      </c>
      <c r="B6" s="39" t="s">
        <v>103</v>
      </c>
      <c r="C6" s="39" t="s">
        <v>104</v>
      </c>
      <c r="D6" s="39" t="s">
        <v>105</v>
      </c>
      <c r="E6" s="39" t="s">
        <v>11</v>
      </c>
      <c r="F6" s="39">
        <v>2</v>
      </c>
      <c r="G6" s="39">
        <v>59</v>
      </c>
      <c r="H6" s="39">
        <v>517.51571931700005</v>
      </c>
    </row>
    <row r="7" spans="1:8">
      <c r="A7" s="39">
        <v>1</v>
      </c>
      <c r="B7" s="39" t="s">
        <v>103</v>
      </c>
      <c r="C7" s="39" t="s">
        <v>104</v>
      </c>
      <c r="D7" s="39" t="s">
        <v>105</v>
      </c>
      <c r="E7" s="39" t="s">
        <v>13</v>
      </c>
      <c r="F7" s="39">
        <v>2</v>
      </c>
      <c r="G7" s="39">
        <v>111</v>
      </c>
      <c r="H7" s="39">
        <v>85.830188629000006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106</v>
      </c>
    </row>
    <row r="4" spans="1:12">
      <c r="A4" s="38" t="s">
        <v>95</v>
      </c>
      <c r="B4" s="38" t="s">
        <v>107</v>
      </c>
      <c r="C4" s="38" t="s">
        <v>108</v>
      </c>
      <c r="D4" s="38" t="s">
        <v>109</v>
      </c>
      <c r="E4" s="38" t="s">
        <v>110</v>
      </c>
      <c r="F4" s="38" t="s">
        <v>111</v>
      </c>
      <c r="G4" s="38" t="s">
        <v>99</v>
      </c>
      <c r="H4" s="38" t="s">
        <v>100</v>
      </c>
      <c r="I4" s="38" t="s">
        <v>112</v>
      </c>
      <c r="J4" s="38" t="s">
        <v>113</v>
      </c>
      <c r="K4" s="38" t="s">
        <v>101</v>
      </c>
      <c r="L4" s="38" t="s">
        <v>102</v>
      </c>
    </row>
    <row r="6" spans="1:12">
      <c r="A6" s="39">
        <v>0</v>
      </c>
      <c r="B6" s="39">
        <v>11</v>
      </c>
      <c r="C6" s="39" t="s">
        <v>25</v>
      </c>
      <c r="D6" s="39">
        <v>997</v>
      </c>
      <c r="E6" s="39" t="s">
        <v>114</v>
      </c>
      <c r="F6" s="39" t="s">
        <v>115</v>
      </c>
      <c r="G6" s="39" t="s">
        <v>116</v>
      </c>
      <c r="H6" s="39">
        <v>997</v>
      </c>
      <c r="I6" s="39">
        <v>994</v>
      </c>
      <c r="J6" s="39" t="s">
        <v>114</v>
      </c>
      <c r="K6" s="39">
        <v>4041</v>
      </c>
      <c r="L6" s="39">
        <v>1548.7292052600001</v>
      </c>
    </row>
    <row r="7" spans="1:12">
      <c r="A7" s="39">
        <v>1</v>
      </c>
      <c r="B7" s="39">
        <v>12</v>
      </c>
      <c r="C7" s="39" t="s">
        <v>117</v>
      </c>
      <c r="D7" s="39">
        <v>122</v>
      </c>
      <c r="E7" s="39" t="s">
        <v>26</v>
      </c>
      <c r="F7" s="39" t="s">
        <v>115</v>
      </c>
      <c r="G7" s="39" t="s">
        <v>116</v>
      </c>
      <c r="H7" s="39">
        <v>997</v>
      </c>
      <c r="I7" s="39">
        <v>994</v>
      </c>
      <c r="J7" s="39" t="s">
        <v>114</v>
      </c>
      <c r="K7" s="39">
        <v>25</v>
      </c>
      <c r="L7" s="39">
        <v>12.7277507433</v>
      </c>
    </row>
    <row r="8" spans="1:12">
      <c r="A8" s="39">
        <v>2</v>
      </c>
      <c r="B8" s="39">
        <v>12</v>
      </c>
      <c r="C8" s="39" t="s">
        <v>117</v>
      </c>
      <c r="D8" s="39">
        <v>123</v>
      </c>
      <c r="E8" s="39" t="s">
        <v>27</v>
      </c>
      <c r="F8" s="39" t="s">
        <v>115</v>
      </c>
      <c r="G8" s="39" t="s">
        <v>116</v>
      </c>
      <c r="H8" s="39">
        <v>997</v>
      </c>
      <c r="I8" s="39">
        <v>994</v>
      </c>
      <c r="J8" s="39" t="s">
        <v>114</v>
      </c>
      <c r="K8" s="39">
        <v>3</v>
      </c>
      <c r="L8" s="39">
        <v>5.3932005342</v>
      </c>
    </row>
    <row r="9" spans="1:12">
      <c r="A9" s="39">
        <v>3</v>
      </c>
      <c r="B9" s="39">
        <v>12</v>
      </c>
      <c r="C9" s="39" t="s">
        <v>117</v>
      </c>
      <c r="D9" s="39">
        <v>1251</v>
      </c>
      <c r="E9" s="39" t="s">
        <v>28</v>
      </c>
      <c r="F9" s="39" t="s">
        <v>115</v>
      </c>
      <c r="G9" s="39" t="s">
        <v>116</v>
      </c>
      <c r="H9" s="39">
        <v>997</v>
      </c>
      <c r="I9" s="39">
        <v>994</v>
      </c>
      <c r="J9" s="39" t="s">
        <v>114</v>
      </c>
      <c r="K9" s="39">
        <v>86</v>
      </c>
      <c r="L9" s="39">
        <v>437.54670972399998</v>
      </c>
    </row>
    <row r="10" spans="1:12">
      <c r="A10" s="39">
        <v>4</v>
      </c>
      <c r="B10" s="39">
        <v>12</v>
      </c>
      <c r="C10" s="39" t="s">
        <v>117</v>
      </c>
      <c r="D10" s="39">
        <v>1263</v>
      </c>
      <c r="E10" s="39" t="s">
        <v>29</v>
      </c>
      <c r="F10" s="39" t="s">
        <v>115</v>
      </c>
      <c r="G10" s="39" t="s">
        <v>116</v>
      </c>
      <c r="H10" s="39">
        <v>997</v>
      </c>
      <c r="I10" s="39">
        <v>994</v>
      </c>
      <c r="J10" s="39" t="s">
        <v>114</v>
      </c>
      <c r="K10" s="39">
        <v>50</v>
      </c>
      <c r="L10" s="39">
        <v>71.738819172600003</v>
      </c>
    </row>
    <row r="11" spans="1:12">
      <c r="A11" s="39">
        <v>5</v>
      </c>
      <c r="B11" s="39">
        <v>12</v>
      </c>
      <c r="C11" s="39" t="s">
        <v>117</v>
      </c>
      <c r="D11" s="39">
        <v>1264</v>
      </c>
      <c r="E11" s="39" t="s">
        <v>30</v>
      </c>
      <c r="F11" s="39" t="s">
        <v>115</v>
      </c>
      <c r="G11" s="39" t="s">
        <v>116</v>
      </c>
      <c r="H11" s="39">
        <v>997</v>
      </c>
      <c r="I11" s="39">
        <v>994</v>
      </c>
      <c r="J11" s="39" t="s">
        <v>114</v>
      </c>
      <c r="K11" s="39">
        <v>6</v>
      </c>
      <c r="L11" s="39">
        <v>6.6323301487000004</v>
      </c>
    </row>
    <row r="12" spans="1:12">
      <c r="A12" s="39">
        <v>6</v>
      </c>
      <c r="B12" s="39">
        <v>12</v>
      </c>
      <c r="C12" s="39" t="s">
        <v>117</v>
      </c>
      <c r="D12" s="39">
        <v>1280</v>
      </c>
      <c r="E12" s="39" t="s">
        <v>31</v>
      </c>
      <c r="F12" s="39" t="s">
        <v>115</v>
      </c>
      <c r="G12" s="39" t="s">
        <v>116</v>
      </c>
      <c r="H12" s="39">
        <v>997</v>
      </c>
      <c r="I12" s="39">
        <v>994</v>
      </c>
      <c r="J12" s="39" t="s">
        <v>114</v>
      </c>
      <c r="K12" s="39">
        <v>6</v>
      </c>
      <c r="L12" s="39">
        <v>15.467907668700001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118</v>
      </c>
    </row>
    <row r="4" spans="1:12">
      <c r="A4" s="38" t="s">
        <v>95</v>
      </c>
      <c r="B4" s="38" t="s">
        <v>107</v>
      </c>
      <c r="C4" s="38" t="s">
        <v>108</v>
      </c>
      <c r="D4" s="38" t="s">
        <v>109</v>
      </c>
      <c r="E4" s="38" t="s">
        <v>110</v>
      </c>
      <c r="F4" s="38" t="s">
        <v>111</v>
      </c>
      <c r="G4" s="38" t="s">
        <v>99</v>
      </c>
      <c r="H4" s="38" t="s">
        <v>100</v>
      </c>
      <c r="I4" s="38" t="s">
        <v>112</v>
      </c>
      <c r="J4" s="38" t="s">
        <v>113</v>
      </c>
      <c r="K4" s="38" t="s">
        <v>101</v>
      </c>
      <c r="L4" s="38" t="s">
        <v>102</v>
      </c>
    </row>
    <row r="6" spans="1:12">
      <c r="A6" s="39">
        <v>0</v>
      </c>
      <c r="B6" s="39">
        <v>11</v>
      </c>
      <c r="C6" s="39" t="s">
        <v>25</v>
      </c>
      <c r="D6" s="39">
        <v>997</v>
      </c>
      <c r="E6" s="39" t="s">
        <v>114</v>
      </c>
      <c r="F6" s="39" t="s">
        <v>115</v>
      </c>
      <c r="G6" s="39" t="s">
        <v>116</v>
      </c>
      <c r="H6" s="39">
        <v>997</v>
      </c>
      <c r="I6" s="39">
        <v>994</v>
      </c>
      <c r="J6" s="39" t="s">
        <v>114</v>
      </c>
      <c r="K6" s="39">
        <v>115</v>
      </c>
      <c r="L6" s="39">
        <v>28.757016954299999</v>
      </c>
    </row>
    <row r="7" spans="1:12">
      <c r="A7" s="39">
        <v>1</v>
      </c>
      <c r="B7" s="39">
        <v>12</v>
      </c>
      <c r="C7" s="39" t="s">
        <v>117</v>
      </c>
      <c r="D7" s="39">
        <v>122</v>
      </c>
      <c r="E7" s="39" t="s">
        <v>26</v>
      </c>
      <c r="F7" s="39" t="s">
        <v>115</v>
      </c>
      <c r="G7" s="39" t="s">
        <v>116</v>
      </c>
      <c r="H7" s="39">
        <v>997</v>
      </c>
      <c r="I7" s="39">
        <v>994</v>
      </c>
      <c r="J7" s="39" t="s">
        <v>114</v>
      </c>
      <c r="K7" s="39">
        <v>1</v>
      </c>
      <c r="L7" s="39">
        <v>1.9530192660000001</v>
      </c>
    </row>
    <row r="8" spans="1:12">
      <c r="A8" s="39">
        <v>2</v>
      </c>
      <c r="B8" s="39">
        <v>12</v>
      </c>
      <c r="C8" s="39" t="s">
        <v>117</v>
      </c>
      <c r="D8" s="39">
        <v>1251</v>
      </c>
      <c r="E8" s="39" t="s">
        <v>28</v>
      </c>
      <c r="F8" s="39" t="s">
        <v>115</v>
      </c>
      <c r="G8" s="39" t="s">
        <v>116</v>
      </c>
      <c r="H8" s="39">
        <v>997</v>
      </c>
      <c r="I8" s="39">
        <v>994</v>
      </c>
      <c r="J8" s="39" t="s">
        <v>114</v>
      </c>
      <c r="K8" s="39">
        <v>5</v>
      </c>
      <c r="L8" s="39">
        <v>7.1648314160000002</v>
      </c>
    </row>
    <row r="9" spans="1:12">
      <c r="A9" s="39">
        <v>3</v>
      </c>
      <c r="B9" s="39">
        <v>12</v>
      </c>
      <c r="C9" s="39" t="s">
        <v>117</v>
      </c>
      <c r="D9" s="39">
        <v>1263</v>
      </c>
      <c r="E9" s="39" t="s">
        <v>29</v>
      </c>
      <c r="F9" s="39" t="s">
        <v>115</v>
      </c>
      <c r="G9" s="39" t="s">
        <v>116</v>
      </c>
      <c r="H9" s="39">
        <v>997</v>
      </c>
      <c r="I9" s="39">
        <v>994</v>
      </c>
      <c r="J9" s="39" t="s">
        <v>114</v>
      </c>
      <c r="K9" s="39">
        <v>4</v>
      </c>
      <c r="L9" s="39">
        <v>2.7149606694999999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119</v>
      </c>
    </row>
    <row r="4" spans="1:12">
      <c r="A4" s="38" t="s">
        <v>95</v>
      </c>
      <c r="B4" s="38" t="s">
        <v>107</v>
      </c>
      <c r="C4" s="38" t="s">
        <v>108</v>
      </c>
      <c r="D4" s="38" t="s">
        <v>109</v>
      </c>
      <c r="E4" s="38" t="s">
        <v>110</v>
      </c>
      <c r="F4" s="38" t="s">
        <v>111</v>
      </c>
      <c r="G4" s="38" t="s">
        <v>99</v>
      </c>
      <c r="H4" s="38" t="s">
        <v>100</v>
      </c>
      <c r="I4" s="38" t="s">
        <v>112</v>
      </c>
      <c r="J4" s="38" t="s">
        <v>113</v>
      </c>
      <c r="K4" s="38" t="s">
        <v>101</v>
      </c>
      <c r="L4" s="38" t="s">
        <v>120</v>
      </c>
    </row>
    <row r="6" spans="1:12">
      <c r="A6" s="39">
        <v>0</v>
      </c>
      <c r="B6" s="39">
        <v>11</v>
      </c>
      <c r="C6" s="39" t="s">
        <v>25</v>
      </c>
      <c r="D6" s="39">
        <v>997</v>
      </c>
      <c r="E6" s="39" t="s">
        <v>114</v>
      </c>
      <c r="F6" s="39" t="s">
        <v>16</v>
      </c>
      <c r="G6" s="39" t="s">
        <v>121</v>
      </c>
      <c r="H6" s="39">
        <v>2</v>
      </c>
      <c r="I6" s="39">
        <v>998</v>
      </c>
      <c r="J6" s="39" t="s">
        <v>114</v>
      </c>
      <c r="K6" s="39">
        <v>99</v>
      </c>
      <c r="L6" s="39">
        <v>99</v>
      </c>
    </row>
    <row r="7" spans="1:12">
      <c r="A7" s="39">
        <v>1</v>
      </c>
      <c r="B7" s="39">
        <v>12</v>
      </c>
      <c r="C7" s="39" t="s">
        <v>117</v>
      </c>
      <c r="D7" s="39">
        <v>127</v>
      </c>
      <c r="E7" s="39" t="s">
        <v>32</v>
      </c>
      <c r="F7" s="39" t="s">
        <v>16</v>
      </c>
      <c r="G7" s="39" t="s">
        <v>121</v>
      </c>
      <c r="H7" s="39">
        <v>2</v>
      </c>
      <c r="I7" s="39">
        <v>998</v>
      </c>
      <c r="J7" s="39" t="s">
        <v>114</v>
      </c>
      <c r="K7" s="39">
        <v>16</v>
      </c>
      <c r="L7" s="39">
        <v>16</v>
      </c>
    </row>
    <row r="8" spans="1:12">
      <c r="A8" s="39">
        <v>2</v>
      </c>
      <c r="B8" s="39">
        <v>11</v>
      </c>
      <c r="C8" s="39" t="s">
        <v>25</v>
      </c>
      <c r="D8" s="39">
        <v>997</v>
      </c>
      <c r="E8" s="39" t="s">
        <v>114</v>
      </c>
      <c r="F8" s="39" t="s">
        <v>15</v>
      </c>
      <c r="G8" s="39" t="s">
        <v>121</v>
      </c>
      <c r="H8" s="39">
        <v>2</v>
      </c>
      <c r="I8" s="39">
        <v>998</v>
      </c>
      <c r="J8" s="39" t="s">
        <v>114</v>
      </c>
      <c r="K8" s="39">
        <v>3</v>
      </c>
      <c r="L8" s="39">
        <v>3</v>
      </c>
    </row>
    <row r="9" spans="1:12">
      <c r="A9" s="39">
        <v>3</v>
      </c>
      <c r="B9" s="39">
        <v>11</v>
      </c>
      <c r="C9" s="39" t="s">
        <v>25</v>
      </c>
      <c r="D9" s="39">
        <v>997</v>
      </c>
      <c r="E9" s="39" t="s">
        <v>114</v>
      </c>
      <c r="F9" s="39" t="s">
        <v>115</v>
      </c>
      <c r="G9" s="39" t="s">
        <v>121</v>
      </c>
      <c r="H9" s="39">
        <v>997</v>
      </c>
      <c r="I9" s="39">
        <v>998</v>
      </c>
      <c r="J9" s="39" t="s">
        <v>114</v>
      </c>
      <c r="K9" s="39">
        <v>93810</v>
      </c>
      <c r="L9" s="39">
        <v>93810</v>
      </c>
    </row>
    <row r="10" spans="1:12">
      <c r="A10" s="39">
        <v>4</v>
      </c>
      <c r="B10" s="39">
        <v>12</v>
      </c>
      <c r="C10" s="39" t="s">
        <v>117</v>
      </c>
      <c r="D10" s="39">
        <v>127</v>
      </c>
      <c r="E10" s="39" t="s">
        <v>32</v>
      </c>
      <c r="F10" s="39" t="s">
        <v>115</v>
      </c>
      <c r="G10" s="39" t="s">
        <v>121</v>
      </c>
      <c r="H10" s="39">
        <v>997</v>
      </c>
      <c r="I10" s="39">
        <v>998</v>
      </c>
      <c r="J10" s="39" t="s">
        <v>114</v>
      </c>
      <c r="K10" s="39">
        <v>793</v>
      </c>
      <c r="L10" s="39">
        <v>793</v>
      </c>
    </row>
    <row r="11" spans="1:12">
      <c r="A11" s="39">
        <v>5</v>
      </c>
      <c r="B11" s="39">
        <v>11</v>
      </c>
      <c r="C11" s="39" t="s">
        <v>25</v>
      </c>
      <c r="D11" s="39">
        <v>997</v>
      </c>
      <c r="E11" s="39" t="s">
        <v>114</v>
      </c>
      <c r="F11" s="39" t="s">
        <v>122</v>
      </c>
      <c r="G11" s="39" t="s">
        <v>121</v>
      </c>
      <c r="H11" s="39">
        <v>2</v>
      </c>
      <c r="I11" s="39">
        <v>998</v>
      </c>
      <c r="J11" s="39" t="s">
        <v>114</v>
      </c>
      <c r="K11" s="39">
        <v>1890</v>
      </c>
      <c r="L11" s="39">
        <v>1890</v>
      </c>
    </row>
    <row r="12" spans="1:12">
      <c r="A12" s="39">
        <v>6</v>
      </c>
      <c r="B12" s="39">
        <v>12</v>
      </c>
      <c r="C12" s="39" t="s">
        <v>117</v>
      </c>
      <c r="D12" s="39">
        <v>127</v>
      </c>
      <c r="E12" s="39" t="s">
        <v>32</v>
      </c>
      <c r="F12" s="39" t="s">
        <v>122</v>
      </c>
      <c r="G12" s="39" t="s">
        <v>121</v>
      </c>
      <c r="H12" s="39">
        <v>2</v>
      </c>
      <c r="I12" s="39">
        <v>998</v>
      </c>
      <c r="J12" s="39" t="s">
        <v>114</v>
      </c>
      <c r="K12" s="39">
        <v>20</v>
      </c>
      <c r="L12" s="39">
        <v>20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123</v>
      </c>
    </row>
    <row r="4" spans="1:12">
      <c r="A4" s="38" t="s">
        <v>95</v>
      </c>
      <c r="B4" s="38" t="s">
        <v>107</v>
      </c>
      <c r="C4" s="38" t="s">
        <v>108</v>
      </c>
      <c r="D4" s="38" t="s">
        <v>109</v>
      </c>
      <c r="E4" s="38" t="s">
        <v>110</v>
      </c>
      <c r="F4" s="38" t="s">
        <v>111</v>
      </c>
      <c r="G4" s="38" t="s">
        <v>99</v>
      </c>
      <c r="H4" s="38" t="s">
        <v>100</v>
      </c>
      <c r="I4" s="38" t="s">
        <v>112</v>
      </c>
      <c r="J4" s="38" t="s">
        <v>113</v>
      </c>
      <c r="K4" s="38" t="s">
        <v>101</v>
      </c>
      <c r="L4" s="38" t="s">
        <v>120</v>
      </c>
    </row>
    <row r="6" spans="1:12">
      <c r="A6" s="39">
        <v>0</v>
      </c>
      <c r="B6" s="39">
        <v>11</v>
      </c>
      <c r="C6" s="39" t="s">
        <v>25</v>
      </c>
      <c r="D6" s="39">
        <v>997</v>
      </c>
      <c r="E6" s="39" t="s">
        <v>114</v>
      </c>
      <c r="F6" s="39" t="s">
        <v>16</v>
      </c>
      <c r="G6" s="39" t="s">
        <v>121</v>
      </c>
      <c r="H6" s="39">
        <v>2</v>
      </c>
      <c r="I6" s="39">
        <v>998</v>
      </c>
      <c r="J6" s="39" t="s">
        <v>114</v>
      </c>
      <c r="K6" s="39">
        <v>99</v>
      </c>
      <c r="L6" s="39">
        <v>99</v>
      </c>
    </row>
    <row r="7" spans="1:12">
      <c r="A7" s="39">
        <v>1</v>
      </c>
      <c r="B7" s="39">
        <v>12</v>
      </c>
      <c r="C7" s="39" t="s">
        <v>117</v>
      </c>
      <c r="D7" s="39">
        <v>127</v>
      </c>
      <c r="E7" s="39" t="s">
        <v>32</v>
      </c>
      <c r="F7" s="39" t="s">
        <v>16</v>
      </c>
      <c r="G7" s="39" t="s">
        <v>121</v>
      </c>
      <c r="H7" s="39">
        <v>2</v>
      </c>
      <c r="I7" s="39">
        <v>998</v>
      </c>
      <c r="J7" s="39" t="s">
        <v>114</v>
      </c>
      <c r="K7" s="39">
        <v>16</v>
      </c>
      <c r="L7" s="39">
        <v>16</v>
      </c>
    </row>
    <row r="8" spans="1:12">
      <c r="A8" s="39">
        <v>2</v>
      </c>
      <c r="B8" s="39">
        <v>11</v>
      </c>
      <c r="C8" s="39" t="s">
        <v>25</v>
      </c>
      <c r="D8" s="39">
        <v>997</v>
      </c>
      <c r="E8" s="39" t="s">
        <v>114</v>
      </c>
      <c r="F8" s="39" t="s">
        <v>15</v>
      </c>
      <c r="G8" s="39" t="s">
        <v>121</v>
      </c>
      <c r="H8" s="39">
        <v>2</v>
      </c>
      <c r="I8" s="39">
        <v>998</v>
      </c>
      <c r="J8" s="39" t="s">
        <v>114</v>
      </c>
      <c r="K8" s="39">
        <v>3</v>
      </c>
      <c r="L8" s="39">
        <v>3</v>
      </c>
    </row>
    <row r="9" spans="1:12">
      <c r="A9" s="39">
        <v>3</v>
      </c>
      <c r="B9" s="39">
        <v>11</v>
      </c>
      <c r="C9" s="39" t="s">
        <v>25</v>
      </c>
      <c r="D9" s="39">
        <v>997</v>
      </c>
      <c r="E9" s="39" t="s">
        <v>114</v>
      </c>
      <c r="F9" s="39" t="s">
        <v>115</v>
      </c>
      <c r="G9" s="39" t="s">
        <v>121</v>
      </c>
      <c r="H9" s="39">
        <v>997</v>
      </c>
      <c r="I9" s="39">
        <v>998</v>
      </c>
      <c r="J9" s="39" t="s">
        <v>114</v>
      </c>
      <c r="K9" s="39">
        <v>3</v>
      </c>
      <c r="L9" s="39">
        <v>3</v>
      </c>
    </row>
    <row r="10" spans="1:12">
      <c r="A10" s="39">
        <v>4</v>
      </c>
      <c r="B10" s="39">
        <v>11</v>
      </c>
      <c r="C10" s="39" t="s">
        <v>25</v>
      </c>
      <c r="D10" s="39">
        <v>997</v>
      </c>
      <c r="E10" s="39" t="s">
        <v>114</v>
      </c>
      <c r="F10" s="39" t="s">
        <v>122</v>
      </c>
      <c r="G10" s="39" t="s">
        <v>121</v>
      </c>
      <c r="H10" s="39">
        <v>2</v>
      </c>
      <c r="I10" s="39">
        <v>998</v>
      </c>
      <c r="J10" s="39" t="s">
        <v>114</v>
      </c>
      <c r="K10" s="39">
        <v>1870</v>
      </c>
      <c r="L10" s="39">
        <v>1870</v>
      </c>
    </row>
    <row r="11" spans="1:12">
      <c r="A11" s="39">
        <v>5</v>
      </c>
      <c r="B11" s="39">
        <v>12</v>
      </c>
      <c r="C11" s="39" t="s">
        <v>117</v>
      </c>
      <c r="D11" s="39">
        <v>127</v>
      </c>
      <c r="E11" s="39" t="s">
        <v>32</v>
      </c>
      <c r="F11" s="39" t="s">
        <v>122</v>
      </c>
      <c r="G11" s="39" t="s">
        <v>121</v>
      </c>
      <c r="H11" s="39">
        <v>2</v>
      </c>
      <c r="I11" s="39">
        <v>998</v>
      </c>
      <c r="J11" s="39" t="s">
        <v>114</v>
      </c>
      <c r="K11" s="39">
        <v>18</v>
      </c>
      <c r="L11" s="39">
        <v>18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124</v>
      </c>
    </row>
    <row r="4" spans="1:12">
      <c r="A4" s="38" t="s">
        <v>95</v>
      </c>
      <c r="B4" s="38" t="s">
        <v>107</v>
      </c>
      <c r="C4" s="38" t="s">
        <v>108</v>
      </c>
      <c r="D4" s="38" t="s">
        <v>109</v>
      </c>
      <c r="E4" s="38" t="s">
        <v>110</v>
      </c>
      <c r="F4" s="38" t="s">
        <v>111</v>
      </c>
      <c r="G4" s="38" t="s">
        <v>99</v>
      </c>
      <c r="H4" s="38" t="s">
        <v>100</v>
      </c>
      <c r="I4" s="38" t="s">
        <v>112</v>
      </c>
      <c r="J4" s="38" t="s">
        <v>113</v>
      </c>
      <c r="K4" s="38" t="s">
        <v>101</v>
      </c>
      <c r="L4" s="38" t="s">
        <v>102</v>
      </c>
    </row>
    <row r="6" spans="1:12">
      <c r="A6" s="39">
        <v>0</v>
      </c>
      <c r="B6" s="39">
        <v>213</v>
      </c>
      <c r="C6" s="39" t="s">
        <v>125</v>
      </c>
      <c r="D6" s="39">
        <v>2130</v>
      </c>
      <c r="E6" s="39" t="s">
        <v>34</v>
      </c>
      <c r="F6" s="39" t="s">
        <v>16</v>
      </c>
      <c r="G6" s="39" t="s">
        <v>114</v>
      </c>
      <c r="H6" s="39">
        <v>2</v>
      </c>
      <c r="I6" s="39">
        <v>994</v>
      </c>
      <c r="J6" s="39" t="s">
        <v>114</v>
      </c>
      <c r="K6" s="39">
        <v>1</v>
      </c>
      <c r="L6" s="39">
        <v>42.415892407299999</v>
      </c>
    </row>
    <row r="7" spans="1:12">
      <c r="A7" s="39">
        <v>1</v>
      </c>
      <c r="B7" s="39">
        <v>213</v>
      </c>
      <c r="C7" s="39" t="s">
        <v>125</v>
      </c>
      <c r="D7" s="39">
        <v>21312</v>
      </c>
      <c r="E7" s="39" t="s">
        <v>35</v>
      </c>
      <c r="F7" s="39" t="s">
        <v>16</v>
      </c>
      <c r="G7" s="39" t="s">
        <v>114</v>
      </c>
      <c r="H7" s="39">
        <v>2</v>
      </c>
      <c r="I7" s="39">
        <v>994</v>
      </c>
      <c r="J7" s="39" t="s">
        <v>114</v>
      </c>
      <c r="K7" s="39">
        <v>1</v>
      </c>
      <c r="L7" s="39">
        <v>0.72023869029999998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38" t="s">
        <v>95</v>
      </c>
      <c r="B4" s="38" t="s">
        <v>107</v>
      </c>
      <c r="C4" s="38" t="s">
        <v>108</v>
      </c>
      <c r="D4" s="38" t="s">
        <v>109</v>
      </c>
      <c r="E4" s="38" t="s">
        <v>110</v>
      </c>
      <c r="F4" s="38" t="s">
        <v>111</v>
      </c>
      <c r="G4" s="38" t="s">
        <v>99</v>
      </c>
      <c r="H4" s="38" t="s">
        <v>100</v>
      </c>
      <c r="I4" s="38" t="s">
        <v>112</v>
      </c>
      <c r="J4" s="38" t="s">
        <v>113</v>
      </c>
      <c r="K4" s="38" t="s">
        <v>101</v>
      </c>
      <c r="L4" s="38" t="s">
        <v>102</v>
      </c>
    </row>
    <row r="6" spans="1:12">
      <c r="A6" s="39">
        <v>0</v>
      </c>
      <c r="B6" s="39">
        <v>213</v>
      </c>
      <c r="C6" s="39" t="s">
        <v>125</v>
      </c>
      <c r="D6" s="39">
        <v>2130</v>
      </c>
      <c r="E6" s="39" t="s">
        <v>34</v>
      </c>
      <c r="F6" s="39" t="s">
        <v>16</v>
      </c>
      <c r="G6" s="39" t="s">
        <v>114</v>
      </c>
      <c r="H6" s="39">
        <v>2</v>
      </c>
      <c r="I6" s="39">
        <v>994</v>
      </c>
      <c r="J6" s="39" t="s">
        <v>114</v>
      </c>
      <c r="K6" s="39">
        <v>1</v>
      </c>
      <c r="L6" s="39">
        <v>0.24936743880000001</v>
      </c>
    </row>
    <row r="7" spans="1:12">
      <c r="A7" s="39">
        <v>1</v>
      </c>
      <c r="B7" s="39">
        <v>213</v>
      </c>
      <c r="C7" s="39" t="s">
        <v>125</v>
      </c>
      <c r="D7" s="39">
        <v>21312</v>
      </c>
      <c r="E7" s="39" t="s">
        <v>35</v>
      </c>
      <c r="F7" s="39" t="s">
        <v>16</v>
      </c>
      <c r="G7" s="39" t="s">
        <v>114</v>
      </c>
      <c r="H7" s="39">
        <v>2</v>
      </c>
      <c r="I7" s="39">
        <v>994</v>
      </c>
      <c r="J7" s="39" t="s">
        <v>114</v>
      </c>
      <c r="K7" s="39">
        <v>1</v>
      </c>
      <c r="L7" s="39">
        <v>0.72023667459999996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127</v>
      </c>
    </row>
    <row r="4" spans="1:12">
      <c r="A4" s="38" t="s">
        <v>95</v>
      </c>
      <c r="B4" s="38" t="s">
        <v>107</v>
      </c>
      <c r="C4" s="38" t="s">
        <v>108</v>
      </c>
      <c r="D4" s="38" t="s">
        <v>109</v>
      </c>
      <c r="E4" s="38" t="s">
        <v>110</v>
      </c>
      <c r="F4" s="38" t="s">
        <v>111</v>
      </c>
      <c r="G4" s="38" t="s">
        <v>99</v>
      </c>
      <c r="H4" s="38" t="s">
        <v>100</v>
      </c>
      <c r="I4" s="38" t="s">
        <v>112</v>
      </c>
      <c r="J4" s="38" t="s">
        <v>113</v>
      </c>
      <c r="K4" s="38" t="s">
        <v>101</v>
      </c>
      <c r="L4" s="38" t="s">
        <v>128</v>
      </c>
    </row>
    <row r="6" spans="1:12">
      <c r="A6" s="39">
        <v>0</v>
      </c>
      <c r="B6" s="39">
        <v>211</v>
      </c>
      <c r="C6" s="39" t="s">
        <v>129</v>
      </c>
      <c r="D6" s="39">
        <v>21120</v>
      </c>
      <c r="E6" s="39" t="s">
        <v>37</v>
      </c>
      <c r="F6" s="39" t="s">
        <v>115</v>
      </c>
      <c r="G6" s="39" t="s">
        <v>114</v>
      </c>
      <c r="H6" s="39">
        <v>2</v>
      </c>
      <c r="I6" s="39">
        <v>994</v>
      </c>
      <c r="J6" s="39" t="s">
        <v>114</v>
      </c>
      <c r="K6" s="39">
        <v>123</v>
      </c>
      <c r="L6" s="39">
        <v>53.8364610402</v>
      </c>
    </row>
    <row r="7" spans="1:12">
      <c r="A7" s="39">
        <v>1</v>
      </c>
      <c r="B7" s="39">
        <v>211</v>
      </c>
      <c r="C7" s="39" t="s">
        <v>129</v>
      </c>
      <c r="D7" s="39">
        <v>21121</v>
      </c>
      <c r="E7" s="39" t="s">
        <v>38</v>
      </c>
      <c r="F7" s="39" t="s">
        <v>115</v>
      </c>
      <c r="G7" s="39" t="s">
        <v>114</v>
      </c>
      <c r="H7" s="39">
        <v>2</v>
      </c>
      <c r="I7" s="39">
        <v>994</v>
      </c>
      <c r="J7" s="39" t="s">
        <v>114</v>
      </c>
      <c r="K7" s="39">
        <v>174</v>
      </c>
      <c r="L7" s="39">
        <v>68.801480562400002</v>
      </c>
    </row>
    <row r="8" spans="1:12">
      <c r="A8" s="39">
        <v>2</v>
      </c>
      <c r="B8" s="39">
        <v>211</v>
      </c>
      <c r="C8" s="39" t="s">
        <v>129</v>
      </c>
      <c r="D8" s="39">
        <v>21122</v>
      </c>
      <c r="E8" s="39" t="s">
        <v>39</v>
      </c>
      <c r="F8" s="39" t="s">
        <v>115</v>
      </c>
      <c r="G8" s="39" t="s">
        <v>114</v>
      </c>
      <c r="H8" s="39">
        <v>2</v>
      </c>
      <c r="I8" s="39">
        <v>994</v>
      </c>
      <c r="J8" s="39" t="s">
        <v>114</v>
      </c>
      <c r="K8" s="39">
        <v>5109</v>
      </c>
      <c r="L8" s="39">
        <v>805.49932086499996</v>
      </c>
    </row>
    <row r="9" spans="1:12">
      <c r="A9" s="39">
        <v>3</v>
      </c>
      <c r="B9" s="39">
        <v>211</v>
      </c>
      <c r="C9" s="39" t="s">
        <v>129</v>
      </c>
      <c r="D9" s="39">
        <v>21124</v>
      </c>
      <c r="E9" s="39" t="s">
        <v>40</v>
      </c>
      <c r="F9" s="39" t="s">
        <v>115</v>
      </c>
      <c r="G9" s="39" t="s">
        <v>114</v>
      </c>
      <c r="H9" s="39">
        <v>2</v>
      </c>
      <c r="I9" s="39">
        <v>994</v>
      </c>
      <c r="J9" s="39" t="s">
        <v>114</v>
      </c>
      <c r="K9" s="39">
        <v>209</v>
      </c>
      <c r="L9" s="39">
        <v>65.999735453100001</v>
      </c>
    </row>
    <row r="10" spans="1:12">
      <c r="A10" s="39">
        <v>4</v>
      </c>
      <c r="B10" s="39">
        <v>213</v>
      </c>
      <c r="C10" s="39" t="s">
        <v>125</v>
      </c>
      <c r="D10" s="39">
        <v>2130</v>
      </c>
      <c r="E10" s="39" t="s">
        <v>34</v>
      </c>
      <c r="F10" s="39" t="s">
        <v>115</v>
      </c>
      <c r="G10" s="39" t="s">
        <v>114</v>
      </c>
      <c r="H10" s="39">
        <v>2</v>
      </c>
      <c r="I10" s="39">
        <v>994</v>
      </c>
      <c r="J10" s="39" t="s">
        <v>114</v>
      </c>
      <c r="K10" s="39">
        <v>1</v>
      </c>
      <c r="L10" s="39">
        <v>1.4231086144</v>
      </c>
    </row>
    <row r="11" spans="1:12">
      <c r="A11" s="39">
        <v>5</v>
      </c>
      <c r="B11" s="39">
        <v>211</v>
      </c>
      <c r="C11" s="39" t="s">
        <v>129</v>
      </c>
      <c r="D11" s="39">
        <v>21120</v>
      </c>
      <c r="E11" s="39" t="s">
        <v>37</v>
      </c>
      <c r="F11" s="39" t="s">
        <v>130</v>
      </c>
      <c r="G11" s="39" t="s">
        <v>114</v>
      </c>
      <c r="H11" s="39">
        <v>2</v>
      </c>
      <c r="I11" s="39">
        <v>994</v>
      </c>
      <c r="J11" s="39" t="s">
        <v>114</v>
      </c>
      <c r="K11" s="39">
        <v>23</v>
      </c>
      <c r="L11" s="39">
        <v>3.7372480659999998</v>
      </c>
    </row>
    <row r="12" spans="1:12">
      <c r="A12" s="39">
        <v>6</v>
      </c>
      <c r="B12" s="39">
        <v>211</v>
      </c>
      <c r="C12" s="39" t="s">
        <v>129</v>
      </c>
      <c r="D12" s="39">
        <v>21121</v>
      </c>
      <c r="E12" s="39" t="s">
        <v>38</v>
      </c>
      <c r="F12" s="39" t="s">
        <v>130</v>
      </c>
      <c r="G12" s="39" t="s">
        <v>114</v>
      </c>
      <c r="H12" s="39">
        <v>2</v>
      </c>
      <c r="I12" s="39">
        <v>994</v>
      </c>
      <c r="J12" s="39" t="s">
        <v>114</v>
      </c>
      <c r="K12" s="39">
        <v>54</v>
      </c>
      <c r="L12" s="39">
        <v>10.716244829000001</v>
      </c>
    </row>
    <row r="13" spans="1:12">
      <c r="A13" s="39">
        <v>7</v>
      </c>
      <c r="B13" s="39">
        <v>211</v>
      </c>
      <c r="C13" s="39" t="s">
        <v>129</v>
      </c>
      <c r="D13" s="39">
        <v>21122</v>
      </c>
      <c r="E13" s="39" t="s">
        <v>39</v>
      </c>
      <c r="F13" s="39" t="s">
        <v>130</v>
      </c>
      <c r="G13" s="39" t="s">
        <v>114</v>
      </c>
      <c r="H13" s="39">
        <v>2</v>
      </c>
      <c r="I13" s="39">
        <v>994</v>
      </c>
      <c r="J13" s="39" t="s">
        <v>114</v>
      </c>
      <c r="K13" s="39">
        <v>775</v>
      </c>
      <c r="L13" s="39">
        <v>92.1702247873</v>
      </c>
    </row>
    <row r="14" spans="1:12">
      <c r="A14" s="39">
        <v>8</v>
      </c>
      <c r="B14" s="39">
        <v>211</v>
      </c>
      <c r="C14" s="39" t="s">
        <v>129</v>
      </c>
      <c r="D14" s="39">
        <v>21124</v>
      </c>
      <c r="E14" s="39" t="s">
        <v>40</v>
      </c>
      <c r="F14" s="39" t="s">
        <v>130</v>
      </c>
      <c r="G14" s="39" t="s">
        <v>114</v>
      </c>
      <c r="H14" s="39">
        <v>2</v>
      </c>
      <c r="I14" s="39">
        <v>994</v>
      </c>
      <c r="J14" s="39" t="s">
        <v>114</v>
      </c>
      <c r="K14" s="39">
        <v>66</v>
      </c>
      <c r="L14" s="39">
        <v>14.286011719499999</v>
      </c>
    </row>
    <row r="15" spans="1:12">
      <c r="A15" s="39">
        <v>9</v>
      </c>
      <c r="B15" s="39">
        <v>211</v>
      </c>
      <c r="C15" s="39" t="s">
        <v>129</v>
      </c>
      <c r="D15" s="39">
        <v>21120</v>
      </c>
      <c r="E15" s="39" t="s">
        <v>37</v>
      </c>
      <c r="F15" s="39" t="s">
        <v>122</v>
      </c>
      <c r="G15" s="39" t="s">
        <v>114</v>
      </c>
      <c r="H15" s="39">
        <v>2</v>
      </c>
      <c r="I15" s="39">
        <v>994</v>
      </c>
      <c r="J15" s="39" t="s">
        <v>114</v>
      </c>
      <c r="K15" s="39">
        <v>1</v>
      </c>
      <c r="L15" s="39">
        <v>0.13219995940000001</v>
      </c>
    </row>
    <row r="16" spans="1:12">
      <c r="A16" s="39">
        <v>10</v>
      </c>
      <c r="B16" s="39">
        <v>211</v>
      </c>
      <c r="C16" s="39" t="s">
        <v>129</v>
      </c>
      <c r="D16" s="39">
        <v>21121</v>
      </c>
      <c r="E16" s="39" t="s">
        <v>38</v>
      </c>
      <c r="F16" s="39" t="s">
        <v>122</v>
      </c>
      <c r="G16" s="39" t="s">
        <v>114</v>
      </c>
      <c r="H16" s="39">
        <v>2</v>
      </c>
      <c r="I16" s="39">
        <v>994</v>
      </c>
      <c r="J16" s="39" t="s">
        <v>114</v>
      </c>
      <c r="K16" s="39">
        <v>2</v>
      </c>
      <c r="L16" s="39">
        <v>0.26458025340000002</v>
      </c>
    </row>
    <row r="17" spans="1:12">
      <c r="A17" s="39">
        <v>11</v>
      </c>
      <c r="B17" s="39">
        <v>211</v>
      </c>
      <c r="C17" s="39" t="s">
        <v>129</v>
      </c>
      <c r="D17" s="39">
        <v>21122</v>
      </c>
      <c r="E17" s="39" t="s">
        <v>39</v>
      </c>
      <c r="F17" s="39" t="s">
        <v>122</v>
      </c>
      <c r="G17" s="39" t="s">
        <v>114</v>
      </c>
      <c r="H17" s="39">
        <v>2</v>
      </c>
      <c r="I17" s="39">
        <v>994</v>
      </c>
      <c r="J17" s="39" t="s">
        <v>114</v>
      </c>
      <c r="K17" s="39">
        <v>160</v>
      </c>
      <c r="L17" s="39">
        <v>18.505959891500002</v>
      </c>
    </row>
    <row r="18" spans="1:12">
      <c r="A18" s="39">
        <v>12</v>
      </c>
      <c r="B18" s="39">
        <v>211</v>
      </c>
      <c r="C18" s="39" t="s">
        <v>129</v>
      </c>
      <c r="D18" s="39">
        <v>21124</v>
      </c>
      <c r="E18" s="39" t="s">
        <v>40</v>
      </c>
      <c r="F18" s="39" t="s">
        <v>122</v>
      </c>
      <c r="G18" s="39" t="s">
        <v>114</v>
      </c>
      <c r="H18" s="39">
        <v>2</v>
      </c>
      <c r="I18" s="39">
        <v>994</v>
      </c>
      <c r="J18" s="39" t="s">
        <v>114</v>
      </c>
      <c r="K18" s="39">
        <v>31</v>
      </c>
      <c r="L18" s="39">
        <v>6.4263006532000002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131</v>
      </c>
    </row>
    <row r="4" spans="1:12">
      <c r="A4" s="38" t="s">
        <v>95</v>
      </c>
      <c r="B4" s="38" t="s">
        <v>107</v>
      </c>
      <c r="C4" s="38" t="s">
        <v>108</v>
      </c>
      <c r="D4" s="38" t="s">
        <v>109</v>
      </c>
      <c r="E4" s="38" t="s">
        <v>110</v>
      </c>
      <c r="F4" s="38" t="s">
        <v>111</v>
      </c>
      <c r="G4" s="38" t="s">
        <v>99</v>
      </c>
      <c r="H4" s="38" t="s">
        <v>100</v>
      </c>
      <c r="I4" s="38" t="s">
        <v>112</v>
      </c>
      <c r="J4" s="38" t="s">
        <v>113</v>
      </c>
      <c r="K4" s="38" t="s">
        <v>101</v>
      </c>
      <c r="L4" s="38" t="s">
        <v>128</v>
      </c>
    </row>
    <row r="6" spans="1:12">
      <c r="A6" s="39">
        <v>0</v>
      </c>
      <c r="B6" s="39">
        <v>211</v>
      </c>
      <c r="C6" s="39" t="s">
        <v>129</v>
      </c>
      <c r="D6" s="39">
        <v>21122</v>
      </c>
      <c r="E6" s="39" t="s">
        <v>39</v>
      </c>
      <c r="F6" s="39" t="s">
        <v>115</v>
      </c>
      <c r="G6" s="39" t="s">
        <v>114</v>
      </c>
      <c r="H6" s="39">
        <v>2</v>
      </c>
      <c r="I6" s="39">
        <v>994</v>
      </c>
      <c r="J6" s="39" t="s">
        <v>114</v>
      </c>
      <c r="K6" s="39">
        <v>9</v>
      </c>
      <c r="L6" s="39">
        <v>0.52422565089999995</v>
      </c>
    </row>
    <row r="7" spans="1:12">
      <c r="A7" s="39">
        <v>1</v>
      </c>
      <c r="B7" s="39">
        <v>211</v>
      </c>
      <c r="C7" s="39" t="s">
        <v>129</v>
      </c>
      <c r="D7" s="39">
        <v>21124</v>
      </c>
      <c r="E7" s="39" t="s">
        <v>40</v>
      </c>
      <c r="F7" s="39" t="s">
        <v>115</v>
      </c>
      <c r="G7" s="39" t="s">
        <v>114</v>
      </c>
      <c r="H7" s="39">
        <v>2</v>
      </c>
      <c r="I7" s="39">
        <v>994</v>
      </c>
      <c r="J7" s="39" t="s">
        <v>114</v>
      </c>
      <c r="K7" s="39">
        <v>3</v>
      </c>
      <c r="L7" s="39">
        <v>0.4295051983</v>
      </c>
    </row>
    <row r="8" spans="1:12">
      <c r="A8" s="39">
        <v>2</v>
      </c>
      <c r="B8" s="39">
        <v>211</v>
      </c>
      <c r="C8" s="39" t="s">
        <v>129</v>
      </c>
      <c r="D8" s="39">
        <v>21120</v>
      </c>
      <c r="E8" s="39" t="s">
        <v>37</v>
      </c>
      <c r="F8" s="39" t="s">
        <v>130</v>
      </c>
      <c r="G8" s="39" t="s">
        <v>114</v>
      </c>
      <c r="H8" s="39">
        <v>2</v>
      </c>
      <c r="I8" s="39">
        <v>994</v>
      </c>
      <c r="J8" s="39" t="s">
        <v>114</v>
      </c>
      <c r="K8" s="39">
        <v>1</v>
      </c>
      <c r="L8" s="39">
        <v>9.0139039999999999E-4</v>
      </c>
    </row>
    <row r="9" spans="1:12">
      <c r="A9" s="39">
        <v>3</v>
      </c>
      <c r="B9" s="39">
        <v>211</v>
      </c>
      <c r="C9" s="39" t="s">
        <v>129</v>
      </c>
      <c r="D9" s="39">
        <v>21122</v>
      </c>
      <c r="E9" s="39" t="s">
        <v>39</v>
      </c>
      <c r="F9" s="39" t="s">
        <v>130</v>
      </c>
      <c r="G9" s="39" t="s">
        <v>114</v>
      </c>
      <c r="H9" s="39">
        <v>2</v>
      </c>
      <c r="I9" s="39">
        <v>994</v>
      </c>
      <c r="J9" s="39" t="s">
        <v>114</v>
      </c>
      <c r="K9" s="39">
        <v>1</v>
      </c>
      <c r="L9" s="39">
        <v>7.4336940000000005E-4</v>
      </c>
    </row>
    <row r="10" spans="1:12">
      <c r="A10" s="39">
        <v>4</v>
      </c>
      <c r="B10" s="39">
        <v>211</v>
      </c>
      <c r="C10" s="39" t="s">
        <v>129</v>
      </c>
      <c r="D10" s="39">
        <v>21120</v>
      </c>
      <c r="E10" s="39" t="s">
        <v>37</v>
      </c>
      <c r="F10" s="39" t="s">
        <v>122</v>
      </c>
      <c r="G10" s="39" t="s">
        <v>114</v>
      </c>
      <c r="H10" s="39">
        <v>2</v>
      </c>
      <c r="I10" s="39">
        <v>994</v>
      </c>
      <c r="J10" s="39" t="s">
        <v>114</v>
      </c>
      <c r="K10" s="39">
        <v>1</v>
      </c>
      <c r="L10" s="39">
        <v>0.13219995940000001</v>
      </c>
    </row>
    <row r="11" spans="1:12">
      <c r="A11" s="39">
        <v>5</v>
      </c>
      <c r="B11" s="39">
        <v>211</v>
      </c>
      <c r="C11" s="39" t="s">
        <v>129</v>
      </c>
      <c r="D11" s="39">
        <v>21121</v>
      </c>
      <c r="E11" s="39" t="s">
        <v>38</v>
      </c>
      <c r="F11" s="39" t="s">
        <v>122</v>
      </c>
      <c r="G11" s="39" t="s">
        <v>114</v>
      </c>
      <c r="H11" s="39">
        <v>2</v>
      </c>
      <c r="I11" s="39">
        <v>994</v>
      </c>
      <c r="J11" s="39" t="s">
        <v>114</v>
      </c>
      <c r="K11" s="39">
        <v>2</v>
      </c>
      <c r="L11" s="39">
        <v>0.26458025340000002</v>
      </c>
    </row>
    <row r="12" spans="1:12">
      <c r="A12" s="39">
        <v>6</v>
      </c>
      <c r="B12" s="39">
        <v>211</v>
      </c>
      <c r="C12" s="39" t="s">
        <v>129</v>
      </c>
      <c r="D12" s="39">
        <v>21122</v>
      </c>
      <c r="E12" s="39" t="s">
        <v>39</v>
      </c>
      <c r="F12" s="39" t="s">
        <v>122</v>
      </c>
      <c r="G12" s="39" t="s">
        <v>114</v>
      </c>
      <c r="H12" s="39">
        <v>2</v>
      </c>
      <c r="I12" s="39">
        <v>994</v>
      </c>
      <c r="J12" s="39" t="s">
        <v>114</v>
      </c>
      <c r="K12" s="39">
        <v>158</v>
      </c>
      <c r="L12" s="39">
        <v>17.939430811099999</v>
      </c>
    </row>
    <row r="13" spans="1:12">
      <c r="A13" s="39">
        <v>7</v>
      </c>
      <c r="B13" s="39">
        <v>211</v>
      </c>
      <c r="C13" s="39" t="s">
        <v>129</v>
      </c>
      <c r="D13" s="39">
        <v>21124</v>
      </c>
      <c r="E13" s="39" t="s">
        <v>40</v>
      </c>
      <c r="F13" s="39" t="s">
        <v>122</v>
      </c>
      <c r="G13" s="39" t="s">
        <v>114</v>
      </c>
      <c r="H13" s="39">
        <v>2</v>
      </c>
      <c r="I13" s="39">
        <v>994</v>
      </c>
      <c r="J13" s="39" t="s">
        <v>114</v>
      </c>
      <c r="K13" s="39">
        <v>31</v>
      </c>
      <c r="L13" s="39">
        <v>6.4263006532000002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132</v>
      </c>
    </row>
    <row r="4" spans="1:12">
      <c r="A4" s="38" t="s">
        <v>95</v>
      </c>
      <c r="B4" s="38" t="s">
        <v>107</v>
      </c>
      <c r="C4" s="38" t="s">
        <v>108</v>
      </c>
      <c r="D4" s="38" t="s">
        <v>109</v>
      </c>
      <c r="E4" s="38" t="s">
        <v>110</v>
      </c>
      <c r="F4" s="38" t="s">
        <v>111</v>
      </c>
      <c r="G4" s="38" t="s">
        <v>99</v>
      </c>
      <c r="H4" s="38" t="s">
        <v>100</v>
      </c>
      <c r="I4" s="38" t="s">
        <v>112</v>
      </c>
      <c r="J4" s="38" t="s">
        <v>113</v>
      </c>
      <c r="K4" s="38" t="s">
        <v>101</v>
      </c>
      <c r="L4" s="38" t="s">
        <v>102</v>
      </c>
    </row>
    <row r="6" spans="1:12">
      <c r="A6" s="39">
        <v>0</v>
      </c>
      <c r="B6" s="39">
        <v>23</v>
      </c>
      <c r="C6" s="39" t="s">
        <v>133</v>
      </c>
      <c r="D6" s="39">
        <v>2302</v>
      </c>
      <c r="E6" s="39" t="s">
        <v>42</v>
      </c>
      <c r="F6" s="39" t="s">
        <v>115</v>
      </c>
      <c r="G6" s="39" t="s">
        <v>114</v>
      </c>
      <c r="H6" s="39">
        <v>997</v>
      </c>
      <c r="I6" s="39">
        <v>994</v>
      </c>
      <c r="J6" s="39" t="s">
        <v>114</v>
      </c>
      <c r="K6" s="39">
        <v>1</v>
      </c>
      <c r="L6" s="39">
        <v>26.3164101186</v>
      </c>
    </row>
    <row r="7" spans="1:12">
      <c r="A7" s="39">
        <v>1</v>
      </c>
      <c r="B7" s="39">
        <v>24</v>
      </c>
      <c r="C7" s="39" t="s">
        <v>134</v>
      </c>
      <c r="D7" s="39">
        <v>241</v>
      </c>
      <c r="E7" s="39" t="s">
        <v>43</v>
      </c>
      <c r="F7" s="39" t="s">
        <v>115</v>
      </c>
      <c r="G7" s="39" t="s">
        <v>114</v>
      </c>
      <c r="H7" s="39">
        <v>997</v>
      </c>
      <c r="I7" s="39">
        <v>994</v>
      </c>
      <c r="J7" s="39" t="s">
        <v>114</v>
      </c>
      <c r="K7" s="39">
        <v>91</v>
      </c>
      <c r="L7" s="39">
        <v>60.755793474199997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135</v>
      </c>
    </row>
    <row r="4" spans="1:12">
      <c r="A4" s="38" t="s">
        <v>95</v>
      </c>
      <c r="B4" s="38" t="s">
        <v>107</v>
      </c>
      <c r="C4" s="38" t="s">
        <v>108</v>
      </c>
      <c r="D4" s="38" t="s">
        <v>109</v>
      </c>
      <c r="E4" s="38" t="s">
        <v>110</v>
      </c>
      <c r="F4" s="38" t="s">
        <v>111</v>
      </c>
      <c r="G4" s="38" t="s">
        <v>99</v>
      </c>
      <c r="H4" s="38" t="s">
        <v>100</v>
      </c>
      <c r="I4" s="38" t="s">
        <v>112</v>
      </c>
      <c r="J4" s="38" t="s">
        <v>113</v>
      </c>
      <c r="K4" s="38" t="s">
        <v>101</v>
      </c>
      <c r="L4" s="38" t="s">
        <v>128</v>
      </c>
    </row>
    <row r="6" spans="1:12">
      <c r="A6" s="39">
        <v>0</v>
      </c>
      <c r="B6" s="39">
        <v>22</v>
      </c>
      <c r="C6" s="39" t="s">
        <v>136</v>
      </c>
      <c r="D6" s="39">
        <v>221</v>
      </c>
      <c r="E6" s="39" t="s">
        <v>44</v>
      </c>
      <c r="F6" s="39" t="s">
        <v>115</v>
      </c>
      <c r="G6" s="39" t="s">
        <v>114</v>
      </c>
      <c r="H6" s="39">
        <v>997</v>
      </c>
      <c r="I6" s="39">
        <v>994</v>
      </c>
      <c r="J6" s="39" t="s">
        <v>114</v>
      </c>
      <c r="K6" s="39">
        <v>26</v>
      </c>
      <c r="L6" s="39">
        <v>65.917887370000003</v>
      </c>
    </row>
    <row r="7" spans="1:12">
      <c r="A7" s="39">
        <v>1</v>
      </c>
      <c r="B7" s="39">
        <v>22</v>
      </c>
      <c r="C7" s="39" t="s">
        <v>136</v>
      </c>
      <c r="D7" s="39">
        <v>222</v>
      </c>
      <c r="E7" s="39" t="s">
        <v>45</v>
      </c>
      <c r="F7" s="39" t="s">
        <v>115</v>
      </c>
      <c r="G7" s="39" t="s">
        <v>114</v>
      </c>
      <c r="H7" s="39">
        <v>997</v>
      </c>
      <c r="I7" s="39">
        <v>994</v>
      </c>
      <c r="J7" s="39" t="s">
        <v>114</v>
      </c>
      <c r="K7" s="39">
        <v>1</v>
      </c>
      <c r="L7" s="39">
        <v>0.48839455230000001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137</v>
      </c>
    </row>
    <row r="4" spans="1:12">
      <c r="A4" s="38" t="s">
        <v>95</v>
      </c>
      <c r="B4" s="38" t="s">
        <v>107</v>
      </c>
      <c r="C4" s="38" t="s">
        <v>108</v>
      </c>
      <c r="D4" s="38" t="s">
        <v>109</v>
      </c>
      <c r="E4" s="38" t="s">
        <v>110</v>
      </c>
      <c r="F4" s="38" t="s">
        <v>111</v>
      </c>
      <c r="G4" s="38" t="s">
        <v>99</v>
      </c>
      <c r="H4" s="38" t="s">
        <v>100</v>
      </c>
      <c r="I4" s="38" t="s">
        <v>112</v>
      </c>
      <c r="J4" s="38" t="s">
        <v>113</v>
      </c>
      <c r="K4" s="38" t="s">
        <v>101</v>
      </c>
      <c r="L4" s="38" t="s">
        <v>128</v>
      </c>
    </row>
    <row r="6" spans="1:12">
      <c r="A6" s="39">
        <v>0</v>
      </c>
      <c r="B6" s="39">
        <v>22</v>
      </c>
      <c r="C6" s="39" t="s">
        <v>136</v>
      </c>
      <c r="D6" s="39">
        <v>221</v>
      </c>
      <c r="E6" s="39" t="s">
        <v>44</v>
      </c>
      <c r="F6" s="39" t="s">
        <v>115</v>
      </c>
      <c r="G6" s="39" t="s">
        <v>114</v>
      </c>
      <c r="H6" s="39">
        <v>997</v>
      </c>
      <c r="I6" s="39">
        <v>994</v>
      </c>
      <c r="J6" s="39" t="s">
        <v>114</v>
      </c>
      <c r="K6" s="39">
        <v>11</v>
      </c>
      <c r="L6" s="39">
        <v>4.5815464714000003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138</v>
      </c>
    </row>
    <row r="4" spans="1:12">
      <c r="A4" s="38" t="s">
        <v>95</v>
      </c>
      <c r="B4" s="38" t="s">
        <v>107</v>
      </c>
      <c r="C4" s="38" t="s">
        <v>108</v>
      </c>
      <c r="D4" s="38" t="s">
        <v>109</v>
      </c>
      <c r="E4" s="38" t="s">
        <v>110</v>
      </c>
      <c r="F4" s="38" t="s">
        <v>111</v>
      </c>
      <c r="G4" s="38" t="s">
        <v>99</v>
      </c>
      <c r="H4" s="38" t="s">
        <v>100</v>
      </c>
      <c r="I4" s="38" t="s">
        <v>112</v>
      </c>
      <c r="J4" s="38" t="s">
        <v>113</v>
      </c>
      <c r="K4" s="38" t="s">
        <v>101</v>
      </c>
      <c r="L4" s="38" t="s">
        <v>102</v>
      </c>
    </row>
    <row r="6" spans="1:12">
      <c r="A6" s="39">
        <v>0</v>
      </c>
      <c r="B6" s="39">
        <v>2</v>
      </c>
      <c r="C6" s="39" t="s">
        <v>139</v>
      </c>
      <c r="D6" s="39">
        <v>24</v>
      </c>
      <c r="E6" s="39" t="s">
        <v>140</v>
      </c>
      <c r="F6" s="39" t="s">
        <v>141</v>
      </c>
      <c r="G6" s="39" t="s">
        <v>114</v>
      </c>
      <c r="H6" s="39">
        <v>997</v>
      </c>
      <c r="I6" s="39">
        <v>982</v>
      </c>
      <c r="J6" s="39" t="s">
        <v>114</v>
      </c>
      <c r="K6" s="39">
        <v>58</v>
      </c>
      <c r="L6" s="39">
        <v>4483.8826296799998</v>
      </c>
    </row>
    <row r="7" spans="1:12">
      <c r="A7" s="39">
        <v>1</v>
      </c>
      <c r="B7" s="39">
        <v>3</v>
      </c>
      <c r="C7" s="39" t="s">
        <v>142</v>
      </c>
      <c r="D7" s="39">
        <v>31</v>
      </c>
      <c r="E7" s="39" t="s">
        <v>143</v>
      </c>
      <c r="F7" s="39" t="s">
        <v>141</v>
      </c>
      <c r="G7" s="39" t="s">
        <v>114</v>
      </c>
      <c r="H7" s="39">
        <v>997</v>
      </c>
      <c r="I7" s="39">
        <v>982</v>
      </c>
      <c r="J7" s="39" t="s">
        <v>114</v>
      </c>
      <c r="K7" s="39">
        <v>452</v>
      </c>
      <c r="L7" s="39">
        <v>2695.4613234600001</v>
      </c>
    </row>
    <row r="8" spans="1:12">
      <c r="A8" s="39">
        <v>2</v>
      </c>
      <c r="B8" s="39">
        <v>3</v>
      </c>
      <c r="C8" s="39" t="s">
        <v>142</v>
      </c>
      <c r="D8" s="39">
        <v>32</v>
      </c>
      <c r="E8" s="39" t="s">
        <v>49</v>
      </c>
      <c r="F8" s="39" t="s">
        <v>141</v>
      </c>
      <c r="G8" s="39" t="s">
        <v>114</v>
      </c>
      <c r="H8" s="39">
        <v>997</v>
      </c>
      <c r="I8" s="39">
        <v>982</v>
      </c>
      <c r="J8" s="39" t="s">
        <v>114</v>
      </c>
      <c r="K8" s="39">
        <v>227</v>
      </c>
      <c r="L8" s="39">
        <v>465.93677401299999</v>
      </c>
    </row>
    <row r="9" spans="1:12">
      <c r="A9" s="39">
        <v>3</v>
      </c>
      <c r="B9" s="39">
        <v>4</v>
      </c>
      <c r="C9" s="39" t="s">
        <v>144</v>
      </c>
      <c r="D9" s="39">
        <v>41</v>
      </c>
      <c r="E9" s="39" t="s">
        <v>145</v>
      </c>
      <c r="F9" s="39" t="s">
        <v>141</v>
      </c>
      <c r="G9" s="39" t="s">
        <v>114</v>
      </c>
      <c r="H9" s="39">
        <v>997</v>
      </c>
      <c r="I9" s="39">
        <v>982</v>
      </c>
      <c r="J9" s="39" t="s">
        <v>114</v>
      </c>
      <c r="K9" s="39">
        <v>25</v>
      </c>
      <c r="L9" s="39">
        <v>47.803465148500003</v>
      </c>
    </row>
    <row r="10" spans="1:12">
      <c r="A10" s="39">
        <v>4</v>
      </c>
      <c r="B10" s="39">
        <v>998</v>
      </c>
      <c r="C10" s="39" t="s">
        <v>51</v>
      </c>
      <c r="D10" s="39">
        <v>998</v>
      </c>
      <c r="E10" s="39" t="s">
        <v>51</v>
      </c>
      <c r="F10" s="39" t="s">
        <v>141</v>
      </c>
      <c r="G10" s="39" t="s">
        <v>114</v>
      </c>
      <c r="H10" s="39">
        <v>997</v>
      </c>
      <c r="I10" s="39">
        <v>982</v>
      </c>
      <c r="J10" s="39" t="s">
        <v>114</v>
      </c>
      <c r="K10" s="39">
        <v>73</v>
      </c>
      <c r="L10" s="39">
        <v>4748.0537886499997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>
      <selection activeCell="L6" sqref="L6:L10"/>
    </sheetView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146</v>
      </c>
    </row>
    <row r="4" spans="1:12">
      <c r="A4" s="38" t="s">
        <v>95</v>
      </c>
      <c r="B4" s="38" t="s">
        <v>107</v>
      </c>
      <c r="C4" s="38" t="s">
        <v>108</v>
      </c>
      <c r="D4" s="38" t="s">
        <v>109</v>
      </c>
      <c r="E4" s="38" t="s">
        <v>110</v>
      </c>
      <c r="F4" s="38" t="s">
        <v>111</v>
      </c>
      <c r="G4" s="38" t="s">
        <v>99</v>
      </c>
      <c r="H4" s="38" t="s">
        <v>100</v>
      </c>
      <c r="I4" s="38" t="s">
        <v>112</v>
      </c>
      <c r="J4" s="38" t="s">
        <v>113</v>
      </c>
      <c r="K4" s="38" t="s">
        <v>101</v>
      </c>
      <c r="L4" s="38" t="s">
        <v>102</v>
      </c>
    </row>
    <row r="6" spans="1:12">
      <c r="A6" s="39">
        <v>0</v>
      </c>
      <c r="B6" s="39">
        <v>2</v>
      </c>
      <c r="C6" s="39" t="s">
        <v>139</v>
      </c>
      <c r="D6" s="39">
        <v>24</v>
      </c>
      <c r="E6" s="39" t="s">
        <v>140</v>
      </c>
      <c r="F6" s="39" t="s">
        <v>141</v>
      </c>
      <c r="G6" s="39" t="s">
        <v>114</v>
      </c>
      <c r="H6" s="39">
        <v>997</v>
      </c>
      <c r="I6" s="39">
        <v>982</v>
      </c>
      <c r="J6" s="39" t="s">
        <v>114</v>
      </c>
      <c r="K6" s="39">
        <v>12</v>
      </c>
      <c r="L6" s="39">
        <v>308.39679663700002</v>
      </c>
    </row>
    <row r="7" spans="1:12">
      <c r="A7" s="39">
        <v>1</v>
      </c>
      <c r="B7" s="39">
        <v>3</v>
      </c>
      <c r="C7" s="39" t="s">
        <v>142</v>
      </c>
      <c r="D7" s="39">
        <v>31</v>
      </c>
      <c r="E7" s="39" t="s">
        <v>143</v>
      </c>
      <c r="F7" s="39" t="s">
        <v>141</v>
      </c>
      <c r="G7" s="39" t="s">
        <v>114</v>
      </c>
      <c r="H7" s="39">
        <v>997</v>
      </c>
      <c r="I7" s="39">
        <v>982</v>
      </c>
      <c r="J7" s="39" t="s">
        <v>114</v>
      </c>
      <c r="K7" s="39">
        <v>57</v>
      </c>
      <c r="L7" s="39">
        <v>163.887547759</v>
      </c>
    </row>
    <row r="8" spans="1:12">
      <c r="A8" s="39">
        <v>2</v>
      </c>
      <c r="B8" s="39">
        <v>3</v>
      </c>
      <c r="C8" s="39" t="s">
        <v>142</v>
      </c>
      <c r="D8" s="39">
        <v>32</v>
      </c>
      <c r="E8" s="39" t="s">
        <v>49</v>
      </c>
      <c r="F8" s="39" t="s">
        <v>141</v>
      </c>
      <c r="G8" s="39" t="s">
        <v>114</v>
      </c>
      <c r="H8" s="39">
        <v>997</v>
      </c>
      <c r="I8" s="39">
        <v>982</v>
      </c>
      <c r="J8" s="39" t="s">
        <v>114</v>
      </c>
      <c r="K8" s="39">
        <v>31</v>
      </c>
      <c r="L8" s="39">
        <v>22.357570734399999</v>
      </c>
    </row>
    <row r="9" spans="1:12">
      <c r="A9" s="39">
        <v>3</v>
      </c>
      <c r="B9" s="39">
        <v>4</v>
      </c>
      <c r="C9" s="39" t="s">
        <v>144</v>
      </c>
      <c r="D9" s="39">
        <v>41</v>
      </c>
      <c r="E9" s="39" t="s">
        <v>145</v>
      </c>
      <c r="F9" s="39" t="s">
        <v>141</v>
      </c>
      <c r="G9" s="39" t="s">
        <v>114</v>
      </c>
      <c r="H9" s="39">
        <v>997</v>
      </c>
      <c r="I9" s="39">
        <v>982</v>
      </c>
      <c r="J9" s="39" t="s">
        <v>114</v>
      </c>
      <c r="K9" s="39">
        <v>18</v>
      </c>
      <c r="L9" s="39">
        <v>11.455736159000001</v>
      </c>
    </row>
    <row r="10" spans="1:12">
      <c r="A10" s="39">
        <v>4</v>
      </c>
      <c r="B10" s="39">
        <v>998</v>
      </c>
      <c r="C10" s="39" t="s">
        <v>51</v>
      </c>
      <c r="D10" s="39">
        <v>998</v>
      </c>
      <c r="E10" s="39" t="s">
        <v>51</v>
      </c>
      <c r="F10" s="39" t="s">
        <v>141</v>
      </c>
      <c r="G10" s="39" t="s">
        <v>114</v>
      </c>
      <c r="H10" s="39">
        <v>997</v>
      </c>
      <c r="I10" s="39">
        <v>982</v>
      </c>
      <c r="J10" s="39" t="s">
        <v>114</v>
      </c>
      <c r="K10" s="39">
        <v>14</v>
      </c>
      <c r="L10" s="39">
        <v>97.248257413499999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Info_Grading</vt:lpstr>
      <vt:lpstr>Grading</vt:lpstr>
      <vt:lpstr>Pop_Statistics</vt:lpstr>
      <vt:lpstr>_observedEventA_v1_aoi</vt:lpstr>
      <vt:lpstr>_builtUpA_v1_aoi</vt:lpstr>
      <vt:lpstr>_builtUpA_v1_aff</vt:lpstr>
      <vt:lpstr>_builtUpP_m_v1_aoi</vt:lpstr>
      <vt:lpstr>_builtUpP_m_v1_aff</vt:lpstr>
      <vt:lpstr>_transportationA_m_v1_aoi</vt:lpstr>
      <vt:lpstr>_transportationA_m_v1_aff</vt:lpstr>
      <vt:lpstr>_transportationL_m_v1_aoi</vt:lpstr>
      <vt:lpstr>_transportationL_m_v1_aff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2025-10-20T12:56:15Z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2025-10-20T12:55:02Z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be5c225c-96fa-4a54-961e-895c48e70240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