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Laura\AOI01_RasoNagar\03MAPS\output\EMSR838\AOI01\DEL_PRODUCT\FCT\EMSR838_AOI01_DEL_PRODUCT_v1\20250830_tabla_cip_F\"/>
    </mc:Choice>
  </mc:AlternateContent>
  <xr:revisionPtr revIDLastSave="0" documentId="13_ncr:1_{9F75F251-0D58-419C-B004-F14856D3F67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A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60" i="2"/>
  <c r="B56" i="2"/>
  <c r="B40" i="2"/>
  <c r="B39" i="2"/>
</calcChain>
</file>

<file path=xl/sharedStrings.xml><?xml version="1.0" encoding="utf-8"?>
<sst xmlns="http://schemas.openxmlformats.org/spreadsheetml/2006/main" count="513" uniqueCount="132">
  <si>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</si>
  <si>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</si>
  <si>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</si>
  <si>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</si>
  <si>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</si>
  <si>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01 Rasoo Nagar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</si>
  <si>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</si>
  <si>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</si>
  <si>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</si>
  <si>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</si>
  <si>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</si>
  <si>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</si>
  <si>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</si>
  <si>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</si>
  <si>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</si>
  <si>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</si>
  <si>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</si>
  <si>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</si>
  <si>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</si>
  <si>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</si>
  <si>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Other non-residential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</si>
  <si>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</si>
  <si>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</si>
  <si>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</si>
  <si>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</si>
  <si>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</si>
  <si>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</si>
  <si>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</si>
  <si>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</si>
  <si>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</si>
  <si>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Toll</t>
  </si>
  <si>
    <t>Long-distance railways</t>
  </si>
  <si>
    <t>Facilities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</si>
  <si>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</si>
  <si>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</si>
  <si>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</si>
  <si>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</si>
  <si>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</si>
  <si>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</si>
  <si>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</si>
  <si>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>Open spaces with little or no vegetation</t>
  </si>
  <si>
    <t>Shrub and/or herbaceous vegetation association</t>
  </si>
  <si>
    <t>Other</t>
  </si>
  <si>
    <t xml:space="preserve">Forests </t>
  </si>
  <si>
    <t xml:space="preserve">Inland wetlands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</si>
  <si>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</si>
  <si>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</si>
  <si>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</si>
  <si>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</si>
  <si>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</si>
  <si>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</si>
  <si>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</si>
  <si>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</si>
  <si>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</si>
  <si>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</si>
  <si>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</si>
  <si>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</si>
  <si>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</si>
  <si>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</si>
  <si>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</si>
  <si>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</si>
  <si>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</si>
  <si>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Rasoo Nagar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</si>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</sst>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9" fillId="0" borderId="7" xfId="0" applyFont="1" applyBorder="1" applyAlignment="1">
      <alignment horizontal="right" vertical="center" wrapText="1"/>
    </xf>
    <xf numFmtId="165" fontId="12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9" fillId="0" borderId="8" xfId="0" applyFont="1" applyBorder="1" applyAlignment="1">
      <alignment horizontal="right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9" fillId="0" borderId="6" xfId="0" applyFont="1" applyBorder="1"/>
    <xf numFmtId="0" fontId="10" fillId="0" borderId="6" xfId="0" applyFont="1" applyBorder="1" applyAlignment="1">
      <alignment vertical="center"/>
    </xf>
    <xf numFmtId="165" fontId="12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2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0" fillId="0" borderId="8" xfId="0" applyFont="1" applyBorder="1" applyAlignment="1">
      <alignment vertical="center"/>
    </xf>
    <xf numFmtId="165" fontId="12" fillId="0" borderId="8" xfId="0" applyNumberFormat="1" applyFont="1" applyBorder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167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17"/>
    </row>
    <row r="2" spans="2:2" ht="20.25" customHeight="1" x14ac:dyDescent="0.3">
      <c r="B2" s="18" t="s">
        <v>0</v>
      </c>
    </row>
    <row r="3" spans="2:2" x14ac:dyDescent="0.3">
      <c r="B3" s="17"/>
    </row>
    <row r="4" spans="2:2" ht="15.75" customHeight="1" x14ac:dyDescent="0.3">
      <c r="B4" s="20" t="s">
        <v>1</v>
      </c>
    </row>
    <row r="5" spans="2:2" ht="15.75" customHeight="1" x14ac:dyDescent="0.3">
      <c r="B5" s="20" t="s">
        <v>2</v>
      </c>
    </row>
    <row r="6" spans="2:2" ht="15.75" customHeight="1" x14ac:dyDescent="0.3">
      <c r="B6" s="20"/>
    </row>
    <row r="7" spans="2:2" ht="15.75" customHeight="1" x14ac:dyDescent="0.3">
      <c r="B7" s="20" t="s">
        <v>3</v>
      </c>
    </row>
    <row r="8" spans="2:2" ht="15.75" customHeight="1" x14ac:dyDescent="0.3">
      <c r="B8" s="20"/>
    </row>
    <row r="9" spans="2:2" ht="30.75" customHeight="1" x14ac:dyDescent="0.3">
      <c r="B9" s="2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4"/>
  <sheetViews>
    <sheetView showGridLines="0" tabSelected="1" zoomScale="70" zoomScaleNormal="70" workbookViewId="0">
      <selection activeCell="L13" sqref="L13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7" style="11" customWidth="1"/>
    <col min="4" max="4" width="7.6640625" style="7" bestFit="1" customWidth="1"/>
    <col min="5" max="5" width="11" style="7" customWidth="1"/>
    <col min="6" max="6" width="11.44140625" style="6" bestFit="1" customWidth="1"/>
    <col min="7" max="16" width="9.109375" customWidth="1"/>
    <col min="17" max="17" width="9.109375" style="1" customWidth="1"/>
    <col min="18" max="16384" width="9.109375" style="1"/>
  </cols>
  <sheetData>
    <row r="1" spans="1:8" ht="15" x14ac:dyDescent="0.3">
      <c r="A1" s="9"/>
      <c r="B1" s="29" t="s">
        <v>5</v>
      </c>
    </row>
    <row r="3" spans="1:8" ht="15" x14ac:dyDescent="0.35">
      <c r="B3" s="12" t="s">
        <v>6</v>
      </c>
      <c r="C3" s="13"/>
      <c r="D3" s="13"/>
      <c r="E3" s="13"/>
      <c r="F3" s="14"/>
      <c r="G3" s="2"/>
      <c r="H3" s="2"/>
    </row>
    <row r="4" spans="1:8" ht="15" x14ac:dyDescent="0.35">
      <c r="B4" s="15"/>
      <c r="C4" s="67" t="s">
        <v>7</v>
      </c>
      <c r="D4" s="68"/>
      <c r="E4" s="19" t="s">
        <v>8</v>
      </c>
      <c r="F4" s="16" t="s">
        <v>9</v>
      </c>
      <c r="G4" s="2"/>
      <c r="H4" s="2"/>
    </row>
    <row r="5" spans="1:8" x14ac:dyDescent="0.3">
      <c r="B5" s="24" t="s">
        <v>10</v>
      </c>
      <c r="C5" s="24"/>
      <c r="D5" s="25" t="s">
        <v>11</v>
      </c>
      <c r="E5" s="24"/>
      <c r="F5" s="26">
        <v>87554.411275499995</v>
      </c>
    </row>
    <row r="6" spans="1:8" ht="15" x14ac:dyDescent="0.35">
      <c r="B6" s="31" t="s">
        <v>12</v>
      </c>
      <c r="C6" s="32" t="s">
        <v>13</v>
      </c>
      <c r="D6" s="32"/>
      <c r="E6" s="54">
        <v>49000</v>
      </c>
      <c r="F6" s="53">
        <v>3.4</v>
      </c>
      <c r="G6" s="2"/>
      <c r="H6" s="2"/>
    </row>
    <row r="7" spans="1:8" ht="15" x14ac:dyDescent="0.35">
      <c r="B7" s="27" t="s">
        <v>14</v>
      </c>
      <c r="C7" s="33" t="s">
        <v>15</v>
      </c>
      <c r="D7" s="28" t="s">
        <v>11</v>
      </c>
      <c r="E7" s="34">
        <v>260.13702606390001</v>
      </c>
      <c r="F7" s="34">
        <v>18425.515681249999</v>
      </c>
      <c r="G7" s="2"/>
      <c r="H7" s="2"/>
    </row>
    <row r="8" spans="1:8" ht="15" x14ac:dyDescent="0.35">
      <c r="B8" s="35"/>
      <c r="C8" s="36" t="s">
        <v>16</v>
      </c>
      <c r="D8" s="37" t="s">
        <v>11</v>
      </c>
      <c r="E8" s="38">
        <v>0</v>
      </c>
      <c r="F8" s="38">
        <v>3.3462635107000001</v>
      </c>
      <c r="G8" s="2"/>
      <c r="H8" s="2"/>
    </row>
    <row r="9" spans="1:8" ht="15" x14ac:dyDescent="0.35">
      <c r="B9" s="35"/>
      <c r="C9" s="36" t="s">
        <v>17</v>
      </c>
      <c r="D9" s="37" t="s">
        <v>11</v>
      </c>
      <c r="E9" s="38">
        <v>0.10715029719999999</v>
      </c>
      <c r="F9" s="38">
        <v>139.408446975</v>
      </c>
      <c r="G9" s="2"/>
      <c r="H9" s="2"/>
    </row>
    <row r="10" spans="1:8" ht="15" x14ac:dyDescent="0.35">
      <c r="B10" s="35"/>
      <c r="C10" s="36" t="s">
        <v>18</v>
      </c>
      <c r="D10" s="37" t="s">
        <v>11</v>
      </c>
      <c r="E10" s="38">
        <v>0</v>
      </c>
      <c r="F10" s="38">
        <v>70.703348587500003</v>
      </c>
      <c r="G10" s="2"/>
      <c r="H10" s="2"/>
    </row>
    <row r="11" spans="1:8" x14ac:dyDescent="0.3">
      <c r="B11" s="35"/>
      <c r="C11" s="36" t="s">
        <v>19</v>
      </c>
      <c r="D11" s="37" t="s">
        <v>11</v>
      </c>
      <c r="E11" s="38">
        <v>0</v>
      </c>
      <c r="F11" s="38">
        <v>1.2728934817999999</v>
      </c>
    </row>
    <row r="12" spans="1:8" x14ac:dyDescent="0.3">
      <c r="B12" s="35"/>
      <c r="C12" s="36" t="s">
        <v>20</v>
      </c>
      <c r="D12" s="37" t="s">
        <v>11</v>
      </c>
      <c r="E12" s="38">
        <v>0</v>
      </c>
      <c r="F12" s="38">
        <v>50.238581014099999</v>
      </c>
    </row>
    <row r="13" spans="1:8" x14ac:dyDescent="0.3">
      <c r="B13" s="39"/>
      <c r="C13" s="40" t="s">
        <v>21</v>
      </c>
      <c r="D13" s="41" t="s">
        <v>11</v>
      </c>
      <c r="E13" s="42">
        <v>0</v>
      </c>
      <c r="F13" s="42">
        <v>75.862882438</v>
      </c>
    </row>
    <row r="14" spans="1:8" x14ac:dyDescent="0.3">
      <c r="B14" s="27" t="s">
        <v>22</v>
      </c>
      <c r="C14" s="43" t="s">
        <v>23</v>
      </c>
      <c r="D14" s="28" t="s">
        <v>11</v>
      </c>
      <c r="E14" s="34">
        <v>5.0176180000000004E-4</v>
      </c>
      <c r="F14" s="34">
        <v>437.95934833600001</v>
      </c>
    </row>
    <row r="15" spans="1:8" x14ac:dyDescent="0.3">
      <c r="B15" s="35"/>
      <c r="C15" s="36" t="s">
        <v>23</v>
      </c>
      <c r="D15" s="37" t="s">
        <v>24</v>
      </c>
      <c r="E15" s="38">
        <v>0</v>
      </c>
      <c r="F15" s="38">
        <v>10.045011101</v>
      </c>
    </row>
    <row r="16" spans="1:8" x14ac:dyDescent="0.3">
      <c r="B16" s="35"/>
      <c r="C16" s="36" t="s">
        <v>25</v>
      </c>
      <c r="D16" s="37" t="s">
        <v>24</v>
      </c>
      <c r="E16" s="38">
        <v>10.518125941899999</v>
      </c>
      <c r="F16" s="38">
        <v>374.62472129299999</v>
      </c>
    </row>
    <row r="17" spans="2:6" x14ac:dyDescent="0.3">
      <c r="B17" s="35"/>
      <c r="C17" s="36" t="s">
        <v>26</v>
      </c>
      <c r="D17" s="37" t="s">
        <v>24</v>
      </c>
      <c r="E17" s="38">
        <v>0.89525636689999999</v>
      </c>
      <c r="F17" s="38">
        <v>321.03632572700002</v>
      </c>
    </row>
    <row r="18" spans="2:6" x14ac:dyDescent="0.3">
      <c r="B18" s="35"/>
      <c r="C18" s="36" t="s">
        <v>27</v>
      </c>
      <c r="D18" s="37" t="s">
        <v>24</v>
      </c>
      <c r="E18" s="38">
        <v>6.2603508622000001</v>
      </c>
      <c r="F18" s="38">
        <v>342.64390407100001</v>
      </c>
    </row>
    <row r="19" spans="2:6" x14ac:dyDescent="0.3">
      <c r="B19" s="35"/>
      <c r="C19" s="36" t="s">
        <v>28</v>
      </c>
      <c r="D19" s="37" t="s">
        <v>24</v>
      </c>
      <c r="E19" s="38">
        <v>176.11458662000001</v>
      </c>
      <c r="F19" s="38">
        <v>3258.59069056</v>
      </c>
    </row>
    <row r="20" spans="2:6" x14ac:dyDescent="0.3">
      <c r="B20" s="35"/>
      <c r="C20" s="36" t="s">
        <v>29</v>
      </c>
      <c r="D20" s="37" t="s">
        <v>24</v>
      </c>
      <c r="E20" s="38">
        <v>151.55600035000001</v>
      </c>
      <c r="F20" s="38">
        <v>1838.24236892</v>
      </c>
    </row>
    <row r="21" spans="2:6" x14ac:dyDescent="0.3">
      <c r="B21" s="35"/>
      <c r="C21" s="36" t="s">
        <v>30</v>
      </c>
      <c r="D21" s="37" t="s">
        <v>24</v>
      </c>
      <c r="E21" s="38">
        <v>0</v>
      </c>
      <c r="F21" s="38">
        <v>0.1503516892</v>
      </c>
    </row>
    <row r="22" spans="2:6" x14ac:dyDescent="0.3">
      <c r="B22" s="39"/>
      <c r="C22" s="40" t="s">
        <v>31</v>
      </c>
      <c r="D22" s="41" t="s">
        <v>24</v>
      </c>
      <c r="E22" s="42">
        <v>4.1988775476000004</v>
      </c>
      <c r="F22" s="42">
        <v>130.117765155</v>
      </c>
    </row>
    <row r="23" spans="2:6" x14ac:dyDescent="0.3">
      <c r="B23" s="27" t="s">
        <v>32</v>
      </c>
      <c r="C23" s="43" t="s">
        <v>33</v>
      </c>
      <c r="D23" s="28" t="s">
        <v>11</v>
      </c>
      <c r="E23" s="34">
        <v>0</v>
      </c>
      <c r="F23" s="34">
        <v>2.6719049182000001</v>
      </c>
    </row>
    <row r="24" spans="2:6" x14ac:dyDescent="0.3">
      <c r="B24" s="35"/>
      <c r="C24" s="36" t="s">
        <v>34</v>
      </c>
      <c r="D24" s="37" t="s">
        <v>11</v>
      </c>
      <c r="E24" s="38">
        <v>0</v>
      </c>
      <c r="F24" s="38">
        <v>9.8358474426000004</v>
      </c>
    </row>
    <row r="25" spans="2:6" x14ac:dyDescent="0.3">
      <c r="B25" s="35"/>
      <c r="C25" s="36" t="s">
        <v>35</v>
      </c>
      <c r="D25" s="37" t="s">
        <v>11</v>
      </c>
      <c r="E25" s="38">
        <v>0</v>
      </c>
      <c r="F25" s="38">
        <v>50.252556119600001</v>
      </c>
    </row>
    <row r="26" spans="2:6" x14ac:dyDescent="0.3">
      <c r="B26" s="35"/>
      <c r="C26" s="44" t="s">
        <v>36</v>
      </c>
      <c r="D26" s="37" t="s">
        <v>11</v>
      </c>
      <c r="E26" s="38">
        <v>0</v>
      </c>
      <c r="F26" s="38">
        <v>21.016546570199999</v>
      </c>
    </row>
    <row r="27" spans="2:6" x14ac:dyDescent="0.3">
      <c r="B27" s="35"/>
      <c r="C27" s="36" t="s">
        <v>37</v>
      </c>
      <c r="D27" s="37" t="s">
        <v>24</v>
      </c>
      <c r="E27" s="38">
        <v>25.568445021799999</v>
      </c>
      <c r="F27" s="38">
        <v>406.44874813299998</v>
      </c>
    </row>
    <row r="28" spans="2:6" x14ac:dyDescent="0.3">
      <c r="B28" s="39"/>
      <c r="C28" s="40" t="s">
        <v>33</v>
      </c>
      <c r="D28" s="41" t="s">
        <v>24</v>
      </c>
      <c r="E28" s="42">
        <v>0</v>
      </c>
      <c r="F28" s="42">
        <v>2.5983939970000001</v>
      </c>
    </row>
    <row r="29" spans="2:6" x14ac:dyDescent="0.3">
      <c r="B29" s="45" t="s">
        <v>38</v>
      </c>
      <c r="C29" s="46" t="s">
        <v>39</v>
      </c>
      <c r="D29" s="28" t="s">
        <v>11</v>
      </c>
      <c r="E29" s="34">
        <v>75293.849323899994</v>
      </c>
      <c r="F29" s="47">
        <v>365834.57092899998</v>
      </c>
    </row>
    <row r="30" spans="2:6" x14ac:dyDescent="0.3">
      <c r="B30" s="48"/>
      <c r="C30" s="44" t="s">
        <v>40</v>
      </c>
      <c r="D30" s="37" t="s">
        <v>11</v>
      </c>
      <c r="E30" s="38">
        <v>4929.5825305300004</v>
      </c>
      <c r="F30" s="49">
        <v>12032.866908600001</v>
      </c>
    </row>
    <row r="31" spans="2:6" x14ac:dyDescent="0.3">
      <c r="B31" s="48"/>
      <c r="C31" s="44" t="s">
        <v>41</v>
      </c>
      <c r="D31" s="37" t="s">
        <v>11</v>
      </c>
      <c r="E31" s="38">
        <v>3556.4353635799998</v>
      </c>
      <c r="F31" s="49">
        <v>11111.6155127</v>
      </c>
    </row>
    <row r="32" spans="2:6" x14ac:dyDescent="0.3">
      <c r="B32" s="48"/>
      <c r="C32" s="44" t="s">
        <v>42</v>
      </c>
      <c r="D32" s="37" t="s">
        <v>11</v>
      </c>
      <c r="E32" s="38">
        <v>1561.84054126</v>
      </c>
      <c r="F32" s="49">
        <v>23281.115804500001</v>
      </c>
    </row>
    <row r="33" spans="2:6" x14ac:dyDescent="0.3">
      <c r="B33" s="48"/>
      <c r="C33" s="44" t="s">
        <v>43</v>
      </c>
      <c r="D33" s="37" t="s">
        <v>11</v>
      </c>
      <c r="E33" s="38">
        <v>1117.7474986</v>
      </c>
      <c r="F33" s="49">
        <v>12992.4114438</v>
      </c>
    </row>
    <row r="34" spans="2:6" x14ac:dyDescent="0.3">
      <c r="B34" s="50"/>
      <c r="C34" s="51" t="s">
        <v>44</v>
      </c>
      <c r="D34" s="41" t="s">
        <v>11</v>
      </c>
      <c r="E34" s="42">
        <v>1094.9556129099999</v>
      </c>
      <c r="F34" s="52">
        <v>5713.4696540000004</v>
      </c>
    </row>
    <row r="35" spans="2:6" ht="15" x14ac:dyDescent="0.35">
      <c r="B35" s="3"/>
      <c r="C35" s="8"/>
      <c r="D35" s="4"/>
      <c r="E35" s="4"/>
      <c r="F35" s="5"/>
    </row>
    <row r="36" spans="2:6" ht="15" x14ac:dyDescent="0.35">
      <c r="B36" s="3"/>
      <c r="C36" s="8"/>
      <c r="D36" s="4"/>
      <c r="E36" s="4"/>
      <c r="F36" s="5"/>
    </row>
    <row r="37" spans="2:6" ht="15" x14ac:dyDescent="0.3">
      <c r="B37" s="55" t="s">
        <v>45</v>
      </c>
      <c r="C37" s="8"/>
      <c r="D37" s="4"/>
      <c r="E37" s="4"/>
    </row>
    <row r="38" spans="2:6" ht="15" x14ac:dyDescent="0.3">
      <c r="B38" s="22" t="s">
        <v>46</v>
      </c>
      <c r="C38" s="8"/>
      <c r="D38" s="4"/>
      <c r="E38" s="4"/>
    </row>
    <row r="39" spans="2:6" ht="15" x14ac:dyDescent="0.3">
      <c r="B39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9" s="8"/>
      <c r="D39" s="4"/>
      <c r="E39" s="4"/>
    </row>
    <row r="40" spans="2:6" ht="15" x14ac:dyDescent="0.3">
      <c r="B40" s="22" t="str">
        <f>CONCATENATE(CHAR(169)," European Union / Copernicus Emergency Management Service")</f>
        <v>© European Union / Copernicus Emergency Management Service</v>
      </c>
      <c r="C40" s="8"/>
      <c r="D40" s="4"/>
      <c r="E40" s="57" t="s">
        <v>47</v>
      </c>
    </row>
    <row r="41" spans="2:6" ht="15" x14ac:dyDescent="0.3">
      <c r="B41" s="3"/>
      <c r="C41" s="8"/>
      <c r="D41" s="4"/>
      <c r="E41" s="4"/>
    </row>
    <row r="42" spans="2:6" ht="15" x14ac:dyDescent="0.3">
      <c r="B42" s="3"/>
      <c r="C42" s="8"/>
      <c r="D42" s="4"/>
      <c r="E42" s="4"/>
    </row>
    <row r="43" spans="2:6" ht="15" x14ac:dyDescent="0.3">
      <c r="B43" s="55" t="s">
        <v>48</v>
      </c>
      <c r="C43" s="8"/>
      <c r="D43" s="4"/>
      <c r="E43" s="4"/>
    </row>
    <row r="44" spans="2:6" ht="15" x14ac:dyDescent="0.3">
      <c r="B44" s="22" t="s">
        <v>49</v>
      </c>
      <c r="C44" s="8"/>
      <c r="D44" s="4"/>
      <c r="E44" s="4"/>
    </row>
    <row r="45" spans="2:6" ht="15" x14ac:dyDescent="0.3">
      <c r="B45" s="22" t="s">
        <v>50</v>
      </c>
      <c r="C45" s="8"/>
      <c r="D45" s="4"/>
      <c r="E45" s="4"/>
    </row>
    <row r="46" spans="2:6" ht="15" x14ac:dyDescent="0.3">
      <c r="B46" s="22" t="s">
        <v>51</v>
      </c>
      <c r="C46" s="10"/>
      <c r="D46" s="4"/>
      <c r="E46" s="4"/>
    </row>
    <row r="47" spans="2:6" ht="15" x14ac:dyDescent="0.3">
      <c r="B47" s="22" t="s">
        <v>52</v>
      </c>
      <c r="C47" s="10"/>
      <c r="D47" s="4"/>
      <c r="E47" s="4"/>
    </row>
    <row r="48" spans="2:6" ht="15" x14ac:dyDescent="0.3">
      <c r="B48" s="3"/>
      <c r="C48" s="10"/>
      <c r="D48" s="4"/>
      <c r="E48" s="4"/>
    </row>
    <row r="49" spans="2:5" ht="15" x14ac:dyDescent="0.3">
      <c r="B49" s="3"/>
      <c r="C49" s="10"/>
      <c r="D49" s="4"/>
      <c r="E49" s="4"/>
    </row>
    <row r="50" spans="2:5" ht="15" x14ac:dyDescent="0.3">
      <c r="B50" s="55" t="s">
        <v>53</v>
      </c>
      <c r="C50" s="10"/>
      <c r="D50" s="4"/>
      <c r="E50" s="4"/>
    </row>
    <row r="51" spans="2:5" ht="15" x14ac:dyDescent="0.3">
      <c r="B51" s="22" t="s">
        <v>54</v>
      </c>
      <c r="C51" s="10"/>
      <c r="D51" s="4"/>
      <c r="E51" s="4"/>
    </row>
    <row r="52" spans="2:5" ht="15" x14ac:dyDescent="0.3">
      <c r="B52" s="22" t="s">
        <v>55</v>
      </c>
      <c r="C52" s="10"/>
      <c r="D52" s="4"/>
      <c r="E52" s="4"/>
    </row>
    <row r="53" spans="2:5" ht="15" x14ac:dyDescent="0.3">
      <c r="B53" s="3"/>
      <c r="C53" s="10"/>
      <c r="D53" s="4"/>
      <c r="E53" s="4"/>
    </row>
    <row r="54" spans="2:5" ht="15" x14ac:dyDescent="0.3">
      <c r="B54" s="3"/>
      <c r="C54" s="10"/>
      <c r="D54" s="4"/>
      <c r="E54" s="4"/>
    </row>
    <row r="55" spans="2:5" ht="15" x14ac:dyDescent="0.3">
      <c r="B55" s="55" t="s">
        <v>56</v>
      </c>
      <c r="C55" s="10"/>
      <c r="D55" s="4"/>
      <c r="E55" s="4"/>
    </row>
    <row r="56" spans="2:5" ht="15" x14ac:dyDescent="0.3">
      <c r="B56" s="2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6" s="10"/>
      <c r="D56" s="4"/>
      <c r="E56" s="4"/>
    </row>
    <row r="57" spans="2:5" x14ac:dyDescent="0.3">
      <c r="B57" s="22" t="s">
        <v>57</v>
      </c>
    </row>
    <row r="59" spans="2:5" x14ac:dyDescent="0.3">
      <c r="B59" s="22" t="s">
        <v>58</v>
      </c>
    </row>
    <row r="60" spans="2:5" x14ac:dyDescent="0.3">
      <c r="B60" s="2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2" spans="2:5" x14ac:dyDescent="0.3">
      <c r="B62" s="22" t="s">
        <v>59</v>
      </c>
    </row>
    <row r="63" spans="2:5" x14ac:dyDescent="0.3">
      <c r="B63" s="69" t="s">
        <v>60</v>
      </c>
    </row>
    <row r="64" spans="2:5" x14ac:dyDescent="0.3">
      <c r="B64" s="69" t="s">
        <v>61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 x14ac:dyDescent="0.3"/>
  <cols>
    <col min="1" max="10" width="23" customWidth="1"/>
  </cols>
  <sheetData>
    <row r="1" spans="1:10" x14ac:dyDescent="0.3">
      <c r="A1" t="s">
        <v>62</v>
      </c>
    </row>
    <row r="3" spans="1:10" ht="39.6" x14ac:dyDescent="0.3">
      <c r="A3" s="58" t="s">
        <v>63</v>
      </c>
      <c r="B3" s="58" t="s">
        <v>64</v>
      </c>
      <c r="C3" s="58" t="s">
        <v>65</v>
      </c>
      <c r="D3" s="58" t="s">
        <v>66</v>
      </c>
      <c r="E3" s="58" t="s">
        <v>67</v>
      </c>
      <c r="F3" s="58" t="s">
        <v>68</v>
      </c>
      <c r="G3" s="58" t="s">
        <v>69</v>
      </c>
      <c r="H3" s="58" t="s">
        <v>70</v>
      </c>
      <c r="I3" s="58" t="s">
        <v>71</v>
      </c>
      <c r="J3" s="58" t="s">
        <v>72</v>
      </c>
    </row>
    <row r="4" spans="1:10" ht="51" x14ac:dyDescent="0.3">
      <c r="A4" s="59" t="s">
        <v>73</v>
      </c>
      <c r="B4" s="60" t="s">
        <v>74</v>
      </c>
      <c r="C4" s="60" t="s">
        <v>75</v>
      </c>
      <c r="D4" s="60" t="s">
        <v>76</v>
      </c>
      <c r="E4" s="60" t="s">
        <v>77</v>
      </c>
      <c r="F4" s="60" t="str">
        <f>HYPERLINK("https://www.worldpop.org", "WorldPop (www.worldpop.org)")</f>
        <v>WorldPop (www.worldpop.org)</v>
      </c>
      <c r="G4" s="60" t="s">
        <v>78</v>
      </c>
      <c r="H4" s="60" t="s">
        <v>78</v>
      </c>
      <c r="I4" s="60" t="s">
        <v>78</v>
      </c>
      <c r="J4" s="60" t="s">
        <v>79</v>
      </c>
    </row>
    <row r="5" spans="1:10" x14ac:dyDescent="0.3">
      <c r="A5" s="61" t="s">
        <v>9</v>
      </c>
      <c r="B5" s="62">
        <v>3367849</v>
      </c>
      <c r="C5" s="63">
        <v>4023585</v>
      </c>
      <c r="D5" s="63">
        <v>3153425</v>
      </c>
      <c r="E5" s="63">
        <v>3687904</v>
      </c>
      <c r="F5" s="63">
        <v>3635286</v>
      </c>
      <c r="G5" s="64">
        <v>3573610</v>
      </c>
      <c r="H5" s="64">
        <v>296053</v>
      </c>
      <c r="I5" s="64">
        <v>8.3000000000000007</v>
      </c>
      <c r="J5" s="65" t="s">
        <v>80</v>
      </c>
    </row>
    <row r="6" spans="1:10" x14ac:dyDescent="0.3">
      <c r="A6" s="61" t="s">
        <v>81</v>
      </c>
      <c r="B6" s="62">
        <v>49407</v>
      </c>
      <c r="C6" s="63">
        <v>789824</v>
      </c>
      <c r="D6" s="63">
        <v>191787</v>
      </c>
      <c r="E6" s="63">
        <v>335479</v>
      </c>
      <c r="F6" s="63">
        <v>481261</v>
      </c>
      <c r="G6" s="64">
        <v>369552</v>
      </c>
      <c r="H6" s="64">
        <v>254700</v>
      </c>
      <c r="I6" s="64">
        <v>68.899999999999991</v>
      </c>
      <c r="J6" s="66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0" t="s">
        <v>5</v>
      </c>
    </row>
    <row r="2" spans="1:8" x14ac:dyDescent="0.3">
      <c r="B2" s="30" t="s">
        <v>83</v>
      </c>
    </row>
    <row r="4" spans="1:8" x14ac:dyDescent="0.3">
      <c r="A4" s="23" t="s">
        <v>84</v>
      </c>
      <c r="B4" s="23" t="s">
        <v>85</v>
      </c>
      <c r="C4" s="23" t="s">
        <v>86</v>
      </c>
      <c r="D4" s="23" t="s">
        <v>87</v>
      </c>
      <c r="E4" s="23" t="s">
        <v>88</v>
      </c>
      <c r="F4" s="23" t="s">
        <v>89</v>
      </c>
      <c r="G4" s="23" t="s">
        <v>90</v>
      </c>
      <c r="H4" s="23" t="s">
        <v>91</v>
      </c>
    </row>
    <row r="5" spans="1:8" x14ac:dyDescent="0.3">
      <c r="A5" s="22">
        <v>0</v>
      </c>
      <c r="B5" s="22" t="s">
        <v>92</v>
      </c>
      <c r="C5" s="22" t="s">
        <v>93</v>
      </c>
      <c r="D5" s="22" t="s">
        <v>94</v>
      </c>
      <c r="E5" s="22" t="s">
        <v>10</v>
      </c>
      <c r="F5" s="22">
        <v>2</v>
      </c>
      <c r="G5" s="22">
        <v>1291</v>
      </c>
      <c r="H5" s="22">
        <v>87554.411275499995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95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91</v>
      </c>
    </row>
    <row r="5" spans="1:12" x14ac:dyDescent="0.3">
      <c r="A5" s="22">
        <v>0</v>
      </c>
      <c r="B5" s="22">
        <v>11</v>
      </c>
      <c r="C5" s="22" t="s">
        <v>15</v>
      </c>
      <c r="D5" s="22">
        <v>997</v>
      </c>
      <c r="E5" s="22" t="s">
        <v>103</v>
      </c>
      <c r="F5" s="22" t="s">
        <v>104</v>
      </c>
      <c r="G5" s="22" t="s">
        <v>105</v>
      </c>
      <c r="H5" s="22">
        <v>997</v>
      </c>
      <c r="I5" s="22">
        <v>1</v>
      </c>
      <c r="J5" s="22" t="s">
        <v>103</v>
      </c>
      <c r="K5" s="22">
        <v>3285</v>
      </c>
      <c r="L5" s="22">
        <v>10947.3383636</v>
      </c>
    </row>
    <row r="6" spans="1:12" x14ac:dyDescent="0.3">
      <c r="A6" s="22">
        <v>1</v>
      </c>
      <c r="B6" s="22">
        <v>12</v>
      </c>
      <c r="C6" s="22" t="s">
        <v>106</v>
      </c>
      <c r="D6" s="22">
        <v>127</v>
      </c>
      <c r="E6" s="22" t="s">
        <v>20</v>
      </c>
      <c r="F6" s="22" t="s">
        <v>104</v>
      </c>
      <c r="G6" s="22" t="s">
        <v>105</v>
      </c>
      <c r="H6" s="22">
        <v>997</v>
      </c>
      <c r="I6" s="22">
        <v>1</v>
      </c>
      <c r="J6" s="22" t="s">
        <v>103</v>
      </c>
      <c r="K6" s="22">
        <v>3</v>
      </c>
      <c r="L6" s="22">
        <v>50.238581014099999</v>
      </c>
    </row>
    <row r="7" spans="1:12" x14ac:dyDescent="0.3">
      <c r="A7" s="22">
        <v>2</v>
      </c>
      <c r="B7" s="22">
        <v>11</v>
      </c>
      <c r="C7" s="22" t="s">
        <v>15</v>
      </c>
      <c r="D7" s="22">
        <v>997</v>
      </c>
      <c r="E7" s="22" t="s">
        <v>103</v>
      </c>
      <c r="F7" s="22" t="s">
        <v>104</v>
      </c>
      <c r="G7" s="22" t="s">
        <v>105</v>
      </c>
      <c r="H7" s="22">
        <v>997</v>
      </c>
      <c r="I7" s="22">
        <v>994</v>
      </c>
      <c r="J7" s="22" t="s">
        <v>103</v>
      </c>
      <c r="K7" s="22">
        <v>3354</v>
      </c>
      <c r="L7" s="22">
        <v>7478.1773176500001</v>
      </c>
    </row>
    <row r="8" spans="1:12" x14ac:dyDescent="0.3">
      <c r="A8" s="22">
        <v>3</v>
      </c>
      <c r="B8" s="22">
        <v>12</v>
      </c>
      <c r="C8" s="22" t="s">
        <v>106</v>
      </c>
      <c r="D8" s="22">
        <v>122</v>
      </c>
      <c r="E8" s="22" t="s">
        <v>16</v>
      </c>
      <c r="F8" s="22" t="s">
        <v>104</v>
      </c>
      <c r="G8" s="22" t="s">
        <v>105</v>
      </c>
      <c r="H8" s="22">
        <v>997</v>
      </c>
      <c r="I8" s="22">
        <v>994</v>
      </c>
      <c r="J8" s="22" t="s">
        <v>103</v>
      </c>
      <c r="K8" s="22">
        <v>9</v>
      </c>
      <c r="L8" s="22">
        <v>3.3462635107000001</v>
      </c>
    </row>
    <row r="9" spans="1:12" x14ac:dyDescent="0.3">
      <c r="A9" s="22">
        <v>4</v>
      </c>
      <c r="B9" s="22">
        <v>12</v>
      </c>
      <c r="C9" s="22" t="s">
        <v>106</v>
      </c>
      <c r="D9" s="22">
        <v>1251</v>
      </c>
      <c r="E9" s="22" t="s">
        <v>17</v>
      </c>
      <c r="F9" s="22" t="s">
        <v>104</v>
      </c>
      <c r="G9" s="22" t="s">
        <v>105</v>
      </c>
      <c r="H9" s="22">
        <v>997</v>
      </c>
      <c r="I9" s="22">
        <v>994</v>
      </c>
      <c r="J9" s="22" t="s">
        <v>103</v>
      </c>
      <c r="K9" s="22">
        <v>76</v>
      </c>
      <c r="L9" s="22">
        <v>139.408446975</v>
      </c>
    </row>
    <row r="10" spans="1:12" x14ac:dyDescent="0.3">
      <c r="A10" s="22">
        <v>5</v>
      </c>
      <c r="B10" s="22">
        <v>12</v>
      </c>
      <c r="C10" s="22" t="s">
        <v>106</v>
      </c>
      <c r="D10" s="22">
        <v>1263</v>
      </c>
      <c r="E10" s="22" t="s">
        <v>18</v>
      </c>
      <c r="F10" s="22" t="s">
        <v>104</v>
      </c>
      <c r="G10" s="22" t="s">
        <v>105</v>
      </c>
      <c r="H10" s="22">
        <v>997</v>
      </c>
      <c r="I10" s="22">
        <v>994</v>
      </c>
      <c r="J10" s="22" t="s">
        <v>103</v>
      </c>
      <c r="K10" s="22">
        <v>42</v>
      </c>
      <c r="L10" s="22">
        <v>70.703348587500003</v>
      </c>
    </row>
    <row r="11" spans="1:12" x14ac:dyDescent="0.3">
      <c r="A11" s="22">
        <v>6</v>
      </c>
      <c r="B11" s="22">
        <v>12</v>
      </c>
      <c r="C11" s="22" t="s">
        <v>106</v>
      </c>
      <c r="D11" s="22">
        <v>1264</v>
      </c>
      <c r="E11" s="22" t="s">
        <v>19</v>
      </c>
      <c r="F11" s="22" t="s">
        <v>104</v>
      </c>
      <c r="G11" s="22" t="s">
        <v>105</v>
      </c>
      <c r="H11" s="22">
        <v>997</v>
      </c>
      <c r="I11" s="22">
        <v>994</v>
      </c>
      <c r="J11" s="22" t="s">
        <v>103</v>
      </c>
      <c r="K11" s="22">
        <v>7</v>
      </c>
      <c r="L11" s="22">
        <v>1.2728934817999999</v>
      </c>
    </row>
    <row r="12" spans="1:12" x14ac:dyDescent="0.3">
      <c r="A12" s="22">
        <v>7</v>
      </c>
      <c r="B12" s="22">
        <v>12</v>
      </c>
      <c r="C12" s="22" t="s">
        <v>106</v>
      </c>
      <c r="D12" s="22">
        <v>1280</v>
      </c>
      <c r="E12" s="22" t="s">
        <v>21</v>
      </c>
      <c r="F12" s="22" t="s">
        <v>104</v>
      </c>
      <c r="G12" s="22" t="s">
        <v>105</v>
      </c>
      <c r="H12" s="22">
        <v>997</v>
      </c>
      <c r="I12" s="22">
        <v>994</v>
      </c>
      <c r="J12" s="22" t="s">
        <v>103</v>
      </c>
      <c r="K12" s="22">
        <v>55</v>
      </c>
      <c r="L12" s="22">
        <v>75.862882438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107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91</v>
      </c>
    </row>
    <row r="5" spans="1:12" x14ac:dyDescent="0.3">
      <c r="A5" s="22">
        <v>0</v>
      </c>
      <c r="B5" s="22">
        <v>11</v>
      </c>
      <c r="C5" s="22" t="s">
        <v>15</v>
      </c>
      <c r="D5" s="22">
        <v>997</v>
      </c>
      <c r="E5" s="22" t="s">
        <v>103</v>
      </c>
      <c r="F5" s="22" t="s">
        <v>104</v>
      </c>
      <c r="G5" s="22" t="s">
        <v>105</v>
      </c>
      <c r="H5" s="22">
        <v>997</v>
      </c>
      <c r="I5" s="22">
        <v>1</v>
      </c>
      <c r="J5" s="22" t="s">
        <v>103</v>
      </c>
      <c r="K5" s="22">
        <v>353</v>
      </c>
      <c r="L5" s="22">
        <v>213.19976426599999</v>
      </c>
    </row>
    <row r="6" spans="1:12" x14ac:dyDescent="0.3">
      <c r="A6" s="22">
        <v>1</v>
      </c>
      <c r="B6" s="22">
        <v>11</v>
      </c>
      <c r="C6" s="22" t="s">
        <v>15</v>
      </c>
      <c r="D6" s="22">
        <v>997</v>
      </c>
      <c r="E6" s="22" t="s">
        <v>103</v>
      </c>
      <c r="F6" s="22" t="s">
        <v>104</v>
      </c>
      <c r="G6" s="22" t="s">
        <v>105</v>
      </c>
      <c r="H6" s="22">
        <v>997</v>
      </c>
      <c r="I6" s="22">
        <v>994</v>
      </c>
      <c r="J6" s="22" t="s">
        <v>103</v>
      </c>
      <c r="K6" s="22">
        <v>96</v>
      </c>
      <c r="L6" s="22">
        <v>46.9372617979</v>
      </c>
    </row>
    <row r="7" spans="1:12" x14ac:dyDescent="0.3">
      <c r="A7" s="22">
        <v>2</v>
      </c>
      <c r="B7" s="22">
        <v>12</v>
      </c>
      <c r="C7" s="22" t="s">
        <v>106</v>
      </c>
      <c r="D7" s="22">
        <v>1251</v>
      </c>
      <c r="E7" s="22" t="s">
        <v>17</v>
      </c>
      <c r="F7" s="22" t="s">
        <v>104</v>
      </c>
      <c r="G7" s="22" t="s">
        <v>105</v>
      </c>
      <c r="H7" s="22">
        <v>997</v>
      </c>
      <c r="I7" s="22">
        <v>994</v>
      </c>
      <c r="J7" s="22" t="s">
        <v>103</v>
      </c>
      <c r="K7" s="22">
        <v>1</v>
      </c>
      <c r="L7" s="22">
        <v>0.10715029719999999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108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91</v>
      </c>
    </row>
    <row r="5" spans="1:12" x14ac:dyDescent="0.3">
      <c r="A5" s="22">
        <v>0</v>
      </c>
      <c r="B5" s="22">
        <v>213</v>
      </c>
      <c r="C5" s="22" t="s">
        <v>109</v>
      </c>
      <c r="D5" s="22">
        <v>2130</v>
      </c>
      <c r="E5" s="22" t="s">
        <v>23</v>
      </c>
      <c r="F5" s="22" t="s">
        <v>104</v>
      </c>
      <c r="G5" s="22" t="s">
        <v>103</v>
      </c>
      <c r="H5" s="22">
        <v>997</v>
      </c>
      <c r="I5" s="22">
        <v>994</v>
      </c>
      <c r="J5" s="22" t="s">
        <v>103</v>
      </c>
      <c r="K5" s="22">
        <v>2</v>
      </c>
      <c r="L5" s="22">
        <v>437.95934833600001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110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91</v>
      </c>
    </row>
    <row r="5" spans="1:12" x14ac:dyDescent="0.3">
      <c r="A5" s="22">
        <v>0</v>
      </c>
      <c r="B5" s="22">
        <v>213</v>
      </c>
      <c r="C5" s="22" t="s">
        <v>109</v>
      </c>
      <c r="D5" s="22">
        <v>2130</v>
      </c>
      <c r="E5" s="22" t="s">
        <v>23</v>
      </c>
      <c r="F5" s="22" t="s">
        <v>104</v>
      </c>
      <c r="G5" s="22" t="s">
        <v>103</v>
      </c>
      <c r="H5" s="22">
        <v>997</v>
      </c>
      <c r="I5" s="22">
        <v>994</v>
      </c>
      <c r="J5" s="22" t="s">
        <v>103</v>
      </c>
      <c r="K5" s="22">
        <v>1</v>
      </c>
      <c r="L5" s="22">
        <v>5.0176180000000004E-4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111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112</v>
      </c>
    </row>
    <row r="5" spans="1:12" x14ac:dyDescent="0.3">
      <c r="A5" s="22">
        <v>0</v>
      </c>
      <c r="B5" s="22">
        <v>211</v>
      </c>
      <c r="C5" s="22" t="s">
        <v>113</v>
      </c>
      <c r="D5" s="22">
        <v>2111</v>
      </c>
      <c r="E5" s="22" t="s">
        <v>25</v>
      </c>
      <c r="F5" s="22" t="s">
        <v>104</v>
      </c>
      <c r="G5" s="22" t="s">
        <v>103</v>
      </c>
      <c r="H5" s="22">
        <v>997</v>
      </c>
      <c r="I5" s="22">
        <v>994</v>
      </c>
      <c r="J5" s="22" t="s">
        <v>103</v>
      </c>
      <c r="K5" s="22">
        <v>218</v>
      </c>
      <c r="L5" s="22">
        <v>374.62472129299999</v>
      </c>
    </row>
    <row r="6" spans="1:12" x14ac:dyDescent="0.3">
      <c r="A6" s="22">
        <v>1</v>
      </c>
      <c r="B6" s="22">
        <v>211</v>
      </c>
      <c r="C6" s="22" t="s">
        <v>113</v>
      </c>
      <c r="D6" s="22">
        <v>21110</v>
      </c>
      <c r="E6" s="22" t="s">
        <v>30</v>
      </c>
      <c r="F6" s="22" t="s">
        <v>104</v>
      </c>
      <c r="G6" s="22" t="s">
        <v>103</v>
      </c>
      <c r="H6" s="22">
        <v>997</v>
      </c>
      <c r="I6" s="22">
        <v>994</v>
      </c>
      <c r="J6" s="22" t="s">
        <v>103</v>
      </c>
      <c r="K6" s="22">
        <v>2</v>
      </c>
      <c r="L6" s="22">
        <v>0.1503516892</v>
      </c>
    </row>
    <row r="7" spans="1:12" x14ac:dyDescent="0.3">
      <c r="A7" s="22">
        <v>2</v>
      </c>
      <c r="B7" s="22">
        <v>211</v>
      </c>
      <c r="C7" s="22" t="s">
        <v>113</v>
      </c>
      <c r="D7" s="22">
        <v>21120</v>
      </c>
      <c r="E7" s="22" t="s">
        <v>26</v>
      </c>
      <c r="F7" s="22" t="s">
        <v>104</v>
      </c>
      <c r="G7" s="22" t="s">
        <v>103</v>
      </c>
      <c r="H7" s="22">
        <v>997</v>
      </c>
      <c r="I7" s="22">
        <v>994</v>
      </c>
      <c r="J7" s="22" t="s">
        <v>103</v>
      </c>
      <c r="K7" s="22">
        <v>190</v>
      </c>
      <c r="L7" s="22">
        <v>321.03632572700002</v>
      </c>
    </row>
    <row r="8" spans="1:12" x14ac:dyDescent="0.3">
      <c r="A8" s="22">
        <v>3</v>
      </c>
      <c r="B8" s="22">
        <v>211</v>
      </c>
      <c r="C8" s="22" t="s">
        <v>113</v>
      </c>
      <c r="D8" s="22">
        <v>21121</v>
      </c>
      <c r="E8" s="22" t="s">
        <v>27</v>
      </c>
      <c r="F8" s="22" t="s">
        <v>104</v>
      </c>
      <c r="G8" s="22" t="s">
        <v>103</v>
      </c>
      <c r="H8" s="22">
        <v>997</v>
      </c>
      <c r="I8" s="22">
        <v>994</v>
      </c>
      <c r="J8" s="22" t="s">
        <v>103</v>
      </c>
      <c r="K8" s="22">
        <v>154</v>
      </c>
      <c r="L8" s="22">
        <v>342.64390407100001</v>
      </c>
    </row>
    <row r="9" spans="1:12" x14ac:dyDescent="0.3">
      <c r="A9" s="22">
        <v>4</v>
      </c>
      <c r="B9" s="22">
        <v>211</v>
      </c>
      <c r="C9" s="22" t="s">
        <v>113</v>
      </c>
      <c r="D9" s="22">
        <v>21122</v>
      </c>
      <c r="E9" s="22" t="s">
        <v>28</v>
      </c>
      <c r="F9" s="22" t="s">
        <v>104</v>
      </c>
      <c r="G9" s="22" t="s">
        <v>103</v>
      </c>
      <c r="H9" s="22">
        <v>997</v>
      </c>
      <c r="I9" s="22">
        <v>994</v>
      </c>
      <c r="J9" s="22" t="s">
        <v>103</v>
      </c>
      <c r="K9" s="22">
        <v>9056</v>
      </c>
      <c r="L9" s="22">
        <v>3258.59069056</v>
      </c>
    </row>
    <row r="10" spans="1:12" x14ac:dyDescent="0.3">
      <c r="A10" s="22">
        <v>5</v>
      </c>
      <c r="B10" s="22">
        <v>211</v>
      </c>
      <c r="C10" s="22" t="s">
        <v>113</v>
      </c>
      <c r="D10" s="22">
        <v>21124</v>
      </c>
      <c r="E10" s="22" t="s">
        <v>29</v>
      </c>
      <c r="F10" s="22" t="s">
        <v>104</v>
      </c>
      <c r="G10" s="22" t="s">
        <v>103</v>
      </c>
      <c r="H10" s="22">
        <v>997</v>
      </c>
      <c r="I10" s="22">
        <v>994</v>
      </c>
      <c r="J10" s="22" t="s">
        <v>103</v>
      </c>
      <c r="K10" s="22">
        <v>1702</v>
      </c>
      <c r="L10" s="22">
        <v>1838.24236892</v>
      </c>
    </row>
    <row r="11" spans="1:12" x14ac:dyDescent="0.3">
      <c r="A11" s="22">
        <v>6</v>
      </c>
      <c r="B11" s="22">
        <v>212</v>
      </c>
      <c r="C11" s="22" t="s">
        <v>114</v>
      </c>
      <c r="D11" s="22">
        <v>2121</v>
      </c>
      <c r="E11" s="22" t="s">
        <v>31</v>
      </c>
      <c r="F11" s="22" t="s">
        <v>104</v>
      </c>
      <c r="G11" s="22" t="s">
        <v>103</v>
      </c>
      <c r="H11" s="22">
        <v>997</v>
      </c>
      <c r="I11" s="22">
        <v>994</v>
      </c>
      <c r="J11" s="22" t="s">
        <v>103</v>
      </c>
      <c r="K11" s="22">
        <v>65</v>
      </c>
      <c r="L11" s="22">
        <v>130.117765155</v>
      </c>
    </row>
    <row r="12" spans="1:12" x14ac:dyDescent="0.3">
      <c r="A12" s="22">
        <v>7</v>
      </c>
      <c r="B12" s="22">
        <v>213</v>
      </c>
      <c r="C12" s="22" t="s">
        <v>109</v>
      </c>
      <c r="D12" s="22">
        <v>2130</v>
      </c>
      <c r="E12" s="22" t="s">
        <v>23</v>
      </c>
      <c r="F12" s="22" t="s">
        <v>104</v>
      </c>
      <c r="G12" s="22" t="s">
        <v>103</v>
      </c>
      <c r="H12" s="22">
        <v>997</v>
      </c>
      <c r="I12" s="22">
        <v>994</v>
      </c>
      <c r="J12" s="22" t="s">
        <v>103</v>
      </c>
      <c r="K12" s="22">
        <v>28</v>
      </c>
      <c r="L12" s="22">
        <v>10.045011101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115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112</v>
      </c>
    </row>
    <row r="5" spans="1:12" x14ac:dyDescent="0.3">
      <c r="A5" s="22">
        <v>0</v>
      </c>
      <c r="B5" s="22">
        <v>211</v>
      </c>
      <c r="C5" s="22" t="s">
        <v>113</v>
      </c>
      <c r="D5" s="22">
        <v>2111</v>
      </c>
      <c r="E5" s="22" t="s">
        <v>25</v>
      </c>
      <c r="F5" s="22" t="s">
        <v>104</v>
      </c>
      <c r="G5" s="22" t="s">
        <v>103</v>
      </c>
      <c r="H5" s="22">
        <v>997</v>
      </c>
      <c r="I5" s="22">
        <v>994</v>
      </c>
      <c r="J5" s="22" t="s">
        <v>103</v>
      </c>
      <c r="K5" s="22">
        <v>19</v>
      </c>
      <c r="L5" s="22">
        <v>10.518125941899999</v>
      </c>
    </row>
    <row r="6" spans="1:12" x14ac:dyDescent="0.3">
      <c r="A6" s="22">
        <v>1</v>
      </c>
      <c r="B6" s="22">
        <v>211</v>
      </c>
      <c r="C6" s="22" t="s">
        <v>113</v>
      </c>
      <c r="D6" s="22">
        <v>21120</v>
      </c>
      <c r="E6" s="22" t="s">
        <v>26</v>
      </c>
      <c r="F6" s="22" t="s">
        <v>104</v>
      </c>
      <c r="G6" s="22" t="s">
        <v>103</v>
      </c>
      <c r="H6" s="22">
        <v>997</v>
      </c>
      <c r="I6" s="22">
        <v>994</v>
      </c>
      <c r="J6" s="22" t="s">
        <v>103</v>
      </c>
      <c r="K6" s="22">
        <v>8</v>
      </c>
      <c r="L6" s="22">
        <v>0.89525636689999999</v>
      </c>
    </row>
    <row r="7" spans="1:12" x14ac:dyDescent="0.3">
      <c r="A7" s="22">
        <v>2</v>
      </c>
      <c r="B7" s="22">
        <v>211</v>
      </c>
      <c r="C7" s="22" t="s">
        <v>113</v>
      </c>
      <c r="D7" s="22">
        <v>21121</v>
      </c>
      <c r="E7" s="22" t="s">
        <v>27</v>
      </c>
      <c r="F7" s="22" t="s">
        <v>104</v>
      </c>
      <c r="G7" s="22" t="s">
        <v>103</v>
      </c>
      <c r="H7" s="22">
        <v>997</v>
      </c>
      <c r="I7" s="22">
        <v>994</v>
      </c>
      <c r="J7" s="22" t="s">
        <v>103</v>
      </c>
      <c r="K7" s="22">
        <v>19</v>
      </c>
      <c r="L7" s="22">
        <v>6.2603508622000001</v>
      </c>
    </row>
    <row r="8" spans="1:12" x14ac:dyDescent="0.3">
      <c r="A8" s="22">
        <v>3</v>
      </c>
      <c r="B8" s="22">
        <v>211</v>
      </c>
      <c r="C8" s="22" t="s">
        <v>113</v>
      </c>
      <c r="D8" s="22">
        <v>21122</v>
      </c>
      <c r="E8" s="22" t="s">
        <v>28</v>
      </c>
      <c r="F8" s="22" t="s">
        <v>104</v>
      </c>
      <c r="G8" s="22" t="s">
        <v>103</v>
      </c>
      <c r="H8" s="22">
        <v>997</v>
      </c>
      <c r="I8" s="22">
        <v>994</v>
      </c>
      <c r="J8" s="22" t="s">
        <v>103</v>
      </c>
      <c r="K8" s="22">
        <v>336</v>
      </c>
      <c r="L8" s="22">
        <v>176.11458662000001</v>
      </c>
    </row>
    <row r="9" spans="1:12" x14ac:dyDescent="0.3">
      <c r="A9" s="22">
        <v>4</v>
      </c>
      <c r="B9" s="22">
        <v>211</v>
      </c>
      <c r="C9" s="22" t="s">
        <v>113</v>
      </c>
      <c r="D9" s="22">
        <v>21124</v>
      </c>
      <c r="E9" s="22" t="s">
        <v>29</v>
      </c>
      <c r="F9" s="22" t="s">
        <v>104</v>
      </c>
      <c r="G9" s="22" t="s">
        <v>103</v>
      </c>
      <c r="H9" s="22">
        <v>997</v>
      </c>
      <c r="I9" s="22">
        <v>994</v>
      </c>
      <c r="J9" s="22" t="s">
        <v>103</v>
      </c>
      <c r="K9" s="22">
        <v>290</v>
      </c>
      <c r="L9" s="22">
        <v>151.55600035000001</v>
      </c>
    </row>
    <row r="10" spans="1:12" x14ac:dyDescent="0.3">
      <c r="A10" s="22">
        <v>5</v>
      </c>
      <c r="B10" s="22">
        <v>212</v>
      </c>
      <c r="C10" s="22" t="s">
        <v>114</v>
      </c>
      <c r="D10" s="22">
        <v>2121</v>
      </c>
      <c r="E10" s="22" t="s">
        <v>31</v>
      </c>
      <c r="F10" s="22" t="s">
        <v>104</v>
      </c>
      <c r="G10" s="22" t="s">
        <v>103</v>
      </c>
      <c r="H10" s="22">
        <v>997</v>
      </c>
      <c r="I10" s="22">
        <v>994</v>
      </c>
      <c r="J10" s="22" t="s">
        <v>103</v>
      </c>
      <c r="K10" s="22">
        <v>2</v>
      </c>
      <c r="L10" s="22">
        <v>4.1988775476000004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116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91</v>
      </c>
    </row>
    <row r="5" spans="1:12" x14ac:dyDescent="0.3">
      <c r="A5" s="22">
        <v>0</v>
      </c>
      <c r="B5" s="22">
        <v>215</v>
      </c>
      <c r="C5" s="22" t="s">
        <v>117</v>
      </c>
      <c r="D5" s="22">
        <v>2152</v>
      </c>
      <c r="E5" s="22" t="s">
        <v>33</v>
      </c>
      <c r="F5" s="22" t="s">
        <v>104</v>
      </c>
      <c r="G5" s="22" t="s">
        <v>103</v>
      </c>
      <c r="H5" s="22">
        <v>997</v>
      </c>
      <c r="I5" s="22">
        <v>994</v>
      </c>
      <c r="J5" s="22" t="s">
        <v>103</v>
      </c>
      <c r="K5" s="22">
        <v>2</v>
      </c>
      <c r="L5" s="22">
        <v>2.6719049182000001</v>
      </c>
    </row>
    <row r="6" spans="1:12" x14ac:dyDescent="0.3">
      <c r="A6" s="22">
        <v>1</v>
      </c>
      <c r="B6" s="22">
        <v>23</v>
      </c>
      <c r="C6" s="22" t="s">
        <v>118</v>
      </c>
      <c r="D6" s="22">
        <v>2302</v>
      </c>
      <c r="E6" s="22" t="s">
        <v>34</v>
      </c>
      <c r="F6" s="22" t="s">
        <v>104</v>
      </c>
      <c r="G6" s="22" t="s">
        <v>103</v>
      </c>
      <c r="H6" s="22">
        <v>997</v>
      </c>
      <c r="I6" s="22">
        <v>994</v>
      </c>
      <c r="J6" s="22" t="s">
        <v>103</v>
      </c>
      <c r="K6" s="22">
        <v>3</v>
      </c>
      <c r="L6" s="22">
        <v>9.8358474426000004</v>
      </c>
    </row>
    <row r="7" spans="1:12" x14ac:dyDescent="0.3">
      <c r="A7" s="22">
        <v>2</v>
      </c>
      <c r="B7" s="22">
        <v>24</v>
      </c>
      <c r="C7" s="22" t="s">
        <v>119</v>
      </c>
      <c r="D7" s="22">
        <v>241</v>
      </c>
      <c r="E7" s="22" t="s">
        <v>35</v>
      </c>
      <c r="F7" s="22" t="s">
        <v>104</v>
      </c>
      <c r="G7" s="22" t="s">
        <v>103</v>
      </c>
      <c r="H7" s="22">
        <v>997</v>
      </c>
      <c r="I7" s="22">
        <v>994</v>
      </c>
      <c r="J7" s="22" t="s">
        <v>103</v>
      </c>
      <c r="K7" s="22">
        <v>22</v>
      </c>
      <c r="L7" s="22">
        <v>50.252556119600001</v>
      </c>
    </row>
    <row r="8" spans="1:12" x14ac:dyDescent="0.3">
      <c r="A8" s="22">
        <v>3</v>
      </c>
      <c r="B8" s="22">
        <v>24</v>
      </c>
      <c r="C8" s="22" t="s">
        <v>119</v>
      </c>
      <c r="D8" s="22">
        <v>242</v>
      </c>
      <c r="E8" s="22" t="s">
        <v>36</v>
      </c>
      <c r="F8" s="22" t="s">
        <v>104</v>
      </c>
      <c r="G8" s="22" t="s">
        <v>103</v>
      </c>
      <c r="H8" s="22">
        <v>997</v>
      </c>
      <c r="I8" s="22">
        <v>994</v>
      </c>
      <c r="J8" s="22" t="s">
        <v>103</v>
      </c>
      <c r="K8" s="22">
        <v>14</v>
      </c>
      <c r="L8" s="22">
        <v>21.016546570199999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120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112</v>
      </c>
    </row>
    <row r="5" spans="1:12" x14ac:dyDescent="0.3">
      <c r="A5" s="22">
        <v>0</v>
      </c>
      <c r="B5" s="22">
        <v>215</v>
      </c>
      <c r="C5" s="22" t="s">
        <v>117</v>
      </c>
      <c r="D5" s="22">
        <v>2152</v>
      </c>
      <c r="E5" s="22" t="s">
        <v>33</v>
      </c>
      <c r="F5" s="22" t="s">
        <v>104</v>
      </c>
      <c r="G5" s="22" t="s">
        <v>103</v>
      </c>
      <c r="H5" s="22">
        <v>997</v>
      </c>
      <c r="I5" s="22">
        <v>994</v>
      </c>
      <c r="J5" s="22" t="s">
        <v>103</v>
      </c>
      <c r="K5" s="22">
        <v>3</v>
      </c>
      <c r="L5" s="22">
        <v>2.5983939970000001</v>
      </c>
    </row>
    <row r="6" spans="1:12" x14ac:dyDescent="0.3">
      <c r="A6" s="22">
        <v>1</v>
      </c>
      <c r="B6" s="22">
        <v>22</v>
      </c>
      <c r="C6" s="22" t="s">
        <v>121</v>
      </c>
      <c r="D6" s="22">
        <v>221</v>
      </c>
      <c r="E6" s="22" t="s">
        <v>37</v>
      </c>
      <c r="F6" s="22" t="s">
        <v>104</v>
      </c>
      <c r="G6" s="22" t="s">
        <v>103</v>
      </c>
      <c r="H6" s="22">
        <v>997</v>
      </c>
      <c r="I6" s="22">
        <v>994</v>
      </c>
      <c r="J6" s="22" t="s">
        <v>103</v>
      </c>
      <c r="K6" s="22">
        <v>39</v>
      </c>
      <c r="L6" s="22">
        <v>406.44874813299998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122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112</v>
      </c>
    </row>
    <row r="5" spans="1:12" x14ac:dyDescent="0.3">
      <c r="A5" s="22">
        <v>0</v>
      </c>
      <c r="B5" s="22">
        <v>22</v>
      </c>
      <c r="C5" s="22" t="s">
        <v>121</v>
      </c>
      <c r="D5" s="22">
        <v>221</v>
      </c>
      <c r="E5" s="22" t="s">
        <v>37</v>
      </c>
      <c r="F5" s="22" t="s">
        <v>104</v>
      </c>
      <c r="G5" s="22" t="s">
        <v>103</v>
      </c>
      <c r="H5" s="22">
        <v>997</v>
      </c>
      <c r="I5" s="22">
        <v>994</v>
      </c>
      <c r="J5" s="22" t="s">
        <v>103</v>
      </c>
      <c r="K5" s="22">
        <v>15</v>
      </c>
      <c r="L5" s="22">
        <v>25.568445021799999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123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91</v>
      </c>
    </row>
    <row r="5" spans="1:12" x14ac:dyDescent="0.3">
      <c r="A5" s="22">
        <v>0</v>
      </c>
      <c r="B5" s="22">
        <v>2</v>
      </c>
      <c r="C5" s="22" t="s">
        <v>124</v>
      </c>
      <c r="D5" s="22">
        <v>24</v>
      </c>
      <c r="E5" s="22" t="s">
        <v>125</v>
      </c>
      <c r="F5" s="22" t="s">
        <v>126</v>
      </c>
      <c r="G5" s="22" t="s">
        <v>103</v>
      </c>
      <c r="H5" s="22">
        <v>997</v>
      </c>
      <c r="I5" s="22">
        <v>982</v>
      </c>
      <c r="J5" s="22" t="s">
        <v>103</v>
      </c>
      <c r="K5" s="22">
        <v>690</v>
      </c>
      <c r="L5" s="22">
        <v>365834.57092899998</v>
      </c>
    </row>
    <row r="6" spans="1:12" x14ac:dyDescent="0.3">
      <c r="A6" s="22">
        <v>1</v>
      </c>
      <c r="B6" s="22">
        <v>3</v>
      </c>
      <c r="C6" s="22" t="s">
        <v>127</v>
      </c>
      <c r="D6" s="22">
        <v>31</v>
      </c>
      <c r="E6" s="22" t="s">
        <v>128</v>
      </c>
      <c r="F6" s="22" t="s">
        <v>126</v>
      </c>
      <c r="G6" s="22" t="s">
        <v>103</v>
      </c>
      <c r="H6" s="22">
        <v>997</v>
      </c>
      <c r="I6" s="22">
        <v>982</v>
      </c>
      <c r="J6" s="22" t="s">
        <v>103</v>
      </c>
      <c r="K6" s="22">
        <v>2349</v>
      </c>
      <c r="L6" s="22">
        <v>12992.4114438</v>
      </c>
    </row>
    <row r="7" spans="1:12" x14ac:dyDescent="0.3">
      <c r="A7" s="22">
        <v>2</v>
      </c>
      <c r="B7" s="22">
        <v>3</v>
      </c>
      <c r="C7" s="22" t="s">
        <v>127</v>
      </c>
      <c r="D7" s="22">
        <v>32</v>
      </c>
      <c r="E7" s="22" t="s">
        <v>41</v>
      </c>
      <c r="F7" s="22" t="s">
        <v>126</v>
      </c>
      <c r="G7" s="22" t="s">
        <v>103</v>
      </c>
      <c r="H7" s="22">
        <v>997</v>
      </c>
      <c r="I7" s="22">
        <v>982</v>
      </c>
      <c r="J7" s="22" t="s">
        <v>103</v>
      </c>
      <c r="K7" s="22">
        <v>3817</v>
      </c>
      <c r="L7" s="22">
        <v>11111.6155127</v>
      </c>
    </row>
    <row r="8" spans="1:12" x14ac:dyDescent="0.3">
      <c r="A8" s="22">
        <v>3</v>
      </c>
      <c r="B8" s="22">
        <v>3</v>
      </c>
      <c r="C8" s="22" t="s">
        <v>127</v>
      </c>
      <c r="D8" s="22">
        <v>33</v>
      </c>
      <c r="E8" s="22" t="s">
        <v>40</v>
      </c>
      <c r="F8" s="22" t="s">
        <v>126</v>
      </c>
      <c r="G8" s="22" t="s">
        <v>103</v>
      </c>
      <c r="H8" s="22">
        <v>997</v>
      </c>
      <c r="I8" s="22">
        <v>982</v>
      </c>
      <c r="J8" s="22" t="s">
        <v>103</v>
      </c>
      <c r="K8" s="22">
        <v>497</v>
      </c>
      <c r="L8" s="22">
        <v>12032.866908600001</v>
      </c>
    </row>
    <row r="9" spans="1:12" x14ac:dyDescent="0.3">
      <c r="A9" s="22">
        <v>4</v>
      </c>
      <c r="B9" s="22">
        <v>4</v>
      </c>
      <c r="C9" s="22" t="s">
        <v>129</v>
      </c>
      <c r="D9" s="22">
        <v>41</v>
      </c>
      <c r="E9" s="22" t="s">
        <v>130</v>
      </c>
      <c r="F9" s="22" t="s">
        <v>126</v>
      </c>
      <c r="G9" s="22" t="s">
        <v>103</v>
      </c>
      <c r="H9" s="22">
        <v>997</v>
      </c>
      <c r="I9" s="22">
        <v>982</v>
      </c>
      <c r="J9" s="22" t="s">
        <v>103</v>
      </c>
      <c r="K9" s="22">
        <v>988</v>
      </c>
      <c r="L9" s="22">
        <v>5713.4696540000004</v>
      </c>
    </row>
    <row r="10" spans="1:12" x14ac:dyDescent="0.3">
      <c r="A10" s="22">
        <v>5</v>
      </c>
      <c r="B10" s="22">
        <v>998</v>
      </c>
      <c r="C10" s="22" t="s">
        <v>42</v>
      </c>
      <c r="D10" s="22">
        <v>998</v>
      </c>
      <c r="E10" s="22" t="s">
        <v>42</v>
      </c>
      <c r="F10" s="22" t="s">
        <v>126</v>
      </c>
      <c r="G10" s="22" t="s">
        <v>103</v>
      </c>
      <c r="H10" s="22">
        <v>997</v>
      </c>
      <c r="I10" s="22">
        <v>982</v>
      </c>
      <c r="J10" s="22" t="s">
        <v>103</v>
      </c>
      <c r="K10" s="22">
        <v>2287</v>
      </c>
      <c r="L10" s="22">
        <v>23281.115804500001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131</v>
      </c>
    </row>
    <row r="4" spans="1:12" x14ac:dyDescent="0.3">
      <c r="A4" s="23" t="s">
        <v>84</v>
      </c>
      <c r="B4" s="23" t="s">
        <v>96</v>
      </c>
      <c r="C4" s="23" t="s">
        <v>97</v>
      </c>
      <c r="D4" s="23" t="s">
        <v>98</v>
      </c>
      <c r="E4" s="23" t="s">
        <v>99</v>
      </c>
      <c r="F4" s="23" t="s">
        <v>100</v>
      </c>
      <c r="G4" s="23" t="s">
        <v>88</v>
      </c>
      <c r="H4" s="23" t="s">
        <v>89</v>
      </c>
      <c r="I4" s="23" t="s">
        <v>101</v>
      </c>
      <c r="J4" s="23" t="s">
        <v>102</v>
      </c>
      <c r="K4" s="23" t="s">
        <v>90</v>
      </c>
      <c r="L4" s="23" t="s">
        <v>91</v>
      </c>
    </row>
    <row r="5" spans="1:12" x14ac:dyDescent="0.3">
      <c r="A5" s="22">
        <v>0</v>
      </c>
      <c r="B5" s="22">
        <v>2</v>
      </c>
      <c r="C5" s="22" t="s">
        <v>124</v>
      </c>
      <c r="D5" s="22">
        <v>24</v>
      </c>
      <c r="E5" s="22" t="s">
        <v>125</v>
      </c>
      <c r="F5" s="22" t="s">
        <v>126</v>
      </c>
      <c r="G5" s="22" t="s">
        <v>103</v>
      </c>
      <c r="H5" s="22">
        <v>997</v>
      </c>
      <c r="I5" s="22">
        <v>982</v>
      </c>
      <c r="J5" s="22" t="s">
        <v>103</v>
      </c>
      <c r="K5" s="22">
        <v>181</v>
      </c>
      <c r="L5" s="22">
        <v>75293.849323899994</v>
      </c>
    </row>
    <row r="6" spans="1:12" x14ac:dyDescent="0.3">
      <c r="A6" s="22">
        <v>1</v>
      </c>
      <c r="B6" s="22">
        <v>3</v>
      </c>
      <c r="C6" s="22" t="s">
        <v>127</v>
      </c>
      <c r="D6" s="22">
        <v>31</v>
      </c>
      <c r="E6" s="22" t="s">
        <v>128</v>
      </c>
      <c r="F6" s="22" t="s">
        <v>126</v>
      </c>
      <c r="G6" s="22" t="s">
        <v>103</v>
      </c>
      <c r="H6" s="22">
        <v>997</v>
      </c>
      <c r="I6" s="22">
        <v>982</v>
      </c>
      <c r="J6" s="22" t="s">
        <v>103</v>
      </c>
      <c r="K6" s="22">
        <v>724</v>
      </c>
      <c r="L6" s="22">
        <v>1117.7474986</v>
      </c>
    </row>
    <row r="7" spans="1:12" x14ac:dyDescent="0.3">
      <c r="A7" s="22">
        <v>2</v>
      </c>
      <c r="B7" s="22">
        <v>3</v>
      </c>
      <c r="C7" s="22" t="s">
        <v>127</v>
      </c>
      <c r="D7" s="22">
        <v>32</v>
      </c>
      <c r="E7" s="22" t="s">
        <v>41</v>
      </c>
      <c r="F7" s="22" t="s">
        <v>126</v>
      </c>
      <c r="G7" s="22" t="s">
        <v>103</v>
      </c>
      <c r="H7" s="22">
        <v>997</v>
      </c>
      <c r="I7" s="22">
        <v>982</v>
      </c>
      <c r="J7" s="22" t="s">
        <v>103</v>
      </c>
      <c r="K7" s="22">
        <v>1824</v>
      </c>
      <c r="L7" s="22">
        <v>3556.4353635799998</v>
      </c>
    </row>
    <row r="8" spans="1:12" x14ac:dyDescent="0.3">
      <c r="A8" s="22">
        <v>3</v>
      </c>
      <c r="B8" s="22">
        <v>3</v>
      </c>
      <c r="C8" s="22" t="s">
        <v>127</v>
      </c>
      <c r="D8" s="22">
        <v>33</v>
      </c>
      <c r="E8" s="22" t="s">
        <v>40</v>
      </c>
      <c r="F8" s="22" t="s">
        <v>126</v>
      </c>
      <c r="G8" s="22" t="s">
        <v>103</v>
      </c>
      <c r="H8" s="22">
        <v>997</v>
      </c>
      <c r="I8" s="22">
        <v>982</v>
      </c>
      <c r="J8" s="22" t="s">
        <v>103</v>
      </c>
      <c r="K8" s="22">
        <v>273</v>
      </c>
      <c r="L8" s="22">
        <v>4929.5825305300004</v>
      </c>
    </row>
    <row r="9" spans="1:12" x14ac:dyDescent="0.3">
      <c r="A9" s="22">
        <v>4</v>
      </c>
      <c r="B9" s="22">
        <v>4</v>
      </c>
      <c r="C9" s="22" t="s">
        <v>129</v>
      </c>
      <c r="D9" s="22">
        <v>41</v>
      </c>
      <c r="E9" s="22" t="s">
        <v>130</v>
      </c>
      <c r="F9" s="22" t="s">
        <v>126</v>
      </c>
      <c r="G9" s="22" t="s">
        <v>103</v>
      </c>
      <c r="H9" s="22">
        <v>997</v>
      </c>
      <c r="I9" s="22">
        <v>982</v>
      </c>
      <c r="J9" s="22" t="s">
        <v>103</v>
      </c>
      <c r="K9" s="22">
        <v>305</v>
      </c>
      <c r="L9" s="22">
        <v>1094.9556129099999</v>
      </c>
    </row>
    <row r="10" spans="1:12" x14ac:dyDescent="0.3">
      <c r="A10" s="22">
        <v>5</v>
      </c>
      <c r="B10" s="22">
        <v>998</v>
      </c>
      <c r="C10" s="22" t="s">
        <v>42</v>
      </c>
      <c r="D10" s="22">
        <v>998</v>
      </c>
      <c r="E10" s="22" t="s">
        <v>42</v>
      </c>
      <c r="F10" s="22" t="s">
        <v>126</v>
      </c>
      <c r="G10" s="22" t="s">
        <v>103</v>
      </c>
      <c r="H10" s="22">
        <v>997</v>
      </c>
      <c r="I10" s="22">
        <v>982</v>
      </c>
      <c r="J10" s="22" t="s">
        <v>103</v>
      </c>
      <c r="K10" s="22">
        <v>590</v>
      </c>
      <c r="L10" s="22">
        <v>1561.84054126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2025-08-30T01:44:45Z</dcterms:modified>
</cp:coreProperties>
</file>