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RMS\EMSR838\EMSR838-AOI-04-NAJABAT\03MAPS\output\EMSR838\AOI04\DEL_MONIT01\EMSR838_AOI04_DEL_MONIT01_v1\"/>
    </mc:Choice>
  </mc:AlternateContent>
  <bookViews>
    <workbookView xWindow="0" yWindow="0" windowWidth="21570" windowHeight="8520" activeTab="1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maximumFloodExtentA_v1_aoi" sheetId="5" r:id="rId5"/>
    <sheet name="_builtUpA_v1_aoi" sheetId="6" r:id="rId6"/>
    <sheet name="_builtUpA_v1_aff" sheetId="7" r:id="rId7"/>
    <sheet name="_transportationL_v1_aoi" sheetId="8" r:id="rId8"/>
    <sheet name="_transportationL_v1_aff" sheetId="9" r:id="rId9"/>
    <sheet name="_naturalLandUseA_v1_aoi" sheetId="10" r:id="rId10"/>
    <sheet name="_naturalLandUseA_v1_aff" sheetId="11" r:id="rId11"/>
  </sheets>
  <calcPr calcId="162913"/>
</workbook>
</file>

<file path=xl/calcChain.xml><?xml version="1.0" encoding="utf-8"?>
<calcChain xmlns="http://schemas.openxmlformats.org/spreadsheetml/2006/main">
  <c r="B48" i="2" l="1"/>
  <c r="B44" i="2"/>
  <c r="C4" i="3" l="1"/>
  <c r="B28" i="2"/>
  <c r="B27" i="2"/>
</calcChain>
</file>

<file path=xl/sharedStrings.xml><?xml version="1.0" encoding="utf-8"?>
<sst xmlns="http://schemas.openxmlformats.org/spreadsheetml/2006/main" count="302" uniqueCount="112">
  <si>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</si>
  <si>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</si>
  <si>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</si>
  <si>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</si>
  <si>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</si>
  <si>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EMSR838 AOI: 04 Najabat Delineation</t>
  </si>
  <si>
    <t>Consequences within the AOI</t>
  </si>
  <si>
    <t xml:space="preserve">Unit of measurement </t>
  </si>
  <si>
    <t>Affected</t>
  </si>
  <si>
    <t>Total in AOI</t>
  </si>
  <si>
    <t>Flooded area*</t>
  </si>
  <si>
    <t>ha</t>
  </si>
  <si>
    <t>Maximum flood extent**</t>
  </si>
  <si>
    <t>Estimated population</t>
  </si>
  <si>
    <t>Number of inhabitants</t>
  </si>
  <si>
    <t>Built-up</t>
  </si>
  <si>
    <t>Residential Buildings</t>
  </si>
  <si>
    <t>Military</t>
  </si>
  <si>
    <t>Transportation</t>
  </si>
  <si>
    <t>Secondary Road</t>
  </si>
  <si>
    <t>km</t>
  </si>
  <si>
    <t>Local Road</t>
  </si>
  <si>
    <t>Cart Track</t>
  </si>
  <si>
    <t>Long-distance railways</t>
  </si>
  <si>
    <t>Land use</t>
  </si>
  <si>
    <t xml:space="preserve">Heterogeneous agricultural areas </t>
  </si>
  <si>
    <t>Shrub and/or herbaceous vegetation association</t>
  </si>
  <si>
    <t>Open spaces with little or no vegetation</t>
  </si>
  <si>
    <t xml:space="preserve">Forests </t>
  </si>
  <si>
    <t xml:space="preserve">Inland wetlands </t>
  </si>
  <si>
    <t>Other</t>
  </si>
  <si>
    <t>* Corresponds to the water observed in the most recent satellite imagery, excluding permanent water</t>
  </si>
  <si>
    <t>** Corresponds to the water observed in all previous products and in all crisis imagery, excluding permanent water (cumulative analysis).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</si>
  <si>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</si>
  <si>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</si>
  <si>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</si>
  <si>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</si>
  <si>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</si>
  <si>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</si>
  <si>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</si>
  <si>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</si>
  <si>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</si>
  <si>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</si>
  <si>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</si>
  <si>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</si>
  <si>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</si>
  <si>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</si>
  <si>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</si>
  <si>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</si>
  <si>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04 Najabat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</si>
  <si>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</si>
  <si>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</si>
  <si>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</si>
  <si>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</si>
  <si>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</si>
  <si>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</si>
  <si>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</si>
  <si>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</si>
  <si>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</si>
  <si>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</si>
  <si>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</si>
  <si>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</si>
  <si>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</si>
  <si>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</si>
  <si>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</si>
  <si>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</si>
  <si>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</si>
  <si>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</si>
  <si>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</si>
  <si>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</si>
  <si>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</si>
  <si>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</si>
  <si>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</si>
  <si>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</si>
  <si>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</si>
  <si>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</si>
  <si>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</si>
  <si>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</si>
  <si>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</si>
  <si>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</si>
  <si>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</si>
  <si>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</si>
  <si>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</si>
  <si>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_maximumFloodExtentA_v1_aoi</t>
  </si>
  <si>
    <t>Maximum flood extent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</si>
  <si>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</si>
  <si>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</si>
  <si>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</si>
  <si>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</si>
  <si>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</si>
  <si>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</si>
  <si>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</si>
  <si>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</si>
  <si>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</si>
  <si>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</si>
  <si>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</si>
  <si>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</si>
  <si>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</si>
  <si>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_transportationL_v1_aoi</t>
  </si>
  <si>
    <t>Length</t>
  </si>
  <si>
    <t>Highways, Streets and Roads</t>
  </si>
  <si>
    <t>Railways</t>
  </si>
  <si>
    <t>_transportationL_v1_aff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</si>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</sst>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b/>
      <sz val="10"/>
      <color rgb="FFFF9933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10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4" fillId="0" borderId="0" xfId="0" applyFont="1"/>
    <xf numFmtId="0" fontId="15" fillId="0" borderId="0" xfId="0" applyFont="1"/>
    <xf numFmtId="0" fontId="13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0" fillId="8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" fillId="0" borderId="0" xfId="0" applyFont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28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53</xdr:row>
      <xdr:rowOff>0</xdr:rowOff>
    </xdr:from>
    <xdr:ext cx="2381250" cy="457200"/>
    <xdr:pic>
      <xdr:nvPicPr>
        <xdr:cNvPr id="5" name="Image 4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09600" y="933450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52</xdr:row>
      <xdr:rowOff>0</xdr:rowOff>
    </xdr:from>
    <xdr:ext cx="1533525" cy="619125"/>
    <xdr:pic>
      <xdr:nvPicPr>
        <xdr:cNvPr id="6" name="Image 5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800850" y="9144000"/>
          <a:ext cx="1533525" cy="619125"/>
        </a:xfrm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20"/>
    </row>
    <row r="2" spans="2:2" ht="20.25" customHeight="1">
      <c r="B2" s="21" t="s">
        <v>0</v>
      </c>
    </row>
    <row r="3" spans="2:2">
      <c r="B3" s="20"/>
    </row>
    <row r="4" spans="2:2" ht="15.75" customHeight="1">
      <c r="B4" s="23" t="s">
        <v>1</v>
      </c>
    </row>
    <row r="5" spans="2:2" ht="15.75" customHeight="1">
      <c r="B5" s="23" t="s">
        <v>2</v>
      </c>
    </row>
    <row r="6" spans="2:2" ht="15.75" customHeight="1">
      <c r="B6" s="23"/>
    </row>
    <row r="7" spans="2:2" ht="15.75" customHeight="1">
      <c r="B7" s="23" t="s">
        <v>3</v>
      </c>
    </row>
    <row r="8" spans="2:2" ht="15.75" customHeight="1">
      <c r="B8" s="23"/>
    </row>
    <row r="9" spans="2:2" ht="30.75" customHeight="1">
      <c r="B9" s="24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1"/>
  <sheetViews>
    <sheetView showGridLines="0" tabSelected="1" zoomScale="70" zoomScaleNormal="70" workbookViewId="0">
      <selection activeCell="C31" sqref="C31"/>
    </sheetView>
  </sheetViews>
  <sheetFormatPr baseColWidth="10" defaultColWidth="9.140625" defaultRowHeight="15"/>
  <cols>
    <col min="1" max="1" width="9.140625" style="2" customWidth="1"/>
    <col min="2" max="2" width="28.140625" style="2" customWidth="1"/>
    <col min="3" max="3" width="57" style="16" customWidth="1"/>
    <col min="4" max="4" width="7.7109375" style="9" bestFit="1" customWidth="1"/>
    <col min="5" max="5" width="11" style="9" customWidth="1"/>
    <col min="6" max="6" width="11.42578125" style="10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4"/>
      <c r="B1" s="35" t="s">
        <v>5</v>
      </c>
    </row>
    <row r="3" spans="1:11">
      <c r="B3" s="26" t="s">
        <v>6</v>
      </c>
      <c r="C3" s="27"/>
      <c r="D3" s="27"/>
      <c r="E3" s="27"/>
      <c r="F3" s="28"/>
      <c r="G3" s="25"/>
      <c r="H3" s="25"/>
      <c r="I3" s="12"/>
      <c r="J3" s="12"/>
      <c r="K3" s="12"/>
    </row>
    <row r="4" spans="1:11">
      <c r="B4" s="18"/>
      <c r="C4" s="74" t="s">
        <v>7</v>
      </c>
      <c r="D4" s="75"/>
      <c r="E4" s="22" t="s">
        <v>8</v>
      </c>
      <c r="F4" s="19" t="s">
        <v>9</v>
      </c>
      <c r="G4" s="25"/>
      <c r="H4" s="25"/>
      <c r="I4" s="17"/>
      <c r="J4" s="17"/>
      <c r="K4" s="4"/>
    </row>
    <row r="5" spans="1:11">
      <c r="B5" s="30" t="s">
        <v>10</v>
      </c>
      <c r="C5" s="30"/>
      <c r="D5" s="31" t="s">
        <v>11</v>
      </c>
      <c r="E5" s="30"/>
      <c r="F5" s="32">
        <v>7123.22866376</v>
      </c>
    </row>
    <row r="6" spans="1:11">
      <c r="B6" s="30" t="s">
        <v>12</v>
      </c>
      <c r="C6" s="30"/>
      <c r="D6" s="31" t="s">
        <v>11</v>
      </c>
      <c r="E6" s="30"/>
      <c r="F6" s="32">
        <v>10851.8601146</v>
      </c>
    </row>
    <row r="7" spans="1:11">
      <c r="B7" s="37" t="s">
        <v>13</v>
      </c>
      <c r="C7" s="38" t="s">
        <v>14</v>
      </c>
      <c r="D7" s="38"/>
      <c r="E7" s="59">
        <v>5400</v>
      </c>
      <c r="F7" s="59">
        <v>110000</v>
      </c>
      <c r="G7" s="25"/>
      <c r="H7" s="25"/>
      <c r="I7" s="3"/>
      <c r="J7" s="3"/>
      <c r="K7" s="5"/>
    </row>
    <row r="8" spans="1:11">
      <c r="B8" s="33" t="s">
        <v>15</v>
      </c>
      <c r="C8" s="39" t="s">
        <v>16</v>
      </c>
      <c r="D8" s="34" t="s">
        <v>11</v>
      </c>
      <c r="E8" s="40">
        <v>0</v>
      </c>
      <c r="F8" s="40">
        <v>51.787347195300001</v>
      </c>
      <c r="G8" s="25"/>
      <c r="H8" s="25"/>
      <c r="I8" s="6"/>
      <c r="J8" s="17"/>
      <c r="K8" s="7"/>
    </row>
    <row r="9" spans="1:11">
      <c r="B9" s="41"/>
      <c r="C9" s="42" t="s">
        <v>17</v>
      </c>
      <c r="D9" s="43" t="s">
        <v>11</v>
      </c>
      <c r="E9" s="44">
        <v>2.0586649931999998</v>
      </c>
      <c r="F9" s="44">
        <v>9.0540551047999998</v>
      </c>
    </row>
    <row r="10" spans="1:11">
      <c r="B10" s="33" t="s">
        <v>18</v>
      </c>
      <c r="C10" s="45" t="s">
        <v>19</v>
      </c>
      <c r="D10" s="34" t="s">
        <v>20</v>
      </c>
      <c r="E10" s="40">
        <v>0</v>
      </c>
      <c r="F10" s="40">
        <v>1.9375977972</v>
      </c>
    </row>
    <row r="11" spans="1:11">
      <c r="B11" s="46"/>
      <c r="C11" s="47" t="s">
        <v>21</v>
      </c>
      <c r="D11" s="48" t="s">
        <v>20</v>
      </c>
      <c r="E11" s="49">
        <v>11.195874487299999</v>
      </c>
      <c r="F11" s="49">
        <v>186.515691132</v>
      </c>
    </row>
    <row r="12" spans="1:11">
      <c r="B12" s="46"/>
      <c r="C12" s="47" t="s">
        <v>22</v>
      </c>
      <c r="D12" s="48" t="s">
        <v>20</v>
      </c>
      <c r="E12" s="49">
        <v>50.151227243599998</v>
      </c>
      <c r="F12" s="49">
        <v>281.71808984299997</v>
      </c>
    </row>
    <row r="13" spans="1:11">
      <c r="B13" s="41"/>
      <c r="C13" s="42" t="s">
        <v>23</v>
      </c>
      <c r="D13" s="43" t="s">
        <v>20</v>
      </c>
      <c r="E13" s="44">
        <v>0</v>
      </c>
      <c r="F13" s="44">
        <v>11.4477374242</v>
      </c>
    </row>
    <row r="14" spans="1:11">
      <c r="B14" s="50" t="s">
        <v>24</v>
      </c>
      <c r="C14" s="51" t="s">
        <v>25</v>
      </c>
      <c r="D14" s="34" t="s">
        <v>11</v>
      </c>
      <c r="E14" s="40">
        <v>5007.7280147000001</v>
      </c>
      <c r="F14" s="52">
        <v>31196.839020399999</v>
      </c>
    </row>
    <row r="15" spans="1:11">
      <c r="B15" s="53"/>
      <c r="C15" s="54" t="s">
        <v>26</v>
      </c>
      <c r="D15" s="48" t="s">
        <v>11</v>
      </c>
      <c r="E15" s="49">
        <v>1171.1669208400001</v>
      </c>
      <c r="F15" s="55">
        <v>1587.5446452199999</v>
      </c>
    </row>
    <row r="16" spans="1:11">
      <c r="B16" s="53"/>
      <c r="C16" s="54" t="s">
        <v>27</v>
      </c>
      <c r="D16" s="48" t="s">
        <v>11</v>
      </c>
      <c r="E16" s="49">
        <v>664.16675573999999</v>
      </c>
      <c r="F16" s="55">
        <v>778.85199617700005</v>
      </c>
    </row>
    <row r="17" spans="2:6">
      <c r="B17" s="53"/>
      <c r="C17" s="54" t="s">
        <v>28</v>
      </c>
      <c r="D17" s="48" t="s">
        <v>11</v>
      </c>
      <c r="E17" s="49">
        <v>177.561721737</v>
      </c>
      <c r="F17" s="55">
        <v>1592.0999436699999</v>
      </c>
    </row>
    <row r="18" spans="2:6">
      <c r="B18" s="53"/>
      <c r="C18" s="54" t="s">
        <v>29</v>
      </c>
      <c r="D18" s="48" t="s">
        <v>11</v>
      </c>
      <c r="E18" s="49">
        <v>68.725280138499997</v>
      </c>
      <c r="F18" s="55">
        <v>285.92972513000001</v>
      </c>
    </row>
    <row r="19" spans="2:6">
      <c r="B19" s="56"/>
      <c r="C19" s="57" t="s">
        <v>30</v>
      </c>
      <c r="D19" s="43" t="s">
        <v>11</v>
      </c>
      <c r="E19" s="44">
        <v>33.885365269300003</v>
      </c>
      <c r="F19" s="58">
        <v>769.00753610300001</v>
      </c>
    </row>
    <row r="20" spans="2:6">
      <c r="B20" s="11"/>
      <c r="C20" s="13"/>
      <c r="D20" s="17"/>
      <c r="E20" s="17"/>
      <c r="F20" s="8"/>
    </row>
    <row r="21" spans="2:6">
      <c r="B21" s="60" t="s">
        <v>31</v>
      </c>
      <c r="C21" s="13"/>
      <c r="D21" s="17"/>
      <c r="E21" s="17"/>
      <c r="F21" s="8"/>
    </row>
    <row r="22" spans="2:6">
      <c r="B22" s="60" t="s">
        <v>32</v>
      </c>
      <c r="C22" s="13"/>
      <c r="D22" s="17"/>
      <c r="E22" s="17"/>
    </row>
    <row r="23" spans="2:6">
      <c r="B23" s="11"/>
      <c r="C23" s="13"/>
      <c r="D23" s="17"/>
      <c r="E23" s="17"/>
    </row>
    <row r="24" spans="2:6">
      <c r="B24" s="11"/>
      <c r="C24" s="13"/>
      <c r="D24" s="17"/>
      <c r="E24" s="17"/>
    </row>
    <row r="25" spans="2:6">
      <c r="B25" s="61" t="s">
        <v>33</v>
      </c>
      <c r="C25" s="13"/>
      <c r="D25" s="17"/>
      <c r="E25" s="17"/>
    </row>
    <row r="26" spans="2:6">
      <c r="B26" s="62" t="s">
        <v>34</v>
      </c>
      <c r="C26" s="13"/>
      <c r="D26" s="17"/>
      <c r="E26" s="17"/>
    </row>
    <row r="27" spans="2:6">
      <c r="B27" s="63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27" s="13"/>
      <c r="D27" s="17"/>
      <c r="E27" s="17"/>
    </row>
    <row r="28" spans="2:6">
      <c r="B28" s="62" t="str">
        <f>CONCATENATE(CHAR(169)," European Union / Copernicus Emergency Management Service")</f>
        <v>© European Union / Copernicus Emergency Management Service</v>
      </c>
      <c r="C28" s="13"/>
      <c r="D28" s="17"/>
      <c r="E28" s="64" t="s">
        <v>35</v>
      </c>
    </row>
    <row r="29" spans="2:6">
      <c r="B29" s="11"/>
      <c r="C29" s="13"/>
      <c r="D29" s="17"/>
      <c r="E29" s="17"/>
    </row>
    <row r="30" spans="2:6">
      <c r="B30" s="11"/>
      <c r="C30" s="13"/>
      <c r="D30" s="17"/>
      <c r="E30" s="17"/>
    </row>
    <row r="31" spans="2:6">
      <c r="B31" s="61" t="s">
        <v>36</v>
      </c>
      <c r="C31" s="15"/>
      <c r="D31" s="17"/>
      <c r="E31" s="17"/>
    </row>
    <row r="32" spans="2:6">
      <c r="B32" s="62" t="s">
        <v>37</v>
      </c>
      <c r="C32" s="15"/>
      <c r="D32" s="17"/>
      <c r="E32" s="17"/>
    </row>
    <row r="33" spans="2:5">
      <c r="B33" s="62" t="s">
        <v>38</v>
      </c>
      <c r="C33" s="15"/>
      <c r="D33" s="17"/>
      <c r="E33" s="17"/>
    </row>
    <row r="34" spans="2:5">
      <c r="B34" s="62" t="s">
        <v>39</v>
      </c>
      <c r="C34" s="15"/>
      <c r="D34" s="17"/>
      <c r="E34" s="17"/>
    </row>
    <row r="35" spans="2:5">
      <c r="B35" s="62" t="s">
        <v>40</v>
      </c>
      <c r="C35" s="15"/>
      <c r="D35" s="17"/>
      <c r="E35" s="17"/>
    </row>
    <row r="36" spans="2:5">
      <c r="B36" s="11"/>
      <c r="C36" s="15"/>
      <c r="D36" s="17"/>
      <c r="E36" s="17"/>
    </row>
    <row r="37" spans="2:5">
      <c r="B37" s="11"/>
      <c r="C37" s="15"/>
      <c r="D37" s="17"/>
      <c r="E37" s="17"/>
    </row>
    <row r="38" spans="2:5">
      <c r="B38" s="76" t="s">
        <v>41</v>
      </c>
      <c r="C38" s="15"/>
      <c r="D38" s="17"/>
      <c r="E38" s="17"/>
    </row>
    <row r="39" spans="2:5">
      <c r="B39" s="77" t="s">
        <v>42</v>
      </c>
      <c r="C39" s="15"/>
      <c r="D39" s="17"/>
      <c r="E39" s="17"/>
    </row>
    <row r="40" spans="2:5">
      <c r="B40" s="77" t="s">
        <v>43</v>
      </c>
      <c r="C40" s="15"/>
      <c r="D40" s="17"/>
      <c r="E40" s="17"/>
    </row>
    <row r="41" spans="2:5">
      <c r="B41" s="11"/>
      <c r="C41" s="15"/>
      <c r="D41" s="17"/>
      <c r="E41" s="17"/>
    </row>
    <row r="42" spans="2:5">
      <c r="B42" s="11"/>
      <c r="C42" s="15"/>
      <c r="D42" s="17"/>
      <c r="E42" s="17"/>
    </row>
    <row r="43" spans="2:5">
      <c r="B43" s="76" t="s">
        <v>44</v>
      </c>
      <c r="C43" s="15"/>
      <c r="D43" s="17"/>
      <c r="E43" s="17"/>
    </row>
    <row r="44" spans="2:5">
      <c r="B44" s="77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4" s="15"/>
      <c r="D44" s="17"/>
      <c r="E44" s="17"/>
    </row>
    <row r="45" spans="2:5">
      <c r="B45" s="77" t="s">
        <v>45</v>
      </c>
    </row>
    <row r="47" spans="2:5">
      <c r="B47" s="77" t="s">
        <v>46</v>
      </c>
    </row>
    <row r="48" spans="2:5">
      <c r="B48" s="77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0" spans="2:2">
      <c r="B50" s="77" t="s">
        <v>47</v>
      </c>
    </row>
    <row r="51" spans="2:2">
      <c r="B51" s="77" t="s">
        <v>48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19" style="2" customWidth="1"/>
  </cols>
  <sheetData>
    <row r="1" spans="1:10">
      <c r="A1" t="s">
        <v>49</v>
      </c>
    </row>
    <row r="3" spans="1:10" ht="38.25">
      <c r="A3" s="65" t="s">
        <v>50</v>
      </c>
      <c r="B3" s="65" t="s">
        <v>51</v>
      </c>
      <c r="C3" s="65" t="s">
        <v>52</v>
      </c>
      <c r="D3" s="65" t="s">
        <v>53</v>
      </c>
      <c r="E3" s="65" t="s">
        <v>54</v>
      </c>
      <c r="F3" s="65" t="s">
        <v>55</v>
      </c>
      <c r="G3" s="65" t="s">
        <v>56</v>
      </c>
      <c r="H3" s="65" t="s">
        <v>57</v>
      </c>
      <c r="I3" s="65" t="s">
        <v>58</v>
      </c>
      <c r="J3" s="65" t="s">
        <v>59</v>
      </c>
    </row>
    <row r="4" spans="1:10" ht="56.25">
      <c r="A4" s="66" t="s">
        <v>60</v>
      </c>
      <c r="B4" s="67" t="s">
        <v>61</v>
      </c>
      <c r="C4" s="67" t="str">
        <f>HYPERLINK("https://www.worldpop.org", "WorldPop (www.worldpop.org)")</f>
        <v>WorldPop (www.worldpop.org)</v>
      </c>
      <c r="D4" s="67" t="s">
        <v>62</v>
      </c>
      <c r="E4" s="67" t="s">
        <v>63</v>
      </c>
      <c r="F4" s="67" t="s">
        <v>64</v>
      </c>
      <c r="G4" s="67" t="s">
        <v>65</v>
      </c>
      <c r="H4" s="67" t="s">
        <v>65</v>
      </c>
      <c r="I4" s="67" t="s">
        <v>65</v>
      </c>
      <c r="J4" s="67" t="s">
        <v>66</v>
      </c>
    </row>
    <row r="5" spans="1:10">
      <c r="A5" s="68" t="s">
        <v>9</v>
      </c>
      <c r="B5" s="69">
        <v>108911</v>
      </c>
      <c r="C5" s="70">
        <v>159211</v>
      </c>
      <c r="D5" s="70">
        <v>371600</v>
      </c>
      <c r="E5" s="70">
        <v>141059</v>
      </c>
      <c r="F5" s="70">
        <v>98838</v>
      </c>
      <c r="G5" s="71">
        <v>175924</v>
      </c>
      <c r="H5" s="71">
        <v>100217</v>
      </c>
      <c r="I5" s="71">
        <v>56.999999999999993</v>
      </c>
      <c r="J5" s="72" t="s">
        <v>67</v>
      </c>
    </row>
    <row r="6" spans="1:10">
      <c r="A6" s="68" t="s">
        <v>68</v>
      </c>
      <c r="B6" s="69">
        <v>5399</v>
      </c>
      <c r="C6" s="70">
        <v>25730</v>
      </c>
      <c r="D6" s="70">
        <v>79015</v>
      </c>
      <c r="E6" s="70">
        <v>6527</v>
      </c>
      <c r="F6" s="70">
        <v>28333</v>
      </c>
      <c r="G6" s="71">
        <v>29001</v>
      </c>
      <c r="H6" s="71">
        <v>26738</v>
      </c>
      <c r="I6" s="71">
        <v>92.2</v>
      </c>
      <c r="J6" s="73" t="s">
        <v>69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70</v>
      </c>
    </row>
    <row r="4" spans="1:8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78</v>
      </c>
    </row>
    <row r="5" spans="1:8">
      <c r="A5" s="62">
        <v>0</v>
      </c>
      <c r="B5" s="62" t="s">
        <v>79</v>
      </c>
      <c r="C5" s="62" t="s">
        <v>80</v>
      </c>
      <c r="D5" s="62" t="s">
        <v>81</v>
      </c>
      <c r="E5" s="62" t="s">
        <v>82</v>
      </c>
      <c r="F5" s="62">
        <v>3</v>
      </c>
      <c r="G5" s="62">
        <v>992</v>
      </c>
      <c r="H5" s="62">
        <v>7123.22866376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6" t="s">
        <v>5</v>
      </c>
    </row>
    <row r="2" spans="1:8">
      <c r="B2" s="36" t="s">
        <v>83</v>
      </c>
    </row>
    <row r="4" spans="1:8">
      <c r="A4" s="29" t="s">
        <v>71</v>
      </c>
      <c r="B4" s="29" t="s">
        <v>72</v>
      </c>
      <c r="C4" s="29" t="s">
        <v>73</v>
      </c>
      <c r="D4" s="29" t="s">
        <v>74</v>
      </c>
      <c r="E4" s="29" t="s">
        <v>75</v>
      </c>
      <c r="F4" s="29" t="s">
        <v>76</v>
      </c>
      <c r="G4" s="29" t="s">
        <v>77</v>
      </c>
      <c r="H4" s="29" t="s">
        <v>78</v>
      </c>
    </row>
    <row r="5" spans="1:8">
      <c r="A5" s="62">
        <v>0</v>
      </c>
      <c r="B5" s="62" t="s">
        <v>79</v>
      </c>
      <c r="C5" s="62" t="s">
        <v>80</v>
      </c>
      <c r="D5" s="62" t="s">
        <v>81</v>
      </c>
      <c r="E5" s="62" t="s">
        <v>84</v>
      </c>
      <c r="F5" s="62">
        <v>997</v>
      </c>
      <c r="G5" s="62">
        <v>1041</v>
      </c>
      <c r="H5" s="62">
        <v>10851.8601146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85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78</v>
      </c>
    </row>
    <row r="5" spans="1:12">
      <c r="A5" s="62">
        <v>0</v>
      </c>
      <c r="B5" s="62">
        <v>12</v>
      </c>
      <c r="C5" s="62" t="s">
        <v>93</v>
      </c>
      <c r="D5" s="62">
        <v>1279</v>
      </c>
      <c r="E5" s="62" t="s">
        <v>17</v>
      </c>
      <c r="F5" s="62" t="s">
        <v>94</v>
      </c>
      <c r="G5" s="62" t="s">
        <v>95</v>
      </c>
      <c r="H5" s="62">
        <v>997</v>
      </c>
      <c r="I5" s="62">
        <v>994</v>
      </c>
      <c r="J5" s="62" t="s">
        <v>96</v>
      </c>
      <c r="K5" s="62">
        <v>9</v>
      </c>
      <c r="L5" s="62">
        <v>9.0540551047999998</v>
      </c>
    </row>
    <row r="6" spans="1:12">
      <c r="A6" s="62">
        <v>1</v>
      </c>
      <c r="B6" s="62">
        <v>11</v>
      </c>
      <c r="C6" s="62" t="s">
        <v>16</v>
      </c>
      <c r="D6" s="62">
        <v>997</v>
      </c>
      <c r="E6" s="62" t="s">
        <v>96</v>
      </c>
      <c r="F6" s="62" t="s">
        <v>94</v>
      </c>
      <c r="G6" s="62" t="s">
        <v>95</v>
      </c>
      <c r="H6" s="62">
        <v>997</v>
      </c>
      <c r="I6" s="62">
        <v>994</v>
      </c>
      <c r="J6" s="62" t="s">
        <v>96</v>
      </c>
      <c r="K6" s="62">
        <v>51</v>
      </c>
      <c r="L6" s="62">
        <v>51.787347195300001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97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78</v>
      </c>
    </row>
    <row r="5" spans="1:12">
      <c r="A5" s="62">
        <v>0</v>
      </c>
      <c r="B5" s="62">
        <v>12</v>
      </c>
      <c r="C5" s="62" t="s">
        <v>93</v>
      </c>
      <c r="D5" s="62">
        <v>1279</v>
      </c>
      <c r="E5" s="62" t="s">
        <v>17</v>
      </c>
      <c r="F5" s="62" t="s">
        <v>94</v>
      </c>
      <c r="G5" s="62" t="s">
        <v>95</v>
      </c>
      <c r="H5" s="62">
        <v>997</v>
      </c>
      <c r="I5" s="62">
        <v>994</v>
      </c>
      <c r="J5" s="62" t="s">
        <v>96</v>
      </c>
      <c r="K5" s="62">
        <v>7</v>
      </c>
      <c r="L5" s="62">
        <v>2.0586649931999998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98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99</v>
      </c>
    </row>
    <row r="5" spans="1:12">
      <c r="A5" s="62">
        <v>0</v>
      </c>
      <c r="B5" s="62">
        <v>211</v>
      </c>
      <c r="C5" s="62" t="s">
        <v>100</v>
      </c>
      <c r="D5" s="62">
        <v>21121</v>
      </c>
      <c r="E5" s="62" t="s">
        <v>19</v>
      </c>
      <c r="F5" s="62" t="s">
        <v>94</v>
      </c>
      <c r="G5" s="62" t="s">
        <v>96</v>
      </c>
      <c r="H5" s="62">
        <v>997</v>
      </c>
      <c r="I5" s="62">
        <v>994</v>
      </c>
      <c r="J5" s="62" t="s">
        <v>96</v>
      </c>
      <c r="K5" s="62">
        <v>2</v>
      </c>
      <c r="L5" s="62">
        <v>1.9375977972</v>
      </c>
    </row>
    <row r="6" spans="1:12">
      <c r="A6" s="62">
        <v>1</v>
      </c>
      <c r="B6" s="62">
        <v>211</v>
      </c>
      <c r="C6" s="62" t="s">
        <v>100</v>
      </c>
      <c r="D6" s="62">
        <v>21122</v>
      </c>
      <c r="E6" s="62" t="s">
        <v>21</v>
      </c>
      <c r="F6" s="62" t="s">
        <v>94</v>
      </c>
      <c r="G6" s="62" t="s">
        <v>96</v>
      </c>
      <c r="H6" s="62">
        <v>997</v>
      </c>
      <c r="I6" s="62">
        <v>994</v>
      </c>
      <c r="J6" s="62" t="s">
        <v>96</v>
      </c>
      <c r="K6" s="62">
        <v>229</v>
      </c>
      <c r="L6" s="62">
        <v>186.515691132</v>
      </c>
    </row>
    <row r="7" spans="1:12">
      <c r="A7" s="62">
        <v>2</v>
      </c>
      <c r="B7" s="62">
        <v>211</v>
      </c>
      <c r="C7" s="62" t="s">
        <v>100</v>
      </c>
      <c r="D7" s="62">
        <v>21124</v>
      </c>
      <c r="E7" s="62" t="s">
        <v>22</v>
      </c>
      <c r="F7" s="62" t="s">
        <v>94</v>
      </c>
      <c r="G7" s="62" t="s">
        <v>96</v>
      </c>
      <c r="H7" s="62">
        <v>997</v>
      </c>
      <c r="I7" s="62">
        <v>994</v>
      </c>
      <c r="J7" s="62" t="s">
        <v>96</v>
      </c>
      <c r="K7" s="62">
        <v>226</v>
      </c>
      <c r="L7" s="62">
        <v>281.71808984299997</v>
      </c>
    </row>
    <row r="8" spans="1:12">
      <c r="A8" s="62">
        <v>3</v>
      </c>
      <c r="B8" s="62">
        <v>212</v>
      </c>
      <c r="C8" s="62" t="s">
        <v>101</v>
      </c>
      <c r="D8" s="62">
        <v>2121</v>
      </c>
      <c r="E8" s="62" t="s">
        <v>23</v>
      </c>
      <c r="F8" s="62" t="s">
        <v>94</v>
      </c>
      <c r="G8" s="62" t="s">
        <v>96</v>
      </c>
      <c r="H8" s="62">
        <v>997</v>
      </c>
      <c r="I8" s="62">
        <v>994</v>
      </c>
      <c r="J8" s="62" t="s">
        <v>96</v>
      </c>
      <c r="K8" s="62">
        <v>3</v>
      </c>
      <c r="L8" s="62">
        <v>11.4477374242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102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99</v>
      </c>
    </row>
    <row r="5" spans="1:12">
      <c r="A5" s="62">
        <v>0</v>
      </c>
      <c r="B5" s="62">
        <v>211</v>
      </c>
      <c r="C5" s="62" t="s">
        <v>100</v>
      </c>
      <c r="D5" s="62">
        <v>21122</v>
      </c>
      <c r="E5" s="62" t="s">
        <v>21</v>
      </c>
      <c r="F5" s="62" t="s">
        <v>94</v>
      </c>
      <c r="G5" s="62" t="s">
        <v>96</v>
      </c>
      <c r="H5" s="62">
        <v>997</v>
      </c>
      <c r="I5" s="62">
        <v>994</v>
      </c>
      <c r="J5" s="62" t="s">
        <v>96</v>
      </c>
      <c r="K5" s="62">
        <v>41</v>
      </c>
      <c r="L5" s="62">
        <v>11.195874487299999</v>
      </c>
    </row>
    <row r="6" spans="1:12">
      <c r="A6" s="62">
        <v>1</v>
      </c>
      <c r="B6" s="62">
        <v>211</v>
      </c>
      <c r="C6" s="62" t="s">
        <v>100</v>
      </c>
      <c r="D6" s="62">
        <v>21124</v>
      </c>
      <c r="E6" s="62" t="s">
        <v>22</v>
      </c>
      <c r="F6" s="62" t="s">
        <v>94</v>
      </c>
      <c r="G6" s="62" t="s">
        <v>96</v>
      </c>
      <c r="H6" s="62">
        <v>997</v>
      </c>
      <c r="I6" s="62">
        <v>994</v>
      </c>
      <c r="J6" s="62" t="s">
        <v>96</v>
      </c>
      <c r="K6" s="62">
        <v>75</v>
      </c>
      <c r="L6" s="62">
        <v>50.151227243599998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103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78</v>
      </c>
    </row>
    <row r="5" spans="1:12">
      <c r="A5" s="62">
        <v>0</v>
      </c>
      <c r="B5" s="62">
        <v>2</v>
      </c>
      <c r="C5" s="62" t="s">
        <v>104</v>
      </c>
      <c r="D5" s="62">
        <v>24</v>
      </c>
      <c r="E5" s="62" t="s">
        <v>105</v>
      </c>
      <c r="F5" s="62" t="s">
        <v>106</v>
      </c>
      <c r="G5" s="62" t="s">
        <v>96</v>
      </c>
      <c r="H5" s="62">
        <v>997</v>
      </c>
      <c r="I5" s="62">
        <v>982</v>
      </c>
      <c r="J5" s="62" t="s">
        <v>96</v>
      </c>
      <c r="K5" s="62">
        <v>84</v>
      </c>
      <c r="L5" s="62">
        <v>31196.839020399999</v>
      </c>
    </row>
    <row r="6" spans="1:12">
      <c r="A6" s="62">
        <v>1</v>
      </c>
      <c r="B6" s="62">
        <v>3</v>
      </c>
      <c r="C6" s="62" t="s">
        <v>107</v>
      </c>
      <c r="D6" s="62">
        <v>31</v>
      </c>
      <c r="E6" s="62" t="s">
        <v>108</v>
      </c>
      <c r="F6" s="62" t="s">
        <v>106</v>
      </c>
      <c r="G6" s="62" t="s">
        <v>96</v>
      </c>
      <c r="H6" s="62">
        <v>997</v>
      </c>
      <c r="I6" s="62">
        <v>982</v>
      </c>
      <c r="J6" s="62" t="s">
        <v>96</v>
      </c>
      <c r="K6" s="62">
        <v>551</v>
      </c>
      <c r="L6" s="62">
        <v>1592.0999436699999</v>
      </c>
    </row>
    <row r="7" spans="1:12">
      <c r="A7" s="62">
        <v>2</v>
      </c>
      <c r="B7" s="62">
        <v>3</v>
      </c>
      <c r="C7" s="62" t="s">
        <v>107</v>
      </c>
      <c r="D7" s="62">
        <v>32</v>
      </c>
      <c r="E7" s="62" t="s">
        <v>26</v>
      </c>
      <c r="F7" s="62" t="s">
        <v>106</v>
      </c>
      <c r="G7" s="62" t="s">
        <v>96</v>
      </c>
      <c r="H7" s="62">
        <v>997</v>
      </c>
      <c r="I7" s="62">
        <v>982</v>
      </c>
      <c r="J7" s="62" t="s">
        <v>96</v>
      </c>
      <c r="K7" s="62">
        <v>413</v>
      </c>
      <c r="L7" s="62">
        <v>1587.5446452199999</v>
      </c>
    </row>
    <row r="8" spans="1:12">
      <c r="A8" s="62">
        <v>3</v>
      </c>
      <c r="B8" s="62">
        <v>3</v>
      </c>
      <c r="C8" s="62" t="s">
        <v>107</v>
      </c>
      <c r="D8" s="62">
        <v>33</v>
      </c>
      <c r="E8" s="62" t="s">
        <v>27</v>
      </c>
      <c r="F8" s="62" t="s">
        <v>106</v>
      </c>
      <c r="G8" s="62" t="s">
        <v>96</v>
      </c>
      <c r="H8" s="62">
        <v>997</v>
      </c>
      <c r="I8" s="62">
        <v>982</v>
      </c>
      <c r="J8" s="62" t="s">
        <v>96</v>
      </c>
      <c r="K8" s="62">
        <v>49</v>
      </c>
      <c r="L8" s="62">
        <v>778.85199617700005</v>
      </c>
    </row>
    <row r="9" spans="1:12">
      <c r="A9" s="62">
        <v>4</v>
      </c>
      <c r="B9" s="62">
        <v>4</v>
      </c>
      <c r="C9" s="62" t="s">
        <v>109</v>
      </c>
      <c r="D9" s="62">
        <v>41</v>
      </c>
      <c r="E9" s="62" t="s">
        <v>110</v>
      </c>
      <c r="F9" s="62" t="s">
        <v>106</v>
      </c>
      <c r="G9" s="62" t="s">
        <v>96</v>
      </c>
      <c r="H9" s="62">
        <v>997</v>
      </c>
      <c r="I9" s="62">
        <v>982</v>
      </c>
      <c r="J9" s="62" t="s">
        <v>96</v>
      </c>
      <c r="K9" s="62">
        <v>90</v>
      </c>
      <c r="L9" s="62">
        <v>285.92972513000001</v>
      </c>
    </row>
    <row r="10" spans="1:12">
      <c r="A10" s="62">
        <v>5</v>
      </c>
      <c r="B10" s="62">
        <v>998</v>
      </c>
      <c r="C10" s="62" t="s">
        <v>30</v>
      </c>
      <c r="D10" s="62">
        <v>998</v>
      </c>
      <c r="E10" s="62" t="s">
        <v>30</v>
      </c>
      <c r="F10" s="62" t="s">
        <v>106</v>
      </c>
      <c r="G10" s="62" t="s">
        <v>96</v>
      </c>
      <c r="H10" s="62">
        <v>997</v>
      </c>
      <c r="I10" s="62">
        <v>982</v>
      </c>
      <c r="J10" s="62" t="s">
        <v>96</v>
      </c>
      <c r="K10" s="62">
        <v>200</v>
      </c>
      <c r="L10" s="62">
        <v>769.00753610300001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6" t="s">
        <v>5</v>
      </c>
    </row>
    <row r="2" spans="1:12">
      <c r="B2" s="36" t="s">
        <v>111</v>
      </c>
    </row>
    <row r="4" spans="1:12">
      <c r="A4" s="29" t="s">
        <v>71</v>
      </c>
      <c r="B4" s="29" t="s">
        <v>86</v>
      </c>
      <c r="C4" s="29" t="s">
        <v>87</v>
      </c>
      <c r="D4" s="29" t="s">
        <v>88</v>
      </c>
      <c r="E4" s="29" t="s">
        <v>89</v>
      </c>
      <c r="F4" s="29" t="s">
        <v>90</v>
      </c>
      <c r="G4" s="29" t="s">
        <v>75</v>
      </c>
      <c r="H4" s="29" t="s">
        <v>76</v>
      </c>
      <c r="I4" s="29" t="s">
        <v>91</v>
      </c>
      <c r="J4" s="29" t="s">
        <v>92</v>
      </c>
      <c r="K4" s="29" t="s">
        <v>77</v>
      </c>
      <c r="L4" s="29" t="s">
        <v>78</v>
      </c>
    </row>
    <row r="5" spans="1:12">
      <c r="A5" s="62">
        <v>0</v>
      </c>
      <c r="B5" s="62">
        <v>2</v>
      </c>
      <c r="C5" s="62" t="s">
        <v>104</v>
      </c>
      <c r="D5" s="62">
        <v>24</v>
      </c>
      <c r="E5" s="62" t="s">
        <v>105</v>
      </c>
      <c r="F5" s="62" t="s">
        <v>106</v>
      </c>
      <c r="G5" s="62" t="s">
        <v>96</v>
      </c>
      <c r="H5" s="62">
        <v>997</v>
      </c>
      <c r="I5" s="62">
        <v>982</v>
      </c>
      <c r="J5" s="62" t="s">
        <v>96</v>
      </c>
      <c r="K5" s="62">
        <v>55</v>
      </c>
      <c r="L5" s="62">
        <v>5007.7280147000001</v>
      </c>
    </row>
    <row r="6" spans="1:12">
      <c r="A6" s="62">
        <v>1</v>
      </c>
      <c r="B6" s="62">
        <v>3</v>
      </c>
      <c r="C6" s="62" t="s">
        <v>107</v>
      </c>
      <c r="D6" s="62">
        <v>31</v>
      </c>
      <c r="E6" s="62" t="s">
        <v>108</v>
      </c>
      <c r="F6" s="62" t="s">
        <v>106</v>
      </c>
      <c r="G6" s="62" t="s">
        <v>96</v>
      </c>
      <c r="H6" s="62">
        <v>997</v>
      </c>
      <c r="I6" s="62">
        <v>982</v>
      </c>
      <c r="J6" s="62" t="s">
        <v>96</v>
      </c>
      <c r="K6" s="62">
        <v>161</v>
      </c>
      <c r="L6" s="62">
        <v>177.561721737</v>
      </c>
    </row>
    <row r="7" spans="1:12">
      <c r="A7" s="62">
        <v>2</v>
      </c>
      <c r="B7" s="62">
        <v>3</v>
      </c>
      <c r="C7" s="62" t="s">
        <v>107</v>
      </c>
      <c r="D7" s="62">
        <v>32</v>
      </c>
      <c r="E7" s="62" t="s">
        <v>26</v>
      </c>
      <c r="F7" s="62" t="s">
        <v>106</v>
      </c>
      <c r="G7" s="62" t="s">
        <v>96</v>
      </c>
      <c r="H7" s="62">
        <v>997</v>
      </c>
      <c r="I7" s="62">
        <v>982</v>
      </c>
      <c r="J7" s="62" t="s">
        <v>96</v>
      </c>
      <c r="K7" s="62">
        <v>306</v>
      </c>
      <c r="L7" s="62">
        <v>1171.1669208400001</v>
      </c>
    </row>
    <row r="8" spans="1:12">
      <c r="A8" s="62">
        <v>3</v>
      </c>
      <c r="B8" s="62">
        <v>3</v>
      </c>
      <c r="C8" s="62" t="s">
        <v>107</v>
      </c>
      <c r="D8" s="62">
        <v>33</v>
      </c>
      <c r="E8" s="62" t="s">
        <v>27</v>
      </c>
      <c r="F8" s="62" t="s">
        <v>106</v>
      </c>
      <c r="G8" s="62" t="s">
        <v>96</v>
      </c>
      <c r="H8" s="62">
        <v>997</v>
      </c>
      <c r="I8" s="62">
        <v>982</v>
      </c>
      <c r="J8" s="62" t="s">
        <v>96</v>
      </c>
      <c r="K8" s="62">
        <v>38</v>
      </c>
      <c r="L8" s="62">
        <v>664.16675573999999</v>
      </c>
    </row>
    <row r="9" spans="1:12">
      <c r="A9" s="62">
        <v>4</v>
      </c>
      <c r="B9" s="62">
        <v>4</v>
      </c>
      <c r="C9" s="62" t="s">
        <v>109</v>
      </c>
      <c r="D9" s="62">
        <v>41</v>
      </c>
      <c r="E9" s="62" t="s">
        <v>110</v>
      </c>
      <c r="F9" s="62" t="s">
        <v>106</v>
      </c>
      <c r="G9" s="62" t="s">
        <v>96</v>
      </c>
      <c r="H9" s="62">
        <v>997</v>
      </c>
      <c r="I9" s="62">
        <v>982</v>
      </c>
      <c r="J9" s="62" t="s">
        <v>96</v>
      </c>
      <c r="K9" s="62">
        <v>36</v>
      </c>
      <c r="L9" s="62">
        <v>68.725280138499997</v>
      </c>
    </row>
    <row r="10" spans="1:12">
      <c r="A10" s="62">
        <v>5</v>
      </c>
      <c r="B10" s="62">
        <v>998</v>
      </c>
      <c r="C10" s="62" t="s">
        <v>30</v>
      </c>
      <c r="D10" s="62">
        <v>998</v>
      </c>
      <c r="E10" s="62" t="s">
        <v>30</v>
      </c>
      <c r="F10" s="62" t="s">
        <v>106</v>
      </c>
      <c r="G10" s="62" t="s">
        <v>96</v>
      </c>
      <c r="H10" s="62">
        <v>997</v>
      </c>
      <c r="I10" s="62">
        <v>982</v>
      </c>
      <c r="J10" s="62" t="s">
        <v>96</v>
      </c>
      <c r="K10" s="62">
        <v>39</v>
      </c>
      <c r="L10" s="62">
        <v>33.885365269300003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</vt:i4>
      </vt:variant>
    </vt:vector>
  </HeadingPairs>
  <TitlesOfParts>
    <vt:vector size="11" baseType="lpstr">
      <vt:lpstr>Info_Delineation</vt:lpstr>
      <vt:lpstr>Delineation</vt:lpstr>
      <vt:lpstr>Pop_Statistics</vt:lpstr>
      <vt:lpstr>_observedEventA_v1_aoi</vt:lpstr>
      <vt:lpstr>_maximumFloodExtentA_v1_aoi</vt:lpstr>
      <vt:lpstr>_builtUpA_v1_aoi</vt:lpstr>
      <vt:lpstr>_builtUpA_v1_aff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2025-08-31T12:39:37Z</dcterms:modified>
</cp:coreProperties>
</file>