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ertit28\S28_FAST\RMS\EMSR838\EMSR838-AOI-04-NAJABAT\03MAPS\output\EMSR838\AOI04\DEL_PRODUCT\FCT\EMSR838_AOI04_DEL_PRODUCT_v1\20250830_stats2\"/>
    </mc:Choice>
  </mc:AlternateContent>
  <bookViews>
    <workbookView xWindow="0" yWindow="0" windowWidth="21570" windowHeight="8520" activeTab="1"/>
  </bookViews>
  <sheets>
    <sheet name="Info_Delineation" sheetId="1" r:id="rId1"/>
    <sheet name="Delineation" sheetId="2" r:id="rId2"/>
    <sheet name="Pop_Statistics" sheetId="3" r:id="rId3"/>
    <sheet name="_observedEventA_v1_aoi" sheetId="4" r:id="rId4"/>
    <sheet name="_builtUpA_v1_aoi" sheetId="5" r:id="rId5"/>
    <sheet name="_builtUpA_v1_aff" sheetId="6" r:id="rId6"/>
    <sheet name="_transportationL_v1_aoi" sheetId="7" r:id="rId7"/>
    <sheet name="_transportationL_v1_aff" sheetId="8" r:id="rId8"/>
    <sheet name="_naturalLandUseA_v1_aoi" sheetId="9" r:id="rId9"/>
    <sheet name="_naturalLandUseA_v1_aff" sheetId="10" r:id="rId10"/>
  </sheets>
  <calcPr calcId="162913"/>
</workbook>
</file>

<file path=xl/calcChain.xml><?xml version="1.0" encoding="utf-8"?>
<calcChain xmlns="http://schemas.openxmlformats.org/spreadsheetml/2006/main">
  <c r="F4" i="3" l="1"/>
  <c r="B44" i="2"/>
  <c r="B40" i="2"/>
  <c r="B24" i="2"/>
  <c r="B23" i="2"/>
</calcChain>
</file>

<file path=xl/sharedStrings.xml><?xml version="1.0" encoding="utf-8"?>
<sst xmlns="http://schemas.openxmlformats.org/spreadsheetml/2006/main" count="284" uniqueCount="106">
  <si>
    <t>Consequences Table - Delineation</t>
  </si>
  <si>
    <t xml:space="preserve">The tables provide summary figures specifically detailing the exposed population, assets, and land use within the Area of Interest (AOI). </t>
  </si>
  <si>
    <t>Additionally, it depicts the extent of the event and the number of affected assets within the event area.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</si>
  <si>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</si>
  <si>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</si>
  <si>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EMSR838 AOI: 04 Najabat Delineation</t>
  </si>
  <si>
    <t>Consequences within the AOI</t>
  </si>
  <si>
    <t xml:space="preserve">Unit of measurement </t>
  </si>
  <si>
    <t>Affected</t>
  </si>
  <si>
    <t>Total in AOI</t>
  </si>
  <si>
    <t>Flooded area</t>
  </si>
  <si>
    <t>ha</t>
  </si>
  <si>
    <t>Estimated population</t>
  </si>
  <si>
    <t>Number of inhabitants</t>
  </si>
  <si>
    <t>Built-up</t>
  </si>
  <si>
    <t>Residential Buildings</t>
  </si>
  <si>
    <t>Military</t>
  </si>
  <si>
    <t>Transportation</t>
  </si>
  <si>
    <t>Secondary Road</t>
  </si>
  <si>
    <t>km</t>
  </si>
  <si>
    <t>Local Road</t>
  </si>
  <si>
    <t>Cart Track</t>
  </si>
  <si>
    <t>Long-distance railways</t>
  </si>
  <si>
    <t>Land use</t>
  </si>
  <si>
    <t xml:space="preserve">Heterogeneous agricultural areas </t>
  </si>
  <si>
    <t>Shrub and/or herbaceous vegetation association</t>
  </si>
  <si>
    <t>Open spaces with little or no vegetation</t>
  </si>
  <si>
    <t xml:space="preserve">Inland wetlands </t>
  </si>
  <si>
    <t xml:space="preserve">Forests </t>
  </si>
  <si>
    <t>Other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</si>
  <si>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</si>
  <si>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</si>
  <si>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</si>
  <si>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</si>
  <si>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</si>
  <si>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</si>
  <si>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</si>
  <si>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</si>
  <si>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</si>
  <si>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</si>
  <si>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</si>
  <si>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</si>
  <si>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Global Administrative Areas (2022), refined by the producer, Globe Land 30 (2010), Copernicus Global Land Service: Land Cover (2019).</t>
  </si>
  <si>
    <t>Inset Maps: Natural Earth 2023; HydroLAKES 2016 by HydroSHEDS;</t>
  </si>
  <si>
    <t>Digital Elevation Model:</t>
  </si>
  <si>
    <t>FABDEM (ForestAndBuildingsremovedCopernicusDEM) removes building and tree height biases from the Copernicus GLO 30</t>
  </si>
  <si>
    <t>AOI: 04 Najabat</t>
  </si>
  <si>
    <t>Data Source</t>
  </si>
  <si>
    <t>GHS_POP_E2020_GLOBE_R2023A_4326_3ss_v1-0</t>
  </si>
  <si>
    <t>GPW_v4_Population_Count_Rev11_2020</t>
  </si>
  <si>
    <t>Landscan-Global-2022</t>
  </si>
  <si>
    <t>WorldPop_Constrained_UNadj_2020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</si>
  <si>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</si>
  <si>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</si>
  <si>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</si>
  <si>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</si>
  <si>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</si>
  <si>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</si>
  <si>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</si>
  <si>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</si>
  <si>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</si>
  <si>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</si>
  <si>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</si>
  <si>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</si>
  <si>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poor</t>
  </si>
  <si>
    <t>Total Affected</t>
  </si>
  <si>
    <t>very poor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</si>
  <si>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</si>
  <si>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</si>
  <si>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</si>
  <si>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</si>
  <si>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</si>
  <si>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</si>
  <si>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</si>
  <si>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</si>
  <si>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</si>
  <si>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Riverine flood</t>
  </si>
  <si>
    <t>Flood</t>
  </si>
  <si>
    <t>Semi-automatic extraction</t>
  </si>
  <si>
    <t>_builtUpA_v1_aoi</t>
  </si>
  <si>
    <t>obj_type</t>
  </si>
  <si>
    <t>class</t>
  </si>
  <si>
    <t>info</t>
  </si>
  <si>
    <t>class_desc</t>
  </si>
  <si>
    <t>damage_gra</t>
  </si>
  <si>
    <t>or_src_id</t>
  </si>
  <si>
    <t>cd_value</t>
  </si>
  <si>
    <t>Not Applicable</t>
  </si>
  <si>
    <t>No visible damage</t>
  </si>
  <si>
    <t>Building block</t>
  </si>
  <si>
    <t>Non-residential Buildings</t>
  </si>
  <si>
    <t>_builtUpA_v1_aff</t>
  </si>
  <si>
    <t>_transportationL_v1_aoi</t>
  </si>
  <si>
    <t>Length</t>
  </si>
  <si>
    <t>Highways, Streets and Roads</t>
  </si>
  <si>
    <t>Railways</t>
  </si>
  <si>
    <t>_transportationL_v1_aff</t>
  </si>
  <si>
    <t>_naturalLandUseA_v1_aoi</t>
  </si>
  <si>
    <t>Agricultural Areas</t>
  </si>
  <si>
    <t>Heterogeneous agricultural areas</t>
  </si>
  <si>
    <t>Not Affected</t>
  </si>
  <si>
    <t>Forests and Semi-natural Areas</t>
  </si>
  <si>
    <t>Forests</t>
  </si>
  <si>
    <t>Wetlands</t>
  </si>
  <si>
    <t>Inland wetlands</t>
  </si>
  <si>
    <t>_naturalLandUseA_v1_aff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</si>
</sst>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[&lt;0.004]0;[&lt;0.05]0.00;#,###,##0.0"/>
    <numFmt numFmtId="166" formatCode="&quot;~&quot;\ ###,###"/>
  </numFmts>
  <fonts count="18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rgb="FFFF9933"/>
      <name val="Arial"/>
      <family val="2"/>
    </font>
    <font>
      <sz val="10"/>
      <color rgb="FF0000EE"/>
      <name val="Arial"/>
      <family val="2"/>
    </font>
    <font>
      <sz val="8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FFCC66"/>
        <bgColor rgb="FFFFCC66"/>
      </patternFill>
    </fill>
    <fill>
      <patternFill patternType="solid">
        <fgColor rgb="FFFF6600"/>
        <bgColor rgb="FFFF6600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76">
    <xf numFmtId="0" fontId="0" fillId="0" borderId="0" xfId="0"/>
    <xf numFmtId="0" fontId="0" fillId="2" borderId="0" xfId="0" applyFill="1"/>
    <xf numFmtId="0" fontId="0" fillId="0" borderId="0" xfId="0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0" fontId="0" fillId="0" borderId="0" xfId="0" applyAlignment="1">
      <alignment horizontal="right" vertical="center"/>
    </xf>
    <xf numFmtId="164" fontId="0" fillId="0" borderId="0" xfId="0" applyNumberFormat="1"/>
    <xf numFmtId="0" fontId="4" fillId="0" borderId="0" xfId="0" applyFont="1" applyAlignment="1">
      <alignment vertical="top" wrapText="1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 wrapText="1"/>
    </xf>
    <xf numFmtId="0" fontId="10" fillId="0" borderId="1" xfId="0" applyFont="1" applyBorder="1" applyAlignment="1">
      <alignment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2" fillId="3" borderId="0" xfId="0" applyFont="1" applyFill="1"/>
    <xf numFmtId="0" fontId="12" fillId="3" borderId="0" xfId="0" applyFont="1" applyFill="1" applyAlignment="1">
      <alignment wrapText="1"/>
    </xf>
    <xf numFmtId="0" fontId="6" fillId="0" borderId="0" xfId="0" applyFont="1"/>
    <xf numFmtId="0" fontId="9" fillId="0" borderId="2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14" fillId="0" borderId="0" xfId="0" applyFont="1"/>
    <xf numFmtId="0" fontId="13" fillId="0" borderId="5" xfId="0" applyFont="1" applyBorder="1"/>
    <xf numFmtId="0" fontId="13" fillId="0" borderId="5" xfId="0" applyFont="1" applyBorder="1" applyAlignment="1">
      <alignment horizontal="right" vertical="center"/>
    </xf>
    <xf numFmtId="165" fontId="13" fillId="0" borderId="5" xfId="0" applyNumberFormat="1" applyFont="1" applyBorder="1" applyAlignment="1">
      <alignment horizontal="center" vertical="center"/>
    </xf>
    <xf numFmtId="0" fontId="10" fillId="0" borderId="6" xfId="0" applyFont="1" applyBorder="1" applyAlignment="1">
      <alignment vertical="top" wrapText="1"/>
    </xf>
    <xf numFmtId="0" fontId="10" fillId="0" borderId="6" xfId="0" applyFont="1" applyBorder="1" applyAlignment="1">
      <alignment horizontal="right" vertical="center" wrapText="1"/>
    </xf>
    <xf numFmtId="165" fontId="13" fillId="0" borderId="0" xfId="0" applyNumberFormat="1" applyFont="1" applyAlignment="1">
      <alignment horizontal="left" vertical="center"/>
    </xf>
    <xf numFmtId="165" fontId="13" fillId="0" borderId="0" xfId="0" applyNumberFormat="1" applyFont="1"/>
    <xf numFmtId="0" fontId="10" fillId="0" borderId="5" xfId="0" applyFont="1" applyBorder="1" applyAlignment="1">
      <alignment vertical="center" wrapText="1"/>
    </xf>
    <xf numFmtId="0" fontId="10" fillId="0" borderId="5" xfId="0" applyFont="1" applyBorder="1" applyAlignment="1">
      <alignment horizontal="right" vertical="center" wrapText="1"/>
    </xf>
    <xf numFmtId="0" fontId="10" fillId="0" borderId="6" xfId="0" applyFont="1" applyBorder="1" applyAlignment="1">
      <alignment vertical="center" wrapText="1"/>
    </xf>
    <xf numFmtId="165" fontId="13" fillId="0" borderId="6" xfId="0" applyNumberFormat="1" applyFont="1" applyBorder="1" applyAlignment="1">
      <alignment horizontal="center" vertical="center" wrapText="1"/>
    </xf>
    <xf numFmtId="0" fontId="10" fillId="0" borderId="7" xfId="0" applyFont="1" applyBorder="1" applyAlignment="1">
      <alignment vertical="top" wrapText="1"/>
    </xf>
    <xf numFmtId="0" fontId="1" fillId="0" borderId="7" xfId="0" applyFont="1" applyBorder="1" applyAlignment="1">
      <alignment vertical="center"/>
    </xf>
    <xf numFmtId="0" fontId="10" fillId="0" borderId="7" xfId="0" applyFont="1" applyBorder="1" applyAlignment="1">
      <alignment horizontal="right" vertical="center" wrapText="1"/>
    </xf>
    <xf numFmtId="165" fontId="13" fillId="0" borderId="7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/>
    </xf>
    <xf numFmtId="0" fontId="10" fillId="0" borderId="8" xfId="0" applyFont="1" applyBorder="1" applyAlignment="1">
      <alignment vertical="top" wrapText="1"/>
    </xf>
    <xf numFmtId="0" fontId="1" fillId="0" borderId="8" xfId="0" applyFont="1" applyBorder="1" applyAlignment="1">
      <alignment vertical="center"/>
    </xf>
    <xf numFmtId="0" fontId="10" fillId="0" borderId="8" xfId="0" applyFont="1" applyBorder="1" applyAlignment="1">
      <alignment horizontal="right" vertical="center" wrapText="1"/>
    </xf>
    <xf numFmtId="165" fontId="13" fillId="0" borderId="8" xfId="0" applyNumberFormat="1" applyFont="1" applyBorder="1" applyAlignment="1">
      <alignment horizontal="center" vertical="center" wrapText="1"/>
    </xf>
    <xf numFmtId="0" fontId="10" fillId="0" borderId="6" xfId="0" applyFont="1" applyBorder="1"/>
    <xf numFmtId="0" fontId="11" fillId="0" borderId="6" xfId="0" applyFont="1" applyBorder="1" applyAlignment="1">
      <alignment vertical="center"/>
    </xf>
    <xf numFmtId="165" fontId="13" fillId="0" borderId="6" xfId="0" applyNumberFormat="1" applyFont="1" applyBorder="1" applyAlignment="1">
      <alignment horizontal="center" vertical="center"/>
    </xf>
    <xf numFmtId="0" fontId="0" fillId="0" borderId="8" xfId="0" applyBorder="1"/>
    <xf numFmtId="0" fontId="11" fillId="0" borderId="8" xfId="0" applyFont="1" applyBorder="1" applyAlignment="1">
      <alignment vertical="center"/>
    </xf>
    <xf numFmtId="165" fontId="13" fillId="0" borderId="8" xfId="0" applyNumberFormat="1" applyFont="1" applyBorder="1" applyAlignment="1">
      <alignment horizontal="center" vertical="center"/>
    </xf>
    <xf numFmtId="0" fontId="0" fillId="0" borderId="7" xfId="0" applyBorder="1"/>
    <xf numFmtId="0" fontId="11" fillId="0" borderId="7" xfId="0" applyFont="1" applyBorder="1" applyAlignment="1">
      <alignment vertical="center"/>
    </xf>
    <xf numFmtId="165" fontId="13" fillId="0" borderId="7" xfId="0" applyNumberFormat="1" applyFont="1" applyBorder="1" applyAlignment="1">
      <alignment horizontal="center" vertical="center"/>
    </xf>
    <xf numFmtId="166" fontId="13" fillId="0" borderId="5" xfId="0" applyNumberFormat="1" applyFont="1" applyBorder="1" applyAlignment="1">
      <alignment horizontal="center" vertical="center"/>
    </xf>
    <xf numFmtId="0" fontId="15" fillId="0" borderId="0" xfId="0" applyFont="1"/>
    <xf numFmtId="0" fontId="13" fillId="0" borderId="0" xfId="0" applyFont="1"/>
    <xf numFmtId="0" fontId="16" fillId="0" borderId="0" xfId="0" applyFont="1"/>
    <xf numFmtId="0" fontId="13" fillId="0" borderId="0" xfId="0" applyFont="1" applyAlignment="1">
      <alignment horizontal="left" vertical="center"/>
    </xf>
    <xf numFmtId="0" fontId="14" fillId="4" borderId="5" xfId="0" applyFont="1" applyFill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7" fillId="0" borderId="5" xfId="0" applyFont="1" applyBorder="1" applyAlignment="1">
      <alignment horizontal="left" vertical="center" wrapText="1"/>
    </xf>
    <xf numFmtId="0" fontId="14" fillId="0" borderId="5" xfId="0" applyFont="1" applyBorder="1"/>
    <xf numFmtId="0" fontId="0" fillId="5" borderId="5" xfId="0" applyFill="1" applyBorder="1"/>
    <xf numFmtId="0" fontId="0" fillId="0" borderId="5" xfId="0" applyBorder="1"/>
    <xf numFmtId="0" fontId="0" fillId="6" borderId="5" xfId="0" applyFill="1" applyBorder="1"/>
    <xf numFmtId="0" fontId="0" fillId="7" borderId="5" xfId="0" applyFill="1" applyBorder="1"/>
    <xf numFmtId="0" fontId="0" fillId="8" borderId="5" xfId="0" applyFill="1" applyBorder="1"/>
    <xf numFmtId="0" fontId="10" fillId="0" borderId="1" xfId="0" applyFont="1" applyBorder="1" applyAlignment="1">
      <alignment horizontal="right" vertical="center" wrapText="1"/>
    </xf>
    <xf numFmtId="0" fontId="0" fillId="0" borderId="3" xfId="0" applyBorder="1"/>
    <xf numFmtId="0" fontId="1" fillId="0" borderId="0" xfId="0" applyFont="1"/>
  </cellXfs>
  <cellStyles count="4">
    <cellStyle name="Excel Built-in Normal" xfId="1"/>
    <cellStyle name="Normal" xfId="0" builtinId="0"/>
    <cellStyle name="Normale 2" xfId="2"/>
    <cellStyle name="Normale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24</xdr:row>
      <xdr:rowOff>0</xdr:rowOff>
    </xdr:from>
    <xdr:ext cx="1695450" cy="1714500"/>
    <xdr:pic>
      <xdr:nvPicPr>
        <xdr:cNvPr id="2" name="Image 1" descr="Picture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49</xdr:row>
      <xdr:rowOff>0</xdr:rowOff>
    </xdr:from>
    <xdr:ext cx="2381250" cy="457200"/>
    <xdr:pic>
      <xdr:nvPicPr>
        <xdr:cNvPr id="3" name="Image 2" descr="Picture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48</xdr:row>
      <xdr:rowOff>0</xdr:rowOff>
    </xdr:from>
    <xdr:ext cx="1533525" cy="619125"/>
    <xdr:pic>
      <xdr:nvPicPr>
        <xdr:cNvPr id="4" name="Image 3" descr="Picture"/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9"/>
  <sheetViews>
    <sheetView workbookViewId="0"/>
  </sheetViews>
  <sheetFormatPr baseColWidth="10" defaultColWidth="11.42578125" defaultRowHeight="15"/>
  <cols>
    <col min="2" max="2" width="154.7109375" style="2" bestFit="1" customWidth="1"/>
  </cols>
  <sheetData>
    <row r="1" spans="2:2">
      <c r="B1" s="20"/>
    </row>
    <row r="2" spans="2:2" ht="20.25" customHeight="1">
      <c r="B2" s="21" t="s">
        <v>0</v>
      </c>
    </row>
    <row r="3" spans="2:2">
      <c r="B3" s="20"/>
    </row>
    <row r="4" spans="2:2" ht="15.75" customHeight="1">
      <c r="B4" s="23" t="s">
        <v>1</v>
      </c>
    </row>
    <row r="5" spans="2:2" ht="15.75" customHeight="1">
      <c r="B5" s="23" t="s">
        <v>2</v>
      </c>
    </row>
    <row r="6" spans="2:2" ht="15.75" customHeight="1">
      <c r="B6" s="23"/>
    </row>
    <row r="7" spans="2:2" ht="15.75" customHeight="1">
      <c r="B7" s="23" t="s">
        <v>3</v>
      </c>
    </row>
    <row r="8" spans="2:2" ht="15.75" customHeight="1">
      <c r="B8" s="23"/>
    </row>
    <row r="9" spans="2:2" ht="30.75" customHeight="1">
      <c r="B9" s="24" t="s">
        <v>4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47"/>
  <sheetViews>
    <sheetView showGridLines="0" tabSelected="1" zoomScale="70" zoomScaleNormal="70" workbookViewId="0">
      <selection activeCell="C28" sqref="C28"/>
    </sheetView>
  </sheetViews>
  <sheetFormatPr baseColWidth="10" defaultColWidth="9.140625" defaultRowHeight="15"/>
  <cols>
    <col min="1" max="1" width="9.140625" style="2" customWidth="1"/>
    <col min="2" max="2" width="28.140625" style="2" customWidth="1"/>
    <col min="3" max="3" width="57" style="16" customWidth="1"/>
    <col min="4" max="4" width="7.7109375" style="9" bestFit="1" customWidth="1"/>
    <col min="5" max="5" width="11" style="9" customWidth="1"/>
    <col min="6" max="6" width="11.42578125" style="10" bestFit="1" customWidth="1"/>
    <col min="7" max="8" width="9.140625" style="2" customWidth="1"/>
    <col min="9" max="9" width="56" style="2" bestFit="1" customWidth="1"/>
    <col min="10" max="10" width="7.7109375" style="2" bestFit="1" customWidth="1"/>
    <col min="11" max="11" width="11.42578125" style="2" bestFit="1" customWidth="1"/>
    <col min="12" max="27" width="9.140625" style="2" customWidth="1"/>
    <col min="28" max="28" width="9.140625" style="1" customWidth="1"/>
    <col min="29" max="16384" width="9.140625" style="1"/>
  </cols>
  <sheetData>
    <row r="1" spans="1:11">
      <c r="A1" s="14"/>
      <c r="B1" s="35" t="s">
        <v>5</v>
      </c>
    </row>
    <row r="3" spans="1:11">
      <c r="B3" s="26" t="s">
        <v>6</v>
      </c>
      <c r="C3" s="27"/>
      <c r="D3" s="27"/>
      <c r="E3" s="27"/>
      <c r="F3" s="28"/>
      <c r="G3" s="25"/>
      <c r="H3" s="25"/>
      <c r="I3" s="12"/>
      <c r="J3" s="12"/>
      <c r="K3" s="12"/>
    </row>
    <row r="4" spans="1:11">
      <c r="B4" s="18"/>
      <c r="C4" s="73" t="s">
        <v>7</v>
      </c>
      <c r="D4" s="74"/>
      <c r="E4" s="22" t="s">
        <v>8</v>
      </c>
      <c r="F4" s="19" t="s">
        <v>9</v>
      </c>
      <c r="G4" s="25"/>
      <c r="H4" s="25"/>
      <c r="I4" s="17"/>
      <c r="J4" s="17"/>
      <c r="K4" s="4"/>
    </row>
    <row r="5" spans="1:11">
      <c r="B5" s="30" t="s">
        <v>10</v>
      </c>
      <c r="C5" s="30"/>
      <c r="D5" s="31" t="s">
        <v>11</v>
      </c>
      <c r="E5" s="30"/>
      <c r="F5" s="32">
        <v>7335.2411812999999</v>
      </c>
    </row>
    <row r="6" spans="1:11">
      <c r="B6" s="37" t="s">
        <v>12</v>
      </c>
      <c r="C6" s="38" t="s">
        <v>13</v>
      </c>
      <c r="D6" s="38"/>
      <c r="E6" s="59">
        <v>2800</v>
      </c>
      <c r="F6" s="59">
        <v>84000</v>
      </c>
      <c r="G6" s="25"/>
      <c r="H6" s="25"/>
      <c r="I6" s="3"/>
      <c r="J6" s="3"/>
      <c r="K6" s="5"/>
    </row>
    <row r="7" spans="1:11">
      <c r="B7" s="33" t="s">
        <v>14</v>
      </c>
      <c r="C7" s="39" t="s">
        <v>15</v>
      </c>
      <c r="D7" s="34" t="s">
        <v>11</v>
      </c>
      <c r="E7" s="40">
        <v>1.4960575849</v>
      </c>
      <c r="F7" s="40">
        <v>51.787347195400002</v>
      </c>
      <c r="G7" s="25"/>
      <c r="H7" s="25"/>
      <c r="I7" s="6"/>
      <c r="J7" s="17"/>
      <c r="K7" s="7"/>
    </row>
    <row r="8" spans="1:11">
      <c r="B8" s="41"/>
      <c r="C8" s="42" t="s">
        <v>16</v>
      </c>
      <c r="D8" s="43" t="s">
        <v>11</v>
      </c>
      <c r="E8" s="44">
        <v>0</v>
      </c>
      <c r="F8" s="44">
        <v>9.0540551045999997</v>
      </c>
    </row>
    <row r="9" spans="1:11">
      <c r="B9" s="33" t="s">
        <v>17</v>
      </c>
      <c r="C9" s="45" t="s">
        <v>18</v>
      </c>
      <c r="D9" s="34" t="s">
        <v>19</v>
      </c>
      <c r="E9" s="40">
        <v>0</v>
      </c>
      <c r="F9" s="40">
        <v>1.9375977972</v>
      </c>
    </row>
    <row r="10" spans="1:11">
      <c r="B10" s="46"/>
      <c r="C10" s="47" t="s">
        <v>20</v>
      </c>
      <c r="D10" s="48" t="s">
        <v>19</v>
      </c>
      <c r="E10" s="49">
        <v>12.487621648599999</v>
      </c>
      <c r="F10" s="49">
        <v>150.67958409799999</v>
      </c>
    </row>
    <row r="11" spans="1:11">
      <c r="B11" s="46"/>
      <c r="C11" s="47" t="s">
        <v>21</v>
      </c>
      <c r="D11" s="48" t="s">
        <v>19</v>
      </c>
      <c r="E11" s="49">
        <v>56.573876067400001</v>
      </c>
      <c r="F11" s="49">
        <v>270.59833768099998</v>
      </c>
    </row>
    <row r="12" spans="1:11">
      <c r="B12" s="41"/>
      <c r="C12" s="42" t="s">
        <v>22</v>
      </c>
      <c r="D12" s="43" t="s">
        <v>19</v>
      </c>
      <c r="E12" s="44">
        <v>0</v>
      </c>
      <c r="F12" s="44">
        <v>3.4644336190999998</v>
      </c>
    </row>
    <row r="13" spans="1:11">
      <c r="B13" s="50" t="s">
        <v>23</v>
      </c>
      <c r="C13" s="51" t="s">
        <v>24</v>
      </c>
      <c r="D13" s="34" t="s">
        <v>11</v>
      </c>
      <c r="E13" s="40">
        <v>5126.7606411699999</v>
      </c>
      <c r="F13" s="52">
        <v>26922.147714700001</v>
      </c>
    </row>
    <row r="14" spans="1:11">
      <c r="B14" s="53"/>
      <c r="C14" s="54" t="s">
        <v>25</v>
      </c>
      <c r="D14" s="48" t="s">
        <v>11</v>
      </c>
      <c r="E14" s="49">
        <v>1154.9558037500001</v>
      </c>
      <c r="F14" s="55">
        <v>1563.61552641</v>
      </c>
    </row>
    <row r="15" spans="1:11">
      <c r="B15" s="53"/>
      <c r="C15" s="54" t="s">
        <v>26</v>
      </c>
      <c r="D15" s="48" t="s">
        <v>11</v>
      </c>
      <c r="E15" s="49">
        <v>644.53388233400005</v>
      </c>
      <c r="F15" s="55">
        <v>746.71722818800004</v>
      </c>
    </row>
    <row r="16" spans="1:11">
      <c r="B16" s="53"/>
      <c r="C16" s="54" t="s">
        <v>27</v>
      </c>
      <c r="D16" s="48" t="s">
        <v>11</v>
      </c>
      <c r="E16" s="49">
        <v>202.064024682</v>
      </c>
      <c r="F16" s="55">
        <v>285.929719525</v>
      </c>
    </row>
    <row r="17" spans="2:6">
      <c r="B17" s="53"/>
      <c r="C17" s="54" t="s">
        <v>28</v>
      </c>
      <c r="D17" s="48" t="s">
        <v>11</v>
      </c>
      <c r="E17" s="49">
        <v>124.69481663400001</v>
      </c>
      <c r="F17" s="55">
        <v>1456.5180176599999</v>
      </c>
    </row>
    <row r="18" spans="2:6">
      <c r="B18" s="56"/>
      <c r="C18" s="57" t="s">
        <v>29</v>
      </c>
      <c r="D18" s="43" t="s">
        <v>11</v>
      </c>
      <c r="E18" s="44">
        <v>82.233088811900004</v>
      </c>
      <c r="F18" s="58">
        <v>605.62849679199996</v>
      </c>
    </row>
    <row r="19" spans="2:6">
      <c r="B19" s="11"/>
      <c r="C19" s="13"/>
      <c r="D19" s="17"/>
      <c r="E19" s="17"/>
      <c r="F19" s="8"/>
    </row>
    <row r="20" spans="2:6">
      <c r="B20" s="11"/>
      <c r="C20" s="13"/>
      <c r="D20" s="17"/>
      <c r="E20" s="17"/>
      <c r="F20" s="8"/>
    </row>
    <row r="21" spans="2:6">
      <c r="B21" s="60" t="s">
        <v>30</v>
      </c>
      <c r="C21" s="13"/>
      <c r="D21" s="17"/>
      <c r="E21" s="17"/>
    </row>
    <row r="22" spans="2:6">
      <c r="B22" s="61" t="s">
        <v>31</v>
      </c>
      <c r="C22" s="13"/>
      <c r="D22" s="17"/>
      <c r="E22" s="17"/>
    </row>
    <row r="23" spans="2:6">
      <c r="B23" s="62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C23" s="13"/>
      <c r="D23" s="17"/>
      <c r="E23" s="17"/>
    </row>
    <row r="24" spans="2:6">
      <c r="B24" s="61" t="str">
        <f>CONCATENATE(CHAR(169)," European Union / Copernicus Emergency Management Service")</f>
        <v>© European Union / Copernicus Emergency Management Service</v>
      </c>
      <c r="C24" s="13"/>
      <c r="D24" s="17"/>
      <c r="E24" s="63" t="s">
        <v>32</v>
      </c>
    </row>
    <row r="25" spans="2:6">
      <c r="B25" s="11"/>
      <c r="C25" s="13"/>
      <c r="D25" s="17"/>
      <c r="E25" s="17"/>
    </row>
    <row r="26" spans="2:6">
      <c r="B26" s="11"/>
      <c r="C26" s="13"/>
      <c r="D26" s="17"/>
      <c r="E26" s="17"/>
    </row>
    <row r="27" spans="2:6">
      <c r="B27" s="60" t="s">
        <v>33</v>
      </c>
      <c r="C27" s="13"/>
      <c r="D27" s="17"/>
      <c r="E27" s="17"/>
    </row>
    <row r="28" spans="2:6">
      <c r="B28" s="61" t="s">
        <v>34</v>
      </c>
      <c r="C28" s="13"/>
      <c r="D28" s="17"/>
      <c r="E28" s="17"/>
    </row>
    <row r="29" spans="2:6">
      <c r="B29" s="61" t="s">
        <v>35</v>
      </c>
      <c r="C29" s="13"/>
      <c r="D29" s="17"/>
      <c r="E29" s="17"/>
    </row>
    <row r="30" spans="2:6">
      <c r="B30" s="61" t="s">
        <v>36</v>
      </c>
      <c r="C30" s="15"/>
      <c r="D30" s="17"/>
      <c r="E30" s="17"/>
    </row>
    <row r="31" spans="2:6">
      <c r="B31" s="61" t="s">
        <v>37</v>
      </c>
      <c r="C31" s="15"/>
      <c r="D31" s="17"/>
      <c r="E31" s="17"/>
    </row>
    <row r="32" spans="2:6">
      <c r="B32" s="11"/>
      <c r="C32" s="15"/>
      <c r="D32" s="17"/>
      <c r="E32" s="17"/>
    </row>
    <row r="33" spans="2:5">
      <c r="B33" s="11"/>
      <c r="C33" s="15"/>
      <c r="D33" s="17"/>
      <c r="E33" s="17"/>
    </row>
    <row r="34" spans="2:5">
      <c r="B34" s="60" t="s">
        <v>38</v>
      </c>
      <c r="C34" s="15"/>
      <c r="D34" s="17"/>
      <c r="E34" s="17"/>
    </row>
    <row r="35" spans="2:5">
      <c r="B35" s="61" t="s">
        <v>39</v>
      </c>
      <c r="C35" s="15"/>
      <c r="D35" s="17"/>
      <c r="E35" s="17"/>
    </row>
    <row r="36" spans="2:5">
      <c r="B36" s="61" t="s">
        <v>40</v>
      </c>
      <c r="C36" s="15"/>
      <c r="D36" s="17"/>
      <c r="E36" s="17"/>
    </row>
    <row r="37" spans="2:5">
      <c r="B37" s="11"/>
      <c r="C37" s="15"/>
      <c r="D37" s="17"/>
      <c r="E37" s="17"/>
    </row>
    <row r="38" spans="2:5">
      <c r="B38" s="11"/>
      <c r="C38" s="15"/>
      <c r="D38" s="17"/>
      <c r="E38" s="17"/>
    </row>
    <row r="39" spans="2:5">
      <c r="B39" s="60" t="s">
        <v>41</v>
      </c>
      <c r="C39" s="15"/>
      <c r="D39" s="17"/>
      <c r="E39" s="17"/>
    </row>
    <row r="40" spans="2:5">
      <c r="B40" s="61" t="str">
        <f>CONCATENATE("Base  Vector  Layers: OpenStreetMap ", CHAR(169)," OpenStreetMap contributors  (2025); Wikimapia.org; GeoNames  2015; ")</f>
        <v xml:space="preserve">Base  Vector  Layers: OpenStreetMap © OpenStreetMap contributors  (2025); Wikimapia.org; GeoNames  2015; </v>
      </c>
      <c r="C40" s="15"/>
      <c r="D40" s="17"/>
      <c r="E40" s="17"/>
    </row>
    <row r="41" spans="2:5">
      <c r="B41" s="61" t="s">
        <v>42</v>
      </c>
    </row>
    <row r="43" spans="2:5">
      <c r="B43" s="61" t="s">
        <v>43</v>
      </c>
    </row>
    <row r="44" spans="2:5">
      <c r="B44" s="61" t="str">
        <f>CONCATENATE("",CHAR(169)," EuroGeographics, ",CHAR(169)," TurkStat. Source: European Commission – Eurostat/GISCO, 2021." )</f>
        <v>© EuroGeographics, © TurkStat. Source: European Commission – Eurostat/GISCO, 2021.</v>
      </c>
    </row>
    <row r="46" spans="2:5">
      <c r="B46" s="61" t="s">
        <v>44</v>
      </c>
    </row>
    <row r="47" spans="2:5">
      <c r="B47" s="75" t="s">
        <v>45</v>
      </c>
    </row>
  </sheetData>
  <mergeCells count="1">
    <mergeCell ref="C4:D4"/>
  </mergeCells>
  <pageMargins left="0.7" right="0.7" top="0.75" bottom="0.75" header="0.3" footer="0.3"/>
  <pageSetup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workbookViewId="0"/>
  </sheetViews>
  <sheetFormatPr baseColWidth="10" defaultColWidth="9.140625" defaultRowHeight="15"/>
  <cols>
    <col min="1" max="10" width="19" style="2" customWidth="1"/>
  </cols>
  <sheetData>
    <row r="1" spans="1:10">
      <c r="A1" t="s">
        <v>46</v>
      </c>
    </row>
    <row r="3" spans="1:10" ht="38.25">
      <c r="A3" s="64" t="s">
        <v>47</v>
      </c>
      <c r="B3" s="64" t="s">
        <v>48</v>
      </c>
      <c r="C3" s="64" t="s">
        <v>49</v>
      </c>
      <c r="D3" s="64" t="s">
        <v>50</v>
      </c>
      <c r="E3" s="64" t="s">
        <v>51</v>
      </c>
      <c r="F3" s="64" t="s">
        <v>52</v>
      </c>
      <c r="G3" s="64" t="s">
        <v>53</v>
      </c>
      <c r="H3" s="64" t="s">
        <v>54</v>
      </c>
      <c r="I3" s="64" t="s">
        <v>55</v>
      </c>
      <c r="J3" s="64" t="s">
        <v>56</v>
      </c>
    </row>
    <row r="4" spans="1:10" ht="56.25">
      <c r="A4" s="65" t="s">
        <v>57</v>
      </c>
      <c r="B4" s="66" t="s">
        <v>58</v>
      </c>
      <c r="C4" s="66" t="s">
        <v>59</v>
      </c>
      <c r="D4" s="66" t="s">
        <v>60</v>
      </c>
      <c r="E4" s="66" t="s">
        <v>61</v>
      </c>
      <c r="F4" s="66" t="str">
        <f>HYPERLINK("https://www.worldpop.org", "WorldPop (www.worldpop.org)")</f>
        <v>WorldPop (www.worldpop.org)</v>
      </c>
      <c r="G4" s="66" t="s">
        <v>62</v>
      </c>
      <c r="H4" s="66" t="s">
        <v>62</v>
      </c>
      <c r="I4" s="66" t="s">
        <v>62</v>
      </c>
      <c r="J4" s="66" t="s">
        <v>63</v>
      </c>
    </row>
    <row r="5" spans="1:10">
      <c r="A5" s="67" t="s">
        <v>9</v>
      </c>
      <c r="B5" s="68">
        <v>83730</v>
      </c>
      <c r="C5" s="69">
        <v>331609</v>
      </c>
      <c r="D5" s="69">
        <v>115651</v>
      </c>
      <c r="E5" s="69">
        <v>85116</v>
      </c>
      <c r="F5" s="69">
        <v>135872</v>
      </c>
      <c r="G5" s="70">
        <v>150396</v>
      </c>
      <c r="H5" s="70">
        <v>92695</v>
      </c>
      <c r="I5" s="70">
        <v>61.6</v>
      </c>
      <c r="J5" s="71" t="s">
        <v>64</v>
      </c>
    </row>
    <row r="6" spans="1:10">
      <c r="A6" s="67" t="s">
        <v>65</v>
      </c>
      <c r="B6" s="68">
        <v>2779</v>
      </c>
      <c r="C6" s="69">
        <v>82664</v>
      </c>
      <c r="D6" s="69">
        <v>8434</v>
      </c>
      <c r="E6" s="69">
        <v>28581</v>
      </c>
      <c r="F6" s="69">
        <v>30224</v>
      </c>
      <c r="G6" s="70">
        <v>30536</v>
      </c>
      <c r="H6" s="70">
        <v>28214</v>
      </c>
      <c r="I6" s="70">
        <v>92.4</v>
      </c>
      <c r="J6" s="72" t="s">
        <v>66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"/>
  <sheetViews>
    <sheetView workbookViewId="0"/>
  </sheetViews>
  <sheetFormatPr baseColWidth="10" defaultColWidth="9.140625" defaultRowHeight="15"/>
  <cols>
    <col min="1" max="1" width="10" style="2" customWidth="1"/>
    <col min="2" max="5" width="30" style="2" customWidth="1"/>
    <col min="6" max="7" width="10" style="2" customWidth="1"/>
  </cols>
  <sheetData>
    <row r="1" spans="1:8">
      <c r="B1" s="36" t="s">
        <v>5</v>
      </c>
    </row>
    <row r="2" spans="1:8">
      <c r="B2" s="36" t="s">
        <v>67</v>
      </c>
    </row>
    <row r="4" spans="1:8">
      <c r="A4" s="29" t="s">
        <v>68</v>
      </c>
      <c r="B4" s="29" t="s">
        <v>69</v>
      </c>
      <c r="C4" s="29" t="s">
        <v>70</v>
      </c>
      <c r="D4" s="29" t="s">
        <v>71</v>
      </c>
      <c r="E4" s="29" t="s">
        <v>72</v>
      </c>
      <c r="F4" s="29" t="s">
        <v>73</v>
      </c>
      <c r="G4" s="29" t="s">
        <v>74</v>
      </c>
      <c r="H4" s="29" t="s">
        <v>75</v>
      </c>
    </row>
    <row r="5" spans="1:8">
      <c r="A5" s="61">
        <v>0</v>
      </c>
      <c r="B5" s="61" t="s">
        <v>76</v>
      </c>
      <c r="C5" s="61" t="s">
        <v>77</v>
      </c>
      <c r="D5" s="61" t="s">
        <v>78</v>
      </c>
      <c r="E5" s="61" t="s">
        <v>10</v>
      </c>
      <c r="F5" s="61">
        <v>2</v>
      </c>
      <c r="G5" s="61">
        <v>150</v>
      </c>
      <c r="H5" s="61">
        <v>7335.2411812999999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6" t="s">
        <v>5</v>
      </c>
    </row>
    <row r="2" spans="1:12">
      <c r="B2" s="36" t="s">
        <v>79</v>
      </c>
    </row>
    <row r="4" spans="1:12">
      <c r="A4" s="29" t="s">
        <v>68</v>
      </c>
      <c r="B4" s="29" t="s">
        <v>80</v>
      </c>
      <c r="C4" s="29" t="s">
        <v>81</v>
      </c>
      <c r="D4" s="29" t="s">
        <v>82</v>
      </c>
      <c r="E4" s="29" t="s">
        <v>83</v>
      </c>
      <c r="F4" s="29" t="s">
        <v>84</v>
      </c>
      <c r="G4" s="29" t="s">
        <v>72</v>
      </c>
      <c r="H4" s="29" t="s">
        <v>73</v>
      </c>
      <c r="I4" s="29" t="s">
        <v>85</v>
      </c>
      <c r="J4" s="29" t="s">
        <v>86</v>
      </c>
      <c r="K4" s="29" t="s">
        <v>74</v>
      </c>
      <c r="L4" s="29" t="s">
        <v>75</v>
      </c>
    </row>
    <row r="5" spans="1:12">
      <c r="A5" s="61">
        <v>0</v>
      </c>
      <c r="B5" s="61">
        <v>11</v>
      </c>
      <c r="C5" s="61" t="s">
        <v>15</v>
      </c>
      <c r="D5" s="61">
        <v>997</v>
      </c>
      <c r="E5" s="61" t="s">
        <v>87</v>
      </c>
      <c r="F5" s="61" t="s">
        <v>88</v>
      </c>
      <c r="G5" s="61" t="s">
        <v>89</v>
      </c>
      <c r="H5" s="61">
        <v>997</v>
      </c>
      <c r="I5" s="61">
        <v>994</v>
      </c>
      <c r="J5" s="61" t="s">
        <v>87</v>
      </c>
      <c r="K5" s="61">
        <v>51</v>
      </c>
      <c r="L5" s="61">
        <v>51.787347195400002</v>
      </c>
    </row>
    <row r="6" spans="1:12">
      <c r="A6" s="61">
        <v>1</v>
      </c>
      <c r="B6" s="61">
        <v>12</v>
      </c>
      <c r="C6" s="61" t="s">
        <v>90</v>
      </c>
      <c r="D6" s="61">
        <v>1279</v>
      </c>
      <c r="E6" s="61" t="s">
        <v>16</v>
      </c>
      <c r="F6" s="61" t="s">
        <v>88</v>
      </c>
      <c r="G6" s="61" t="s">
        <v>89</v>
      </c>
      <c r="H6" s="61">
        <v>997</v>
      </c>
      <c r="I6" s="61">
        <v>994</v>
      </c>
      <c r="J6" s="61" t="s">
        <v>87</v>
      </c>
      <c r="K6" s="61">
        <v>9</v>
      </c>
      <c r="L6" s="61">
        <v>9.0540551045999997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6" t="s">
        <v>5</v>
      </c>
    </row>
    <row r="2" spans="1:12">
      <c r="B2" s="36" t="s">
        <v>91</v>
      </c>
    </row>
    <row r="4" spans="1:12">
      <c r="A4" s="29" t="s">
        <v>68</v>
      </c>
      <c r="B4" s="29" t="s">
        <v>80</v>
      </c>
      <c r="C4" s="29" t="s">
        <v>81</v>
      </c>
      <c r="D4" s="29" t="s">
        <v>82</v>
      </c>
      <c r="E4" s="29" t="s">
        <v>83</v>
      </c>
      <c r="F4" s="29" t="s">
        <v>84</v>
      </c>
      <c r="G4" s="29" t="s">
        <v>72</v>
      </c>
      <c r="H4" s="29" t="s">
        <v>73</v>
      </c>
      <c r="I4" s="29" t="s">
        <v>85</v>
      </c>
      <c r="J4" s="29" t="s">
        <v>86</v>
      </c>
      <c r="K4" s="29" t="s">
        <v>74</v>
      </c>
      <c r="L4" s="29" t="s">
        <v>75</v>
      </c>
    </row>
    <row r="5" spans="1:12">
      <c r="A5" s="61">
        <v>0</v>
      </c>
      <c r="B5" s="61">
        <v>11</v>
      </c>
      <c r="C5" s="61" t="s">
        <v>15</v>
      </c>
      <c r="D5" s="61">
        <v>997</v>
      </c>
      <c r="E5" s="61" t="s">
        <v>87</v>
      </c>
      <c r="F5" s="61" t="s">
        <v>88</v>
      </c>
      <c r="G5" s="61" t="s">
        <v>89</v>
      </c>
      <c r="H5" s="61">
        <v>997</v>
      </c>
      <c r="I5" s="61">
        <v>994</v>
      </c>
      <c r="J5" s="61" t="s">
        <v>87</v>
      </c>
      <c r="K5" s="61">
        <v>17</v>
      </c>
      <c r="L5" s="61">
        <v>1.4960575849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6" t="s">
        <v>5</v>
      </c>
    </row>
    <row r="2" spans="1:12">
      <c r="B2" s="36" t="s">
        <v>92</v>
      </c>
    </row>
    <row r="4" spans="1:12">
      <c r="A4" s="29" t="s">
        <v>68</v>
      </c>
      <c r="B4" s="29" t="s">
        <v>80</v>
      </c>
      <c r="C4" s="29" t="s">
        <v>81</v>
      </c>
      <c r="D4" s="29" t="s">
        <v>82</v>
      </c>
      <c r="E4" s="29" t="s">
        <v>83</v>
      </c>
      <c r="F4" s="29" t="s">
        <v>84</v>
      </c>
      <c r="G4" s="29" t="s">
        <v>72</v>
      </c>
      <c r="H4" s="29" t="s">
        <v>73</v>
      </c>
      <c r="I4" s="29" t="s">
        <v>85</v>
      </c>
      <c r="J4" s="29" t="s">
        <v>86</v>
      </c>
      <c r="K4" s="29" t="s">
        <v>74</v>
      </c>
      <c r="L4" s="29" t="s">
        <v>93</v>
      </c>
    </row>
    <row r="5" spans="1:12">
      <c r="A5" s="61">
        <v>0</v>
      </c>
      <c r="B5" s="61">
        <v>211</v>
      </c>
      <c r="C5" s="61" t="s">
        <v>94</v>
      </c>
      <c r="D5" s="61">
        <v>21121</v>
      </c>
      <c r="E5" s="61" t="s">
        <v>18</v>
      </c>
      <c r="F5" s="61" t="s">
        <v>88</v>
      </c>
      <c r="G5" s="61" t="s">
        <v>87</v>
      </c>
      <c r="H5" s="61">
        <v>997</v>
      </c>
      <c r="I5" s="61">
        <v>994</v>
      </c>
      <c r="J5" s="61" t="s">
        <v>87</v>
      </c>
      <c r="K5" s="61">
        <v>2</v>
      </c>
      <c r="L5" s="61">
        <v>1.9375977972</v>
      </c>
    </row>
    <row r="6" spans="1:12">
      <c r="A6" s="61">
        <v>1</v>
      </c>
      <c r="B6" s="61">
        <v>211</v>
      </c>
      <c r="C6" s="61" t="s">
        <v>94</v>
      </c>
      <c r="D6" s="61">
        <v>21122</v>
      </c>
      <c r="E6" s="61" t="s">
        <v>20</v>
      </c>
      <c r="F6" s="61" t="s">
        <v>88</v>
      </c>
      <c r="G6" s="61" t="s">
        <v>87</v>
      </c>
      <c r="H6" s="61">
        <v>997</v>
      </c>
      <c r="I6" s="61">
        <v>994</v>
      </c>
      <c r="J6" s="61" t="s">
        <v>87</v>
      </c>
      <c r="K6" s="61">
        <v>211</v>
      </c>
      <c r="L6" s="61">
        <v>150.67958409799999</v>
      </c>
    </row>
    <row r="7" spans="1:12">
      <c r="A7" s="61">
        <v>2</v>
      </c>
      <c r="B7" s="61">
        <v>211</v>
      </c>
      <c r="C7" s="61" t="s">
        <v>94</v>
      </c>
      <c r="D7" s="61">
        <v>21124</v>
      </c>
      <c r="E7" s="61" t="s">
        <v>21</v>
      </c>
      <c r="F7" s="61" t="s">
        <v>88</v>
      </c>
      <c r="G7" s="61" t="s">
        <v>87</v>
      </c>
      <c r="H7" s="61">
        <v>997</v>
      </c>
      <c r="I7" s="61">
        <v>994</v>
      </c>
      <c r="J7" s="61" t="s">
        <v>87</v>
      </c>
      <c r="K7" s="61">
        <v>217</v>
      </c>
      <c r="L7" s="61">
        <v>270.59833768099998</v>
      </c>
    </row>
    <row r="8" spans="1:12">
      <c r="A8" s="61">
        <v>3</v>
      </c>
      <c r="B8" s="61">
        <v>212</v>
      </c>
      <c r="C8" s="61" t="s">
        <v>95</v>
      </c>
      <c r="D8" s="61">
        <v>2121</v>
      </c>
      <c r="E8" s="61" t="s">
        <v>22</v>
      </c>
      <c r="F8" s="61" t="s">
        <v>88</v>
      </c>
      <c r="G8" s="61" t="s">
        <v>87</v>
      </c>
      <c r="H8" s="61">
        <v>997</v>
      </c>
      <c r="I8" s="61">
        <v>994</v>
      </c>
      <c r="J8" s="61" t="s">
        <v>87</v>
      </c>
      <c r="K8" s="61">
        <v>2</v>
      </c>
      <c r="L8" s="61">
        <v>3.4644336190999998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6" t="s">
        <v>5</v>
      </c>
    </row>
    <row r="2" spans="1:12">
      <c r="B2" s="36" t="s">
        <v>96</v>
      </c>
    </row>
    <row r="4" spans="1:12">
      <c r="A4" s="29" t="s">
        <v>68</v>
      </c>
      <c r="B4" s="29" t="s">
        <v>80</v>
      </c>
      <c r="C4" s="29" t="s">
        <v>81</v>
      </c>
      <c r="D4" s="29" t="s">
        <v>82</v>
      </c>
      <c r="E4" s="29" t="s">
        <v>83</v>
      </c>
      <c r="F4" s="29" t="s">
        <v>84</v>
      </c>
      <c r="G4" s="29" t="s">
        <v>72</v>
      </c>
      <c r="H4" s="29" t="s">
        <v>73</v>
      </c>
      <c r="I4" s="29" t="s">
        <v>85</v>
      </c>
      <c r="J4" s="29" t="s">
        <v>86</v>
      </c>
      <c r="K4" s="29" t="s">
        <v>74</v>
      </c>
      <c r="L4" s="29" t="s">
        <v>93</v>
      </c>
    </row>
    <row r="5" spans="1:12">
      <c r="A5" s="61">
        <v>0</v>
      </c>
      <c r="B5" s="61">
        <v>211</v>
      </c>
      <c r="C5" s="61" t="s">
        <v>94</v>
      </c>
      <c r="D5" s="61">
        <v>21122</v>
      </c>
      <c r="E5" s="61" t="s">
        <v>20</v>
      </c>
      <c r="F5" s="61" t="s">
        <v>88</v>
      </c>
      <c r="G5" s="61" t="s">
        <v>87</v>
      </c>
      <c r="H5" s="61">
        <v>997</v>
      </c>
      <c r="I5" s="61">
        <v>994</v>
      </c>
      <c r="J5" s="61" t="s">
        <v>87</v>
      </c>
      <c r="K5" s="61">
        <v>43</v>
      </c>
      <c r="L5" s="61">
        <v>12.487621648599999</v>
      </c>
    </row>
    <row r="6" spans="1:12">
      <c r="A6" s="61">
        <v>1</v>
      </c>
      <c r="B6" s="61">
        <v>211</v>
      </c>
      <c r="C6" s="61" t="s">
        <v>94</v>
      </c>
      <c r="D6" s="61">
        <v>21124</v>
      </c>
      <c r="E6" s="61" t="s">
        <v>21</v>
      </c>
      <c r="F6" s="61" t="s">
        <v>88</v>
      </c>
      <c r="G6" s="61" t="s">
        <v>87</v>
      </c>
      <c r="H6" s="61">
        <v>997</v>
      </c>
      <c r="I6" s="61">
        <v>994</v>
      </c>
      <c r="J6" s="61" t="s">
        <v>87</v>
      </c>
      <c r="K6" s="61">
        <v>104</v>
      </c>
      <c r="L6" s="61">
        <v>56.573876067400001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6" t="s">
        <v>5</v>
      </c>
    </row>
    <row r="2" spans="1:12">
      <c r="B2" s="36" t="s">
        <v>97</v>
      </c>
    </row>
    <row r="4" spans="1:12">
      <c r="A4" s="29" t="s">
        <v>68</v>
      </c>
      <c r="B4" s="29" t="s">
        <v>80</v>
      </c>
      <c r="C4" s="29" t="s">
        <v>81</v>
      </c>
      <c r="D4" s="29" t="s">
        <v>82</v>
      </c>
      <c r="E4" s="29" t="s">
        <v>83</v>
      </c>
      <c r="F4" s="29" t="s">
        <v>84</v>
      </c>
      <c r="G4" s="29" t="s">
        <v>72</v>
      </c>
      <c r="H4" s="29" t="s">
        <v>73</v>
      </c>
      <c r="I4" s="29" t="s">
        <v>85</v>
      </c>
      <c r="J4" s="29" t="s">
        <v>86</v>
      </c>
      <c r="K4" s="29" t="s">
        <v>74</v>
      </c>
      <c r="L4" s="29" t="s">
        <v>75</v>
      </c>
    </row>
    <row r="5" spans="1:12">
      <c r="A5" s="61">
        <v>0</v>
      </c>
      <c r="B5" s="61">
        <v>2</v>
      </c>
      <c r="C5" s="61" t="s">
        <v>98</v>
      </c>
      <c r="D5" s="61">
        <v>24</v>
      </c>
      <c r="E5" s="61" t="s">
        <v>99</v>
      </c>
      <c r="F5" s="61" t="s">
        <v>100</v>
      </c>
      <c r="G5" s="61" t="s">
        <v>87</v>
      </c>
      <c r="H5" s="61">
        <v>997</v>
      </c>
      <c r="I5" s="61">
        <v>982</v>
      </c>
      <c r="J5" s="61" t="s">
        <v>87</v>
      </c>
      <c r="K5" s="61">
        <v>81</v>
      </c>
      <c r="L5" s="61">
        <v>26922.147714700001</v>
      </c>
    </row>
    <row r="6" spans="1:12">
      <c r="A6" s="61">
        <v>1</v>
      </c>
      <c r="B6" s="61">
        <v>3</v>
      </c>
      <c r="C6" s="61" t="s">
        <v>101</v>
      </c>
      <c r="D6" s="61">
        <v>31</v>
      </c>
      <c r="E6" s="61" t="s">
        <v>102</v>
      </c>
      <c r="F6" s="61" t="s">
        <v>100</v>
      </c>
      <c r="G6" s="61" t="s">
        <v>87</v>
      </c>
      <c r="H6" s="61">
        <v>997</v>
      </c>
      <c r="I6" s="61">
        <v>982</v>
      </c>
      <c r="J6" s="61" t="s">
        <v>87</v>
      </c>
      <c r="K6" s="61">
        <v>479</v>
      </c>
      <c r="L6" s="61">
        <v>1456.5180176599999</v>
      </c>
    </row>
    <row r="7" spans="1:12">
      <c r="A7" s="61">
        <v>2</v>
      </c>
      <c r="B7" s="61">
        <v>3</v>
      </c>
      <c r="C7" s="61" t="s">
        <v>101</v>
      </c>
      <c r="D7" s="61">
        <v>32</v>
      </c>
      <c r="E7" s="61" t="s">
        <v>25</v>
      </c>
      <c r="F7" s="61" t="s">
        <v>100</v>
      </c>
      <c r="G7" s="61" t="s">
        <v>87</v>
      </c>
      <c r="H7" s="61">
        <v>997</v>
      </c>
      <c r="I7" s="61">
        <v>982</v>
      </c>
      <c r="J7" s="61" t="s">
        <v>87</v>
      </c>
      <c r="K7" s="61">
        <v>406</v>
      </c>
      <c r="L7" s="61">
        <v>1563.61552641</v>
      </c>
    </row>
    <row r="8" spans="1:12">
      <c r="A8" s="61">
        <v>3</v>
      </c>
      <c r="B8" s="61">
        <v>3</v>
      </c>
      <c r="C8" s="61" t="s">
        <v>101</v>
      </c>
      <c r="D8" s="61">
        <v>33</v>
      </c>
      <c r="E8" s="61" t="s">
        <v>26</v>
      </c>
      <c r="F8" s="61" t="s">
        <v>100</v>
      </c>
      <c r="G8" s="61" t="s">
        <v>87</v>
      </c>
      <c r="H8" s="61">
        <v>997</v>
      </c>
      <c r="I8" s="61">
        <v>982</v>
      </c>
      <c r="J8" s="61" t="s">
        <v>87</v>
      </c>
      <c r="K8" s="61">
        <v>49</v>
      </c>
      <c r="L8" s="61">
        <v>746.71722818800004</v>
      </c>
    </row>
    <row r="9" spans="1:12">
      <c r="A9" s="61">
        <v>4</v>
      </c>
      <c r="B9" s="61">
        <v>4</v>
      </c>
      <c r="C9" s="61" t="s">
        <v>103</v>
      </c>
      <c r="D9" s="61">
        <v>41</v>
      </c>
      <c r="E9" s="61" t="s">
        <v>104</v>
      </c>
      <c r="F9" s="61" t="s">
        <v>100</v>
      </c>
      <c r="G9" s="61" t="s">
        <v>87</v>
      </c>
      <c r="H9" s="61">
        <v>997</v>
      </c>
      <c r="I9" s="61">
        <v>982</v>
      </c>
      <c r="J9" s="61" t="s">
        <v>87</v>
      </c>
      <c r="K9" s="61">
        <v>90</v>
      </c>
      <c r="L9" s="61">
        <v>285.929719525</v>
      </c>
    </row>
    <row r="10" spans="1:12">
      <c r="A10" s="61">
        <v>5</v>
      </c>
      <c r="B10" s="61">
        <v>998</v>
      </c>
      <c r="C10" s="61" t="s">
        <v>29</v>
      </c>
      <c r="D10" s="61">
        <v>998</v>
      </c>
      <c r="E10" s="61" t="s">
        <v>29</v>
      </c>
      <c r="F10" s="61" t="s">
        <v>100</v>
      </c>
      <c r="G10" s="61" t="s">
        <v>87</v>
      </c>
      <c r="H10" s="61">
        <v>997</v>
      </c>
      <c r="I10" s="61">
        <v>982</v>
      </c>
      <c r="J10" s="61" t="s">
        <v>87</v>
      </c>
      <c r="K10" s="61">
        <v>159</v>
      </c>
      <c r="L10" s="61">
        <v>605.62849679199996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6" t="s">
        <v>5</v>
      </c>
    </row>
    <row r="2" spans="1:12">
      <c r="B2" s="36" t="s">
        <v>105</v>
      </c>
    </row>
    <row r="4" spans="1:12">
      <c r="A4" s="29" t="s">
        <v>68</v>
      </c>
      <c r="B4" s="29" t="s">
        <v>80</v>
      </c>
      <c r="C4" s="29" t="s">
        <v>81</v>
      </c>
      <c r="D4" s="29" t="s">
        <v>82</v>
      </c>
      <c r="E4" s="29" t="s">
        <v>83</v>
      </c>
      <c r="F4" s="29" t="s">
        <v>84</v>
      </c>
      <c r="G4" s="29" t="s">
        <v>72</v>
      </c>
      <c r="H4" s="29" t="s">
        <v>73</v>
      </c>
      <c r="I4" s="29" t="s">
        <v>85</v>
      </c>
      <c r="J4" s="29" t="s">
        <v>86</v>
      </c>
      <c r="K4" s="29" t="s">
        <v>74</v>
      </c>
      <c r="L4" s="29" t="s">
        <v>75</v>
      </c>
    </row>
    <row r="5" spans="1:12">
      <c r="A5" s="61">
        <v>0</v>
      </c>
      <c r="B5" s="61">
        <v>2</v>
      </c>
      <c r="C5" s="61" t="s">
        <v>98</v>
      </c>
      <c r="D5" s="61">
        <v>24</v>
      </c>
      <c r="E5" s="61" t="s">
        <v>99</v>
      </c>
      <c r="F5" s="61" t="s">
        <v>100</v>
      </c>
      <c r="G5" s="61" t="s">
        <v>87</v>
      </c>
      <c r="H5" s="61">
        <v>997</v>
      </c>
      <c r="I5" s="61">
        <v>982</v>
      </c>
      <c r="J5" s="61" t="s">
        <v>87</v>
      </c>
      <c r="K5" s="61">
        <v>59</v>
      </c>
      <c r="L5" s="61">
        <v>5126.7606411699999</v>
      </c>
    </row>
    <row r="6" spans="1:12">
      <c r="A6" s="61">
        <v>1</v>
      </c>
      <c r="B6" s="61">
        <v>3</v>
      </c>
      <c r="C6" s="61" t="s">
        <v>101</v>
      </c>
      <c r="D6" s="61">
        <v>31</v>
      </c>
      <c r="E6" s="61" t="s">
        <v>102</v>
      </c>
      <c r="F6" s="61" t="s">
        <v>100</v>
      </c>
      <c r="G6" s="61" t="s">
        <v>87</v>
      </c>
      <c r="H6" s="61">
        <v>997</v>
      </c>
      <c r="I6" s="61">
        <v>982</v>
      </c>
      <c r="J6" s="61" t="s">
        <v>87</v>
      </c>
      <c r="K6" s="61">
        <v>127</v>
      </c>
      <c r="L6" s="61">
        <v>124.69481663400001</v>
      </c>
    </row>
    <row r="7" spans="1:12">
      <c r="A7" s="61">
        <v>2</v>
      </c>
      <c r="B7" s="61">
        <v>3</v>
      </c>
      <c r="C7" s="61" t="s">
        <v>101</v>
      </c>
      <c r="D7" s="61">
        <v>32</v>
      </c>
      <c r="E7" s="61" t="s">
        <v>25</v>
      </c>
      <c r="F7" s="61" t="s">
        <v>100</v>
      </c>
      <c r="G7" s="61" t="s">
        <v>87</v>
      </c>
      <c r="H7" s="61">
        <v>997</v>
      </c>
      <c r="I7" s="61">
        <v>982</v>
      </c>
      <c r="J7" s="61" t="s">
        <v>87</v>
      </c>
      <c r="K7" s="61">
        <v>376</v>
      </c>
      <c r="L7" s="61">
        <v>1154.9558037500001</v>
      </c>
    </row>
    <row r="8" spans="1:12">
      <c r="A8" s="61">
        <v>3</v>
      </c>
      <c r="B8" s="61">
        <v>3</v>
      </c>
      <c r="C8" s="61" t="s">
        <v>101</v>
      </c>
      <c r="D8" s="61">
        <v>33</v>
      </c>
      <c r="E8" s="61" t="s">
        <v>26</v>
      </c>
      <c r="F8" s="61" t="s">
        <v>100</v>
      </c>
      <c r="G8" s="61" t="s">
        <v>87</v>
      </c>
      <c r="H8" s="61">
        <v>997</v>
      </c>
      <c r="I8" s="61">
        <v>982</v>
      </c>
      <c r="J8" s="61" t="s">
        <v>87</v>
      </c>
      <c r="K8" s="61">
        <v>49</v>
      </c>
      <c r="L8" s="61">
        <v>644.53388233400005</v>
      </c>
    </row>
    <row r="9" spans="1:12">
      <c r="A9" s="61">
        <v>4</v>
      </c>
      <c r="B9" s="61">
        <v>4</v>
      </c>
      <c r="C9" s="61" t="s">
        <v>103</v>
      </c>
      <c r="D9" s="61">
        <v>41</v>
      </c>
      <c r="E9" s="61" t="s">
        <v>104</v>
      </c>
      <c r="F9" s="61" t="s">
        <v>100</v>
      </c>
      <c r="G9" s="61" t="s">
        <v>87</v>
      </c>
      <c r="H9" s="61">
        <v>997</v>
      </c>
      <c r="I9" s="61">
        <v>982</v>
      </c>
      <c r="J9" s="61" t="s">
        <v>87</v>
      </c>
      <c r="K9" s="61">
        <v>86</v>
      </c>
      <c r="L9" s="61">
        <v>202.064024682</v>
      </c>
    </row>
    <row r="10" spans="1:12">
      <c r="A10" s="61">
        <v>5</v>
      </c>
      <c r="B10" s="61">
        <v>998</v>
      </c>
      <c r="C10" s="61" t="s">
        <v>29</v>
      </c>
      <c r="D10" s="61">
        <v>998</v>
      </c>
      <c r="E10" s="61" t="s">
        <v>29</v>
      </c>
      <c r="F10" s="61" t="s">
        <v>100</v>
      </c>
      <c r="G10" s="61" t="s">
        <v>87</v>
      </c>
      <c r="H10" s="61">
        <v>997</v>
      </c>
      <c r="I10" s="61">
        <v>982</v>
      </c>
      <c r="J10" s="61" t="s">
        <v>87</v>
      </c>
      <c r="K10" s="61">
        <v>67</v>
      </c>
      <c r="L10" s="61">
        <v>82.233088811900004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10</vt:i4>
      </vt:variant>
    </vt:vector>
  </HeadingPairs>
  <TitlesOfParts>
    <vt:vector size="10" baseType="lpstr">
      <vt:lpstr>Info_Delineation</vt:lpstr>
      <vt:lpstr>Delineation</vt:lpstr>
      <vt:lpstr>Pop_Statistics</vt:lpstr>
      <vt:lpstr>_observedEventA_v1_aoi</vt:lpstr>
      <vt:lpstr>_builtUpA_v1_aoi</vt:lpstr>
      <vt:lpstr>_builtUpA_v1_aff</vt:lpstr>
      <vt:lpstr>_transportationL_v1_aoi</vt:lpstr>
      <vt:lpstr>_transportationL_v1_aff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Camille Caffarel</cp:lastModifiedBy>
  <cp:lastPrinted>2020-10-14T12:56:37Z</cp:lastPrinted>
  <dcterms:created xsi:type="dcterms:W3CDTF">2017-04-13T10:25:13Z</dcterms:created>
  <dcterms:modified xsi:type="dcterms:W3CDTF">2025-08-29T23:59:33Z</dcterms:modified>
</cp:coreProperties>
</file>