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38-AOI-05-TRIMMU\03MAPS\output\EMSR838\AOI05\DEL_MONIT01\EMSR838_AOI05_DEL_MONIT01_v1\"/>
    </mc:Choice>
  </mc:AlternateContent>
  <xr:revisionPtr revIDLastSave="0" documentId="13_ncr:1_{87BA8272-F3B0-4EA2-88C5-A6EF6C38CD23}" xr6:coauthVersionLast="47" xr6:coauthVersionMax="47" xr10:uidLastSave="{00000000-0000-0000-0000-000000000000}"/>
  <bookViews>
    <workbookView xWindow="-120" yWindow="-120" windowWidth="24240" windowHeight="1302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FloodExtentA_v1_aoi" sheetId="5" r:id="rId5"/>
    <sheet name="_builtUpA_v1_aoi" sheetId="6" r:id="rId6"/>
    <sheet name="_builtUpA_v1_aff" sheetId="7" r:id="rId7"/>
    <sheet name="_transportationL_v1_aoi" sheetId="8" r:id="rId8"/>
    <sheet name="_transportationL_v1_aff" sheetId="9" r:id="rId9"/>
    <sheet name="_facilitiesA_v1_aoi" sheetId="10" r:id="rId10"/>
    <sheet name="_facilitiesL_v1_aoi" sheetId="11" r:id="rId11"/>
    <sheet name="_facilitiesL_v1_aff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4" i="2" l="1"/>
  <c r="B50" i="2"/>
  <c r="F4" i="3"/>
  <c r="B34" i="2"/>
  <c r="B33" i="2"/>
</calcChain>
</file>

<file path=xl/sharedStrings.xml><?xml version="1.0" encoding="utf-8"?>
<sst xmlns="http://schemas.openxmlformats.org/spreadsheetml/2006/main" count="408" uniqueCount="126">
  <si>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</si>
  <si>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</si>
  <si>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</si>
  <si>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</si>
  <si>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</si>
  <si>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EMSR838 AOI: 05 Trimmu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</si>
  <si>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</si>
  <si>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</si>
  <si>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</si>
  <si>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</si>
  <si>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</si>
  <si>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</si>
  <si>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Maximum flood extent**</t>
  </si>
  <si>
    <t>Estimated population</t>
  </si>
  <si>
    <t>Number of inhabitants</t>
  </si>
  <si>
    <t>Built-up</t>
  </si>
  <si>
    <t>Residential Buildings</t>
  </si>
  <si>
    <t>Industrial buildings</t>
  </si>
  <si>
    <t>School, university and research buildings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</si>
  <si>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</si>
  <si>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</si>
  <si>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</si>
  <si>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</si>
  <si>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</si>
  <si>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</si>
  <si>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</si>
  <si>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Facilities</t>
  </si>
  <si>
    <t>Power plant constructions</t>
  </si>
  <si>
    <t>Sport and recreation constructions</t>
  </si>
  <si>
    <t>Long-distance pipelines, communication and electricity lines</t>
  </si>
  <si>
    <t>Dams</t>
  </si>
  <si>
    <t>Land use</t>
  </si>
  <si>
    <t xml:space="preserve">Heterogeneous agricultural areas </t>
  </si>
  <si>
    <t>Shrub and/or herbaceous vegetation association</t>
  </si>
  <si>
    <t>Open spaces with little or no vegetation</t>
  </si>
  <si>
    <t>Other</t>
  </si>
  <si>
    <t xml:space="preserve">Forests </t>
  </si>
  <si>
    <t xml:space="preserve">Inland wetlands 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</si>
  <si>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</si>
  <si>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</si>
  <si>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</si>
  <si>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</si>
  <si>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</si>
  <si>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</si>
  <si>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</si>
  <si>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</si>
  <si>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</si>
  <si>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</si>
  <si>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</si>
  <si>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</si>
  <si>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</si>
  <si>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</si>
  <si>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</si>
  <si>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</si>
  <si>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</si>
  <si>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</si>
  <si>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</si>
  <si>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05 Trimmu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</si>
  <si>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</si>
  <si>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</si>
  <si>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</si>
  <si>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</si>
  <si>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</si>
  <si>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</si>
  <si>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</si>
  <si>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</si>
  <si>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</si>
  <si>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</si>
  <si>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</si>
  <si>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</si>
  <si>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</si>
  <si>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</si>
  <si>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</si>
  <si>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</si>
  <si>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</si>
  <si>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</si>
  <si>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</si>
  <si>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</si>
  <si>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</si>
  <si>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</si>
  <si>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</si>
  <si>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</si>
  <si>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</si>
  <si>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</si>
  <si>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</si>
  <si>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</si>
  <si>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</si>
  <si>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</si>
  <si>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</si>
  <si>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</si>
  <si>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</si>
  <si>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_maximumFloodExtentA_v1_aoi</t>
  </si>
  <si>
    <t>Maximum flood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</si>
  <si>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</si>
  <si>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</si>
  <si>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</si>
  <si>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</si>
  <si>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</si>
  <si>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</si>
  <si>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</si>
  <si>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</si>
  <si>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</si>
  <si>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</si>
  <si>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</si>
  <si>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</si>
  <si>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</si>
  <si>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_transportationL_v1_aoi</t>
  </si>
  <si>
    <t>Length</t>
  </si>
  <si>
    <t>Highways, Streets and Roads</t>
  </si>
  <si>
    <t>_transportationL_v1_aff</t>
  </si>
  <si>
    <t>_facilitiesA_v1_aoi</t>
  </si>
  <si>
    <t>Complex Constructions on Industrial Sites</t>
  </si>
  <si>
    <t>Other Civil Engineering Works</t>
  </si>
  <si>
    <t>_facilitiesL_v1_aoi</t>
  </si>
  <si>
    <t>Harbours, waterways, dams and other waterworks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</si>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</sst>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,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0"/>
      <color theme="1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4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165" fontId="13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/>
    </xf>
    <xf numFmtId="0" fontId="0" fillId="0" borderId="7" xfId="0" applyBorder="1"/>
    <xf numFmtId="0" fontId="11" fillId="0" borderId="7" xfId="0" applyFont="1" applyBorder="1" applyAlignment="1">
      <alignment vertical="center"/>
    </xf>
    <xf numFmtId="165" fontId="13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165" fontId="13" fillId="0" borderId="8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0" fontId="4" fillId="0" borderId="0" xfId="0" applyFont="1"/>
    <xf numFmtId="0" fontId="15" fillId="0" borderId="0" xfId="0" applyFont="1"/>
    <xf numFmtId="0" fontId="13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8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0"/>
    </row>
    <row r="2" spans="2:2" ht="20.25" customHeight="1">
      <c r="B2" s="21" t="s">
        <v>0</v>
      </c>
    </row>
    <row r="3" spans="2:2">
      <c r="B3" s="20"/>
    </row>
    <row r="4" spans="2:2" ht="15.75" customHeight="1">
      <c r="B4" s="23" t="s">
        <v>1</v>
      </c>
    </row>
    <row r="5" spans="2:2" ht="15.75" customHeight="1">
      <c r="B5" s="23" t="s">
        <v>2</v>
      </c>
    </row>
    <row r="6" spans="2:2" ht="15.75" customHeight="1">
      <c r="B6" s="23"/>
    </row>
    <row r="7" spans="2:2" ht="15.75" customHeight="1">
      <c r="B7" s="23" t="s">
        <v>3</v>
      </c>
    </row>
    <row r="8" spans="2:2" ht="15.75" customHeight="1">
      <c r="B8" s="23"/>
    </row>
    <row r="9" spans="2:2" ht="30.75" customHeight="1">
      <c r="B9" s="24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8"/>
  <sheetViews>
    <sheetView showGridLines="0" tabSelected="1" topLeftCell="A10" zoomScale="70" zoomScaleNormal="70" workbookViewId="0">
      <selection activeCell="I17" sqref="I17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6" customWidth="1"/>
    <col min="4" max="4" width="7.7109375" style="9" bestFit="1" customWidth="1"/>
    <col min="5" max="5" width="11" style="9" customWidth="1"/>
    <col min="6" max="6" width="11.42578125" style="10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4"/>
      <c r="B1" s="35" t="s">
        <v>5</v>
      </c>
    </row>
    <row r="3" spans="1:11">
      <c r="B3" s="26" t="s">
        <v>6</v>
      </c>
      <c r="C3" s="27"/>
      <c r="D3" s="27"/>
      <c r="E3" s="27"/>
      <c r="F3" s="28"/>
      <c r="G3" s="25"/>
      <c r="H3" s="25"/>
      <c r="I3" s="12"/>
      <c r="J3" s="12"/>
      <c r="K3" s="12"/>
    </row>
    <row r="4" spans="1:11">
      <c r="B4" s="18"/>
      <c r="C4" s="74" t="s">
        <v>7</v>
      </c>
      <c r="D4" s="75"/>
      <c r="E4" s="22" t="s">
        <v>8</v>
      </c>
      <c r="F4" s="19" t="s">
        <v>9</v>
      </c>
      <c r="G4" s="25"/>
      <c r="H4" s="25"/>
      <c r="I4" s="17"/>
      <c r="J4" s="17"/>
      <c r="K4" s="4"/>
    </row>
    <row r="5" spans="1:11">
      <c r="B5" s="30" t="s">
        <v>10</v>
      </c>
      <c r="C5" s="30"/>
      <c r="D5" s="31" t="s">
        <v>11</v>
      </c>
      <c r="E5" s="30"/>
      <c r="F5" s="32">
        <v>9757.8594935900001</v>
      </c>
    </row>
    <row r="6" spans="1:11">
      <c r="B6" s="30" t="s">
        <v>12</v>
      </c>
      <c r="C6" s="30"/>
      <c r="D6" s="31" t="s">
        <v>11</v>
      </c>
      <c r="E6" s="30"/>
      <c r="F6" s="32">
        <v>10054.9744974</v>
      </c>
    </row>
    <row r="7" spans="1:11">
      <c r="B7" s="37" t="s">
        <v>13</v>
      </c>
      <c r="C7" s="38" t="s">
        <v>14</v>
      </c>
      <c r="D7" s="38"/>
      <c r="E7" s="59">
        <v>10000</v>
      </c>
      <c r="F7" s="59">
        <v>450000</v>
      </c>
      <c r="G7" s="25"/>
      <c r="H7" s="25"/>
      <c r="I7" s="3"/>
      <c r="J7" s="3"/>
      <c r="K7" s="5"/>
    </row>
    <row r="8" spans="1:11">
      <c r="B8" s="33" t="s">
        <v>15</v>
      </c>
      <c r="C8" s="39" t="s">
        <v>16</v>
      </c>
      <c r="D8" s="34" t="s">
        <v>11</v>
      </c>
      <c r="E8" s="40">
        <v>2.2448092045000001</v>
      </c>
      <c r="F8" s="40">
        <v>973.98526687499998</v>
      </c>
      <c r="G8" s="25"/>
      <c r="H8" s="25"/>
      <c r="I8" s="6"/>
      <c r="J8" s="17"/>
      <c r="K8" s="7"/>
    </row>
    <row r="9" spans="1:11">
      <c r="B9" s="41"/>
      <c r="C9" s="42" t="s">
        <v>17</v>
      </c>
      <c r="D9" s="43" t="s">
        <v>11</v>
      </c>
      <c r="E9" s="44">
        <v>0</v>
      </c>
      <c r="F9" s="44">
        <v>110.641738323</v>
      </c>
      <c r="G9" s="25"/>
      <c r="H9" s="25"/>
      <c r="I9" s="25"/>
      <c r="J9" s="17"/>
      <c r="K9" s="8"/>
    </row>
    <row r="10" spans="1:11">
      <c r="B10" s="45"/>
      <c r="C10" s="46" t="s">
        <v>18</v>
      </c>
      <c r="D10" s="47" t="s">
        <v>11</v>
      </c>
      <c r="E10" s="48">
        <v>0</v>
      </c>
      <c r="F10" s="48">
        <v>1.24770091E-2</v>
      </c>
      <c r="G10" s="25"/>
      <c r="H10" s="25"/>
      <c r="I10" s="25"/>
      <c r="J10" s="17"/>
      <c r="K10" s="8"/>
    </row>
    <row r="11" spans="1:11">
      <c r="B11" s="33" t="s">
        <v>19</v>
      </c>
      <c r="C11" s="49" t="s">
        <v>20</v>
      </c>
      <c r="D11" s="34" t="s">
        <v>21</v>
      </c>
      <c r="E11" s="40">
        <v>8.7972490200000003E-2</v>
      </c>
      <c r="F11" s="40">
        <v>37.629916646300003</v>
      </c>
    </row>
    <row r="12" spans="1:11">
      <c r="B12" s="41"/>
      <c r="C12" s="42" t="s">
        <v>22</v>
      </c>
      <c r="D12" s="43" t="s">
        <v>21</v>
      </c>
      <c r="E12" s="44">
        <v>0.45948323130000002</v>
      </c>
      <c r="F12" s="44">
        <v>56.199090125200001</v>
      </c>
    </row>
    <row r="13" spans="1:11">
      <c r="B13" s="41"/>
      <c r="C13" s="42" t="s">
        <v>23</v>
      </c>
      <c r="D13" s="43" t="s">
        <v>21</v>
      </c>
      <c r="E13" s="44">
        <v>2.4273647200000002E-2</v>
      </c>
      <c r="F13" s="44">
        <v>49.271525394199998</v>
      </c>
    </row>
    <row r="14" spans="1:11">
      <c r="B14" s="41"/>
      <c r="C14" s="42" t="s">
        <v>24</v>
      </c>
      <c r="D14" s="43" t="s">
        <v>21</v>
      </c>
      <c r="E14" s="44">
        <v>4.1883367095999997</v>
      </c>
      <c r="F14" s="44">
        <v>268.27783366</v>
      </c>
    </row>
    <row r="15" spans="1:11">
      <c r="B15" s="45"/>
      <c r="C15" s="46" t="s">
        <v>25</v>
      </c>
      <c r="D15" s="47" t="s">
        <v>21</v>
      </c>
      <c r="E15" s="48">
        <v>2.7996611949000001</v>
      </c>
      <c r="F15" s="48">
        <v>134.242384222</v>
      </c>
    </row>
    <row r="16" spans="1:11">
      <c r="B16" s="33" t="s">
        <v>26</v>
      </c>
      <c r="C16" s="49" t="s">
        <v>27</v>
      </c>
      <c r="D16" s="34" t="s">
        <v>11</v>
      </c>
      <c r="E16" s="40">
        <v>0</v>
      </c>
      <c r="F16" s="40">
        <v>114.053366814</v>
      </c>
    </row>
    <row r="17" spans="2:6">
      <c r="B17" s="41"/>
      <c r="C17" s="42" t="s">
        <v>28</v>
      </c>
      <c r="D17" s="43" t="s">
        <v>11</v>
      </c>
      <c r="E17" s="44">
        <v>0</v>
      </c>
      <c r="F17" s="44">
        <v>25.202820898999999</v>
      </c>
    </row>
    <row r="18" spans="2:6">
      <c r="B18" s="41"/>
      <c r="C18" s="42" t="s">
        <v>29</v>
      </c>
      <c r="D18" s="43" t="s">
        <v>21</v>
      </c>
      <c r="E18" s="44">
        <v>1.1721298608999999</v>
      </c>
      <c r="F18" s="44">
        <v>73.282727633999997</v>
      </c>
    </row>
    <row r="19" spans="2:6">
      <c r="B19" s="45"/>
      <c r="C19" s="46" t="s">
        <v>30</v>
      </c>
      <c r="D19" s="47" t="s">
        <v>21</v>
      </c>
      <c r="E19" s="48">
        <v>0</v>
      </c>
      <c r="F19" s="48">
        <v>1.1995339410000001</v>
      </c>
    </row>
    <row r="20" spans="2:6">
      <c r="B20" s="50" t="s">
        <v>31</v>
      </c>
      <c r="C20" s="51" t="s">
        <v>32</v>
      </c>
      <c r="D20" s="34" t="s">
        <v>11</v>
      </c>
      <c r="E20" s="40">
        <v>7037.9160820099996</v>
      </c>
      <c r="F20" s="52">
        <v>75548.322235800006</v>
      </c>
    </row>
    <row r="21" spans="2:6">
      <c r="B21" s="53"/>
      <c r="C21" s="54" t="s">
        <v>33</v>
      </c>
      <c r="D21" s="43" t="s">
        <v>11</v>
      </c>
      <c r="E21" s="44">
        <v>1001.5219709</v>
      </c>
      <c r="F21" s="55">
        <v>2804.4368554799998</v>
      </c>
    </row>
    <row r="22" spans="2:6">
      <c r="B22" s="53"/>
      <c r="C22" s="54" t="s">
        <v>34</v>
      </c>
      <c r="D22" s="43" t="s">
        <v>11</v>
      </c>
      <c r="E22" s="44">
        <v>823.52849753500004</v>
      </c>
      <c r="F22" s="55">
        <v>2716.5668292700002</v>
      </c>
    </row>
    <row r="23" spans="2:6">
      <c r="B23" s="53"/>
      <c r="C23" s="54" t="s">
        <v>35</v>
      </c>
      <c r="D23" s="43" t="s">
        <v>11</v>
      </c>
      <c r="E23" s="44">
        <v>489.87540469300001</v>
      </c>
      <c r="F23" s="55">
        <v>3722.0575970999998</v>
      </c>
    </row>
    <row r="24" spans="2:6">
      <c r="B24" s="53"/>
      <c r="C24" s="54" t="s">
        <v>36</v>
      </c>
      <c r="D24" s="43" t="s">
        <v>11</v>
      </c>
      <c r="E24" s="44">
        <v>384.92681144099998</v>
      </c>
      <c r="F24" s="55">
        <v>5609.4124898399996</v>
      </c>
    </row>
    <row r="25" spans="2:6">
      <c r="B25" s="56"/>
      <c r="C25" s="57" t="s">
        <v>37</v>
      </c>
      <c r="D25" s="47" t="s">
        <v>11</v>
      </c>
      <c r="E25" s="48">
        <v>20.090142563000001</v>
      </c>
      <c r="F25" s="58">
        <v>388.91640767799998</v>
      </c>
    </row>
    <row r="26" spans="2:6">
      <c r="B26" s="11"/>
      <c r="C26" s="13"/>
      <c r="D26" s="17"/>
      <c r="E26" s="17"/>
      <c r="F26" s="8"/>
    </row>
    <row r="27" spans="2:6">
      <c r="B27" s="60" t="s">
        <v>38</v>
      </c>
      <c r="C27" s="13"/>
      <c r="D27" s="17"/>
      <c r="E27" s="17"/>
      <c r="F27" s="8"/>
    </row>
    <row r="28" spans="2:6">
      <c r="B28" s="60" t="s">
        <v>39</v>
      </c>
      <c r="C28" s="13"/>
      <c r="D28" s="17"/>
      <c r="E28" s="17"/>
    </row>
    <row r="29" spans="2:6">
      <c r="B29" s="11"/>
      <c r="C29" s="13"/>
      <c r="D29" s="17"/>
      <c r="E29" s="17"/>
    </row>
    <row r="30" spans="2:6">
      <c r="B30" s="11"/>
      <c r="C30" s="13"/>
      <c r="D30" s="17"/>
      <c r="E30" s="17"/>
    </row>
    <row r="31" spans="2:6">
      <c r="B31" s="61" t="s">
        <v>40</v>
      </c>
      <c r="C31" s="13"/>
      <c r="D31" s="17"/>
      <c r="E31" s="17"/>
    </row>
    <row r="32" spans="2:6">
      <c r="B32" s="62" t="s">
        <v>41</v>
      </c>
      <c r="C32" s="13"/>
      <c r="D32" s="17"/>
      <c r="E32" s="17"/>
    </row>
    <row r="33" spans="2:5">
      <c r="B33" s="6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3" s="13"/>
      <c r="D33" s="17"/>
      <c r="E33" s="17"/>
    </row>
    <row r="34" spans="2:5">
      <c r="B34" s="62" t="str">
        <f>CONCATENATE(CHAR(169)," European Union / Copernicus Emergency Management Service")</f>
        <v>© European Union / Copernicus Emergency Management Service</v>
      </c>
      <c r="C34" s="13"/>
      <c r="D34" s="17"/>
      <c r="E34" s="64" t="s">
        <v>42</v>
      </c>
    </row>
    <row r="35" spans="2:5">
      <c r="B35" s="11"/>
      <c r="C35" s="13"/>
      <c r="D35" s="17"/>
      <c r="E35" s="17"/>
    </row>
    <row r="36" spans="2:5">
      <c r="B36" s="11"/>
      <c r="C36" s="13"/>
      <c r="D36" s="17"/>
      <c r="E36" s="17"/>
    </row>
    <row r="37" spans="2:5">
      <c r="B37" s="61" t="s">
        <v>43</v>
      </c>
      <c r="C37" s="15"/>
      <c r="D37" s="17"/>
      <c r="E37" s="17"/>
    </row>
    <row r="38" spans="2:5">
      <c r="B38" s="62" t="s">
        <v>44</v>
      </c>
      <c r="C38" s="15"/>
      <c r="D38" s="17"/>
      <c r="E38" s="17"/>
    </row>
    <row r="39" spans="2:5">
      <c r="B39" s="62" t="s">
        <v>45</v>
      </c>
      <c r="C39" s="15"/>
      <c r="D39" s="17"/>
      <c r="E39" s="17"/>
    </row>
    <row r="40" spans="2:5">
      <c r="B40" s="62" t="s">
        <v>46</v>
      </c>
      <c r="C40" s="15"/>
      <c r="D40" s="17"/>
      <c r="E40" s="17"/>
    </row>
    <row r="41" spans="2:5">
      <c r="B41" s="62" t="s">
        <v>47</v>
      </c>
      <c r="C41" s="15"/>
      <c r="D41" s="17"/>
      <c r="E41" s="17"/>
    </row>
    <row r="42" spans="2:5">
      <c r="B42" s="11"/>
      <c r="C42" s="15"/>
      <c r="D42" s="17"/>
      <c r="E42" s="17"/>
    </row>
    <row r="43" spans="2:5">
      <c r="B43" s="11"/>
      <c r="C43" s="15"/>
      <c r="D43" s="17"/>
      <c r="E43" s="17"/>
    </row>
    <row r="44" spans="2:5">
      <c r="B44" s="61" t="s">
        <v>48</v>
      </c>
      <c r="C44" s="15"/>
      <c r="D44" s="17"/>
      <c r="E44" s="17"/>
    </row>
    <row r="45" spans="2:5">
      <c r="B45" s="62" t="s">
        <v>49</v>
      </c>
      <c r="C45" s="15"/>
      <c r="D45" s="17"/>
      <c r="E45" s="17"/>
    </row>
    <row r="46" spans="2:5">
      <c r="B46" s="62" t="s">
        <v>50</v>
      </c>
      <c r="C46" s="15"/>
      <c r="D46" s="17"/>
      <c r="E46" s="17"/>
    </row>
    <row r="47" spans="2:5">
      <c r="B47" s="11"/>
      <c r="C47" s="15"/>
      <c r="D47" s="17"/>
      <c r="E47" s="17"/>
    </row>
    <row r="48" spans="2:5">
      <c r="B48" s="11"/>
      <c r="C48" s="15"/>
      <c r="D48" s="17"/>
      <c r="E48" s="17"/>
    </row>
    <row r="49" spans="2:5">
      <c r="B49" s="61" t="s">
        <v>51</v>
      </c>
    </row>
    <row r="50" spans="2:5">
      <c r="B50" s="62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50" s="15"/>
      <c r="D50" s="17"/>
      <c r="E50" s="17"/>
    </row>
    <row r="51" spans="2:5">
      <c r="B51" s="62" t="s">
        <v>52</v>
      </c>
      <c r="D51" s="17"/>
      <c r="E51" s="17"/>
    </row>
    <row r="53" spans="2:5">
      <c r="B53" s="62" t="s">
        <v>53</v>
      </c>
    </row>
    <row r="54" spans="2:5">
      <c r="B54" s="62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6" spans="2:5">
      <c r="B56" s="62" t="s">
        <v>54</v>
      </c>
    </row>
    <row r="57" spans="2:5">
      <c r="B57" s="76" t="s">
        <v>55</v>
      </c>
    </row>
    <row r="58" spans="2:5">
      <c r="B58" s="76" t="s">
        <v>56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18" style="2" customWidth="1"/>
  </cols>
  <sheetData>
    <row r="1" spans="1:10">
      <c r="A1" t="s">
        <v>57</v>
      </c>
    </row>
    <row r="3" spans="1:10" ht="38.25">
      <c r="A3" s="65" t="s">
        <v>58</v>
      </c>
      <c r="B3" s="65" t="s">
        <v>59</v>
      </c>
      <c r="C3" s="65" t="s">
        <v>60</v>
      </c>
      <c r="D3" s="65" t="s">
        <v>61</v>
      </c>
      <c r="E3" s="65" t="s">
        <v>62</v>
      </c>
      <c r="F3" s="65" t="s">
        <v>63</v>
      </c>
      <c r="G3" s="65" t="s">
        <v>64</v>
      </c>
      <c r="H3" s="65" t="s">
        <v>65</v>
      </c>
      <c r="I3" s="65" t="s">
        <v>66</v>
      </c>
      <c r="J3" s="65" t="s">
        <v>67</v>
      </c>
    </row>
    <row r="4" spans="1:10" ht="56.25">
      <c r="A4" s="66" t="s">
        <v>68</v>
      </c>
      <c r="B4" s="67" t="s">
        <v>69</v>
      </c>
      <c r="C4" s="67" t="s">
        <v>70</v>
      </c>
      <c r="D4" s="67" t="s">
        <v>71</v>
      </c>
      <c r="E4" s="67" t="s">
        <v>72</v>
      </c>
      <c r="F4" s="67" t="str">
        <f>HYPERLINK("https://www.worldpop.org", "WorldPop (www.worldpop.org)")</f>
        <v>WorldPop (www.worldpop.org)</v>
      </c>
      <c r="G4" s="67" t="s">
        <v>73</v>
      </c>
      <c r="H4" s="67" t="s">
        <v>73</v>
      </c>
      <c r="I4" s="67" t="s">
        <v>73</v>
      </c>
      <c r="J4" s="67" t="s">
        <v>74</v>
      </c>
    </row>
    <row r="5" spans="1:10">
      <c r="A5" s="68" t="s">
        <v>9</v>
      </c>
      <c r="B5" s="69">
        <v>449109</v>
      </c>
      <c r="C5" s="70">
        <v>486150</v>
      </c>
      <c r="D5" s="70">
        <v>529187</v>
      </c>
      <c r="E5" s="70">
        <v>572040</v>
      </c>
      <c r="F5" s="70">
        <v>522021</v>
      </c>
      <c r="G5" s="71">
        <v>511701</v>
      </c>
      <c r="H5" s="71">
        <v>41530</v>
      </c>
      <c r="I5" s="71">
        <v>8.1</v>
      </c>
      <c r="J5" s="72" t="s">
        <v>75</v>
      </c>
    </row>
    <row r="6" spans="1:10">
      <c r="A6" s="68" t="s">
        <v>76</v>
      </c>
      <c r="B6" s="69">
        <v>10462</v>
      </c>
      <c r="C6" s="70">
        <v>54956</v>
      </c>
      <c r="D6" s="70">
        <v>14565</v>
      </c>
      <c r="E6" s="70">
        <v>89154</v>
      </c>
      <c r="F6" s="70">
        <v>42196</v>
      </c>
      <c r="G6" s="71">
        <v>42267</v>
      </c>
      <c r="H6" s="71">
        <v>28769</v>
      </c>
      <c r="I6" s="71">
        <v>68.100000000000009</v>
      </c>
      <c r="J6" s="73" t="s">
        <v>77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6" t="s">
        <v>5</v>
      </c>
    </row>
    <row r="2" spans="1:8">
      <c r="B2" s="36" t="s">
        <v>78</v>
      </c>
    </row>
    <row r="4" spans="1:8">
      <c r="A4" s="29" t="s">
        <v>79</v>
      </c>
      <c r="B4" s="29" t="s">
        <v>80</v>
      </c>
      <c r="C4" s="29" t="s">
        <v>81</v>
      </c>
      <c r="D4" s="29" t="s">
        <v>82</v>
      </c>
      <c r="E4" s="29" t="s">
        <v>83</v>
      </c>
      <c r="F4" s="29" t="s">
        <v>84</v>
      </c>
      <c r="G4" s="29" t="s">
        <v>85</v>
      </c>
      <c r="H4" s="29" t="s">
        <v>86</v>
      </c>
    </row>
    <row r="5" spans="1:8">
      <c r="A5" s="62">
        <v>0</v>
      </c>
      <c r="B5" s="62" t="s">
        <v>87</v>
      </c>
      <c r="C5" s="62" t="s">
        <v>88</v>
      </c>
      <c r="D5" s="62" t="s">
        <v>89</v>
      </c>
      <c r="E5" s="62" t="s">
        <v>90</v>
      </c>
      <c r="F5" s="62">
        <v>3</v>
      </c>
      <c r="G5" s="62">
        <v>3393</v>
      </c>
      <c r="H5" s="62">
        <v>9757.8594935900001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6" t="s">
        <v>5</v>
      </c>
    </row>
    <row r="2" spans="1:8">
      <c r="B2" s="36" t="s">
        <v>91</v>
      </c>
    </row>
    <row r="4" spans="1:8">
      <c r="A4" s="29" t="s">
        <v>79</v>
      </c>
      <c r="B4" s="29" t="s">
        <v>80</v>
      </c>
      <c r="C4" s="29" t="s">
        <v>81</v>
      </c>
      <c r="D4" s="29" t="s">
        <v>82</v>
      </c>
      <c r="E4" s="29" t="s">
        <v>83</v>
      </c>
      <c r="F4" s="29" t="s">
        <v>84</v>
      </c>
      <c r="G4" s="29" t="s">
        <v>85</v>
      </c>
      <c r="H4" s="29" t="s">
        <v>86</v>
      </c>
    </row>
    <row r="5" spans="1:8">
      <c r="A5" s="62">
        <v>0</v>
      </c>
      <c r="B5" s="62" t="s">
        <v>87</v>
      </c>
      <c r="C5" s="62" t="s">
        <v>88</v>
      </c>
      <c r="D5" s="62" t="s">
        <v>89</v>
      </c>
      <c r="E5" s="62" t="s">
        <v>92</v>
      </c>
      <c r="F5" s="62">
        <v>997</v>
      </c>
      <c r="G5" s="62">
        <v>3403</v>
      </c>
      <c r="H5" s="62">
        <v>10054.9744974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93</v>
      </c>
    </row>
    <row r="4" spans="1:12">
      <c r="A4" s="29" t="s">
        <v>79</v>
      </c>
      <c r="B4" s="29" t="s">
        <v>94</v>
      </c>
      <c r="C4" s="29" t="s">
        <v>95</v>
      </c>
      <c r="D4" s="29" t="s">
        <v>96</v>
      </c>
      <c r="E4" s="29" t="s">
        <v>97</v>
      </c>
      <c r="F4" s="29" t="s">
        <v>98</v>
      </c>
      <c r="G4" s="29" t="s">
        <v>83</v>
      </c>
      <c r="H4" s="29" t="s">
        <v>84</v>
      </c>
      <c r="I4" s="29" t="s">
        <v>99</v>
      </c>
      <c r="J4" s="29" t="s">
        <v>100</v>
      </c>
      <c r="K4" s="29" t="s">
        <v>85</v>
      </c>
      <c r="L4" s="29" t="s">
        <v>86</v>
      </c>
    </row>
    <row r="5" spans="1:12">
      <c r="A5" s="62">
        <v>0</v>
      </c>
      <c r="B5" s="62">
        <v>11</v>
      </c>
      <c r="C5" s="62" t="s">
        <v>16</v>
      </c>
      <c r="D5" s="62">
        <v>997</v>
      </c>
      <c r="E5" s="62" t="s">
        <v>101</v>
      </c>
      <c r="F5" s="62" t="s">
        <v>102</v>
      </c>
      <c r="G5" s="62" t="s">
        <v>103</v>
      </c>
      <c r="H5" s="62">
        <v>997</v>
      </c>
      <c r="I5" s="62">
        <v>994</v>
      </c>
      <c r="J5" s="62" t="s">
        <v>101</v>
      </c>
      <c r="K5" s="62">
        <v>461</v>
      </c>
      <c r="L5" s="62">
        <v>973.98526687499998</v>
      </c>
    </row>
    <row r="6" spans="1:12">
      <c r="A6" s="62">
        <v>1</v>
      </c>
      <c r="B6" s="62">
        <v>12</v>
      </c>
      <c r="C6" s="62" t="s">
        <v>104</v>
      </c>
      <c r="D6" s="62">
        <v>1251</v>
      </c>
      <c r="E6" s="62" t="s">
        <v>17</v>
      </c>
      <c r="F6" s="62" t="s">
        <v>102</v>
      </c>
      <c r="G6" s="62" t="s">
        <v>103</v>
      </c>
      <c r="H6" s="62">
        <v>997</v>
      </c>
      <c r="I6" s="62">
        <v>994</v>
      </c>
      <c r="J6" s="62" t="s">
        <v>101</v>
      </c>
      <c r="K6" s="62">
        <v>2</v>
      </c>
      <c r="L6" s="62">
        <v>110.641738323</v>
      </c>
    </row>
    <row r="7" spans="1:12">
      <c r="A7" s="62">
        <v>2</v>
      </c>
      <c r="B7" s="62">
        <v>12</v>
      </c>
      <c r="C7" s="62" t="s">
        <v>104</v>
      </c>
      <c r="D7" s="62">
        <v>1263</v>
      </c>
      <c r="E7" s="62" t="s">
        <v>18</v>
      </c>
      <c r="F7" s="62" t="s">
        <v>102</v>
      </c>
      <c r="G7" s="62" t="s">
        <v>103</v>
      </c>
      <c r="H7" s="62">
        <v>997</v>
      </c>
      <c r="I7" s="62">
        <v>994</v>
      </c>
      <c r="J7" s="62" t="s">
        <v>101</v>
      </c>
      <c r="K7" s="62">
        <v>1</v>
      </c>
      <c r="L7" s="62">
        <v>1.24770091E-2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105</v>
      </c>
    </row>
    <row r="4" spans="1:12">
      <c r="A4" s="29" t="s">
        <v>79</v>
      </c>
      <c r="B4" s="29" t="s">
        <v>94</v>
      </c>
      <c r="C4" s="29" t="s">
        <v>95</v>
      </c>
      <c r="D4" s="29" t="s">
        <v>96</v>
      </c>
      <c r="E4" s="29" t="s">
        <v>97</v>
      </c>
      <c r="F4" s="29" t="s">
        <v>98</v>
      </c>
      <c r="G4" s="29" t="s">
        <v>83</v>
      </c>
      <c r="H4" s="29" t="s">
        <v>84</v>
      </c>
      <c r="I4" s="29" t="s">
        <v>99</v>
      </c>
      <c r="J4" s="29" t="s">
        <v>100</v>
      </c>
      <c r="K4" s="29" t="s">
        <v>85</v>
      </c>
      <c r="L4" s="29" t="s">
        <v>86</v>
      </c>
    </row>
    <row r="5" spans="1:12">
      <c r="A5" s="62">
        <v>0</v>
      </c>
      <c r="B5" s="62">
        <v>11</v>
      </c>
      <c r="C5" s="62" t="s">
        <v>16</v>
      </c>
      <c r="D5" s="62">
        <v>997</v>
      </c>
      <c r="E5" s="62" t="s">
        <v>101</v>
      </c>
      <c r="F5" s="62" t="s">
        <v>102</v>
      </c>
      <c r="G5" s="62" t="s">
        <v>103</v>
      </c>
      <c r="H5" s="62">
        <v>997</v>
      </c>
      <c r="I5" s="62">
        <v>994</v>
      </c>
      <c r="J5" s="62" t="s">
        <v>101</v>
      </c>
      <c r="K5" s="62">
        <v>11</v>
      </c>
      <c r="L5" s="62">
        <v>2.2448092045000001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106</v>
      </c>
    </row>
    <row r="4" spans="1:12">
      <c r="A4" s="29" t="s">
        <v>79</v>
      </c>
      <c r="B4" s="29" t="s">
        <v>94</v>
      </c>
      <c r="C4" s="29" t="s">
        <v>95</v>
      </c>
      <c r="D4" s="29" t="s">
        <v>96</v>
      </c>
      <c r="E4" s="29" t="s">
        <v>97</v>
      </c>
      <c r="F4" s="29" t="s">
        <v>98</v>
      </c>
      <c r="G4" s="29" t="s">
        <v>83</v>
      </c>
      <c r="H4" s="29" t="s">
        <v>84</v>
      </c>
      <c r="I4" s="29" t="s">
        <v>99</v>
      </c>
      <c r="J4" s="29" t="s">
        <v>100</v>
      </c>
      <c r="K4" s="29" t="s">
        <v>85</v>
      </c>
      <c r="L4" s="29" t="s">
        <v>107</v>
      </c>
    </row>
    <row r="5" spans="1:12">
      <c r="A5" s="62">
        <v>0</v>
      </c>
      <c r="B5" s="62">
        <v>211</v>
      </c>
      <c r="C5" s="62" t="s">
        <v>108</v>
      </c>
      <c r="D5" s="62">
        <v>2111</v>
      </c>
      <c r="E5" s="62" t="s">
        <v>20</v>
      </c>
      <c r="F5" s="62" t="s">
        <v>102</v>
      </c>
      <c r="G5" s="62" t="s">
        <v>101</v>
      </c>
      <c r="H5" s="62">
        <v>997</v>
      </c>
      <c r="I5" s="62">
        <v>994</v>
      </c>
      <c r="J5" s="62" t="s">
        <v>101</v>
      </c>
      <c r="K5" s="62">
        <v>21</v>
      </c>
      <c r="L5" s="62">
        <v>37.629916646300003</v>
      </c>
    </row>
    <row r="6" spans="1:12">
      <c r="A6" s="62">
        <v>1</v>
      </c>
      <c r="B6" s="62">
        <v>211</v>
      </c>
      <c r="C6" s="62" t="s">
        <v>108</v>
      </c>
      <c r="D6" s="62">
        <v>21120</v>
      </c>
      <c r="E6" s="62" t="s">
        <v>22</v>
      </c>
      <c r="F6" s="62" t="s">
        <v>102</v>
      </c>
      <c r="G6" s="62" t="s">
        <v>101</v>
      </c>
      <c r="H6" s="62">
        <v>997</v>
      </c>
      <c r="I6" s="62">
        <v>994</v>
      </c>
      <c r="J6" s="62" t="s">
        <v>101</v>
      </c>
      <c r="K6" s="62">
        <v>18</v>
      </c>
      <c r="L6" s="62">
        <v>56.199090125200001</v>
      </c>
    </row>
    <row r="7" spans="1:12">
      <c r="A7" s="62">
        <v>2</v>
      </c>
      <c r="B7" s="62">
        <v>211</v>
      </c>
      <c r="C7" s="62" t="s">
        <v>108</v>
      </c>
      <c r="D7" s="62">
        <v>21121</v>
      </c>
      <c r="E7" s="62" t="s">
        <v>23</v>
      </c>
      <c r="F7" s="62" t="s">
        <v>102</v>
      </c>
      <c r="G7" s="62" t="s">
        <v>101</v>
      </c>
      <c r="H7" s="62">
        <v>997</v>
      </c>
      <c r="I7" s="62">
        <v>994</v>
      </c>
      <c r="J7" s="62" t="s">
        <v>101</v>
      </c>
      <c r="K7" s="62">
        <v>6</v>
      </c>
      <c r="L7" s="62">
        <v>49.271525394199998</v>
      </c>
    </row>
    <row r="8" spans="1:12">
      <c r="A8" s="62">
        <v>3</v>
      </c>
      <c r="B8" s="62">
        <v>211</v>
      </c>
      <c r="C8" s="62" t="s">
        <v>108</v>
      </c>
      <c r="D8" s="62">
        <v>21122</v>
      </c>
      <c r="E8" s="62" t="s">
        <v>24</v>
      </c>
      <c r="F8" s="62" t="s">
        <v>102</v>
      </c>
      <c r="G8" s="62" t="s">
        <v>101</v>
      </c>
      <c r="H8" s="62">
        <v>997</v>
      </c>
      <c r="I8" s="62">
        <v>994</v>
      </c>
      <c r="J8" s="62" t="s">
        <v>101</v>
      </c>
      <c r="K8" s="62">
        <v>291</v>
      </c>
      <c r="L8" s="62">
        <v>268.27783366</v>
      </c>
    </row>
    <row r="9" spans="1:12">
      <c r="A9" s="62">
        <v>4</v>
      </c>
      <c r="B9" s="62">
        <v>211</v>
      </c>
      <c r="C9" s="62" t="s">
        <v>108</v>
      </c>
      <c r="D9" s="62">
        <v>21124</v>
      </c>
      <c r="E9" s="62" t="s">
        <v>25</v>
      </c>
      <c r="F9" s="62" t="s">
        <v>102</v>
      </c>
      <c r="G9" s="62" t="s">
        <v>101</v>
      </c>
      <c r="H9" s="62">
        <v>997</v>
      </c>
      <c r="I9" s="62">
        <v>994</v>
      </c>
      <c r="J9" s="62" t="s">
        <v>101</v>
      </c>
      <c r="K9" s="62">
        <v>93</v>
      </c>
      <c r="L9" s="62">
        <v>134.242384222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109</v>
      </c>
    </row>
    <row r="4" spans="1:12">
      <c r="A4" s="29" t="s">
        <v>79</v>
      </c>
      <c r="B4" s="29" t="s">
        <v>94</v>
      </c>
      <c r="C4" s="29" t="s">
        <v>95</v>
      </c>
      <c r="D4" s="29" t="s">
        <v>96</v>
      </c>
      <c r="E4" s="29" t="s">
        <v>97</v>
      </c>
      <c r="F4" s="29" t="s">
        <v>98</v>
      </c>
      <c r="G4" s="29" t="s">
        <v>83</v>
      </c>
      <c r="H4" s="29" t="s">
        <v>84</v>
      </c>
      <c r="I4" s="29" t="s">
        <v>99</v>
      </c>
      <c r="J4" s="29" t="s">
        <v>100</v>
      </c>
      <c r="K4" s="29" t="s">
        <v>85</v>
      </c>
      <c r="L4" s="29" t="s">
        <v>107</v>
      </c>
    </row>
    <row r="5" spans="1:12">
      <c r="A5" s="62">
        <v>0</v>
      </c>
      <c r="B5" s="62">
        <v>211</v>
      </c>
      <c r="C5" s="62" t="s">
        <v>108</v>
      </c>
      <c r="D5" s="62">
        <v>2111</v>
      </c>
      <c r="E5" s="62" t="s">
        <v>20</v>
      </c>
      <c r="F5" s="62" t="s">
        <v>102</v>
      </c>
      <c r="G5" s="62" t="s">
        <v>101</v>
      </c>
      <c r="H5" s="62">
        <v>997</v>
      </c>
      <c r="I5" s="62">
        <v>994</v>
      </c>
      <c r="J5" s="62" t="s">
        <v>101</v>
      </c>
      <c r="K5" s="62">
        <v>1</v>
      </c>
      <c r="L5" s="62">
        <v>8.7972490200000003E-2</v>
      </c>
    </row>
    <row r="6" spans="1:12">
      <c r="A6" s="62">
        <v>1</v>
      </c>
      <c r="B6" s="62">
        <v>211</v>
      </c>
      <c r="C6" s="62" t="s">
        <v>108</v>
      </c>
      <c r="D6" s="62">
        <v>21120</v>
      </c>
      <c r="E6" s="62" t="s">
        <v>22</v>
      </c>
      <c r="F6" s="62" t="s">
        <v>102</v>
      </c>
      <c r="G6" s="62" t="s">
        <v>101</v>
      </c>
      <c r="H6" s="62">
        <v>997</v>
      </c>
      <c r="I6" s="62">
        <v>994</v>
      </c>
      <c r="J6" s="62" t="s">
        <v>101</v>
      </c>
      <c r="K6" s="62">
        <v>2</v>
      </c>
      <c r="L6" s="62">
        <v>0.45948323130000002</v>
      </c>
    </row>
    <row r="7" spans="1:12">
      <c r="A7" s="62">
        <v>2</v>
      </c>
      <c r="B7" s="62">
        <v>211</v>
      </c>
      <c r="C7" s="62" t="s">
        <v>108</v>
      </c>
      <c r="D7" s="62">
        <v>21121</v>
      </c>
      <c r="E7" s="62" t="s">
        <v>23</v>
      </c>
      <c r="F7" s="62" t="s">
        <v>102</v>
      </c>
      <c r="G7" s="62" t="s">
        <v>101</v>
      </c>
      <c r="H7" s="62">
        <v>997</v>
      </c>
      <c r="I7" s="62">
        <v>994</v>
      </c>
      <c r="J7" s="62" t="s">
        <v>101</v>
      </c>
      <c r="K7" s="62">
        <v>1</v>
      </c>
      <c r="L7" s="62">
        <v>2.4273647200000002E-2</v>
      </c>
    </row>
    <row r="8" spans="1:12">
      <c r="A8" s="62">
        <v>3</v>
      </c>
      <c r="B8" s="62">
        <v>211</v>
      </c>
      <c r="C8" s="62" t="s">
        <v>108</v>
      </c>
      <c r="D8" s="62">
        <v>21122</v>
      </c>
      <c r="E8" s="62" t="s">
        <v>24</v>
      </c>
      <c r="F8" s="62" t="s">
        <v>102</v>
      </c>
      <c r="G8" s="62" t="s">
        <v>101</v>
      </c>
      <c r="H8" s="62">
        <v>997</v>
      </c>
      <c r="I8" s="62">
        <v>994</v>
      </c>
      <c r="J8" s="62" t="s">
        <v>101</v>
      </c>
      <c r="K8" s="62">
        <v>32</v>
      </c>
      <c r="L8" s="62">
        <v>4.1883367095999997</v>
      </c>
    </row>
    <row r="9" spans="1:12">
      <c r="A9" s="62">
        <v>4</v>
      </c>
      <c r="B9" s="62">
        <v>211</v>
      </c>
      <c r="C9" s="62" t="s">
        <v>108</v>
      </c>
      <c r="D9" s="62">
        <v>21124</v>
      </c>
      <c r="E9" s="62" t="s">
        <v>25</v>
      </c>
      <c r="F9" s="62" t="s">
        <v>102</v>
      </c>
      <c r="G9" s="62" t="s">
        <v>101</v>
      </c>
      <c r="H9" s="62">
        <v>997</v>
      </c>
      <c r="I9" s="62">
        <v>994</v>
      </c>
      <c r="J9" s="62" t="s">
        <v>101</v>
      </c>
      <c r="K9" s="62">
        <v>8</v>
      </c>
      <c r="L9" s="62">
        <v>2.7996611949000001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110</v>
      </c>
    </row>
    <row r="4" spans="1:12">
      <c r="A4" s="29" t="s">
        <v>79</v>
      </c>
      <c r="B4" s="29" t="s">
        <v>94</v>
      </c>
      <c r="C4" s="29" t="s">
        <v>95</v>
      </c>
      <c r="D4" s="29" t="s">
        <v>96</v>
      </c>
      <c r="E4" s="29" t="s">
        <v>97</v>
      </c>
      <c r="F4" s="29" t="s">
        <v>98</v>
      </c>
      <c r="G4" s="29" t="s">
        <v>83</v>
      </c>
      <c r="H4" s="29" t="s">
        <v>84</v>
      </c>
      <c r="I4" s="29" t="s">
        <v>99</v>
      </c>
      <c r="J4" s="29" t="s">
        <v>100</v>
      </c>
      <c r="K4" s="29" t="s">
        <v>85</v>
      </c>
      <c r="L4" s="29" t="s">
        <v>86</v>
      </c>
    </row>
    <row r="5" spans="1:12">
      <c r="A5" s="62">
        <v>0</v>
      </c>
      <c r="B5" s="62">
        <v>23</v>
      </c>
      <c r="C5" s="62" t="s">
        <v>111</v>
      </c>
      <c r="D5" s="62">
        <v>2302</v>
      </c>
      <c r="E5" s="62" t="s">
        <v>27</v>
      </c>
      <c r="F5" s="62" t="s">
        <v>102</v>
      </c>
      <c r="G5" s="62" t="s">
        <v>101</v>
      </c>
      <c r="H5" s="62">
        <v>997</v>
      </c>
      <c r="I5" s="62">
        <v>994</v>
      </c>
      <c r="J5" s="62" t="s">
        <v>101</v>
      </c>
      <c r="K5" s="62">
        <v>3</v>
      </c>
      <c r="L5" s="62">
        <v>114.053366814</v>
      </c>
    </row>
    <row r="6" spans="1:12">
      <c r="A6" s="62">
        <v>1</v>
      </c>
      <c r="B6" s="62">
        <v>24</v>
      </c>
      <c r="C6" s="62" t="s">
        <v>112</v>
      </c>
      <c r="D6" s="62">
        <v>241</v>
      </c>
      <c r="E6" s="62" t="s">
        <v>28</v>
      </c>
      <c r="F6" s="62" t="s">
        <v>102</v>
      </c>
      <c r="G6" s="62" t="s">
        <v>101</v>
      </c>
      <c r="H6" s="62">
        <v>997</v>
      </c>
      <c r="I6" s="62">
        <v>994</v>
      </c>
      <c r="J6" s="62" t="s">
        <v>101</v>
      </c>
      <c r="K6" s="62">
        <v>3</v>
      </c>
      <c r="L6" s="62">
        <v>25.202820898999999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113</v>
      </c>
    </row>
    <row r="4" spans="1:12">
      <c r="A4" s="29" t="s">
        <v>79</v>
      </c>
      <c r="B4" s="29" t="s">
        <v>94</v>
      </c>
      <c r="C4" s="29" t="s">
        <v>95</v>
      </c>
      <c r="D4" s="29" t="s">
        <v>96</v>
      </c>
      <c r="E4" s="29" t="s">
        <v>97</v>
      </c>
      <c r="F4" s="29" t="s">
        <v>98</v>
      </c>
      <c r="G4" s="29" t="s">
        <v>83</v>
      </c>
      <c r="H4" s="29" t="s">
        <v>84</v>
      </c>
      <c r="I4" s="29" t="s">
        <v>99</v>
      </c>
      <c r="J4" s="29" t="s">
        <v>100</v>
      </c>
      <c r="K4" s="29" t="s">
        <v>85</v>
      </c>
      <c r="L4" s="29" t="s">
        <v>107</v>
      </c>
    </row>
    <row r="5" spans="1:12">
      <c r="A5" s="62">
        <v>0</v>
      </c>
      <c r="B5" s="62">
        <v>215</v>
      </c>
      <c r="C5" s="62" t="s">
        <v>114</v>
      </c>
      <c r="D5" s="62">
        <v>2152</v>
      </c>
      <c r="E5" s="62" t="s">
        <v>30</v>
      </c>
      <c r="F5" s="62" t="s">
        <v>102</v>
      </c>
      <c r="G5" s="62" t="s">
        <v>101</v>
      </c>
      <c r="H5" s="62">
        <v>997</v>
      </c>
      <c r="I5" s="62">
        <v>994</v>
      </c>
      <c r="J5" s="62" t="s">
        <v>101</v>
      </c>
      <c r="K5" s="62">
        <v>1</v>
      </c>
      <c r="L5" s="62">
        <v>1.1995339410000001</v>
      </c>
    </row>
    <row r="6" spans="1:12">
      <c r="A6" s="62">
        <v>1</v>
      </c>
      <c r="B6" s="62">
        <v>22</v>
      </c>
      <c r="C6" s="62" t="s">
        <v>115</v>
      </c>
      <c r="D6" s="62">
        <v>221</v>
      </c>
      <c r="E6" s="62" t="s">
        <v>29</v>
      </c>
      <c r="F6" s="62" t="s">
        <v>102</v>
      </c>
      <c r="G6" s="62" t="s">
        <v>101</v>
      </c>
      <c r="H6" s="62">
        <v>997</v>
      </c>
      <c r="I6" s="62">
        <v>994</v>
      </c>
      <c r="J6" s="62" t="s">
        <v>101</v>
      </c>
      <c r="K6" s="62">
        <v>18</v>
      </c>
      <c r="L6" s="62">
        <v>73.282727633999997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116</v>
      </c>
    </row>
    <row r="4" spans="1:12">
      <c r="A4" s="29" t="s">
        <v>79</v>
      </c>
      <c r="B4" s="29" t="s">
        <v>94</v>
      </c>
      <c r="C4" s="29" t="s">
        <v>95</v>
      </c>
      <c r="D4" s="29" t="s">
        <v>96</v>
      </c>
      <c r="E4" s="29" t="s">
        <v>97</v>
      </c>
      <c r="F4" s="29" t="s">
        <v>98</v>
      </c>
      <c r="G4" s="29" t="s">
        <v>83</v>
      </c>
      <c r="H4" s="29" t="s">
        <v>84</v>
      </c>
      <c r="I4" s="29" t="s">
        <v>99</v>
      </c>
      <c r="J4" s="29" t="s">
        <v>100</v>
      </c>
      <c r="K4" s="29" t="s">
        <v>85</v>
      </c>
      <c r="L4" s="29" t="s">
        <v>107</v>
      </c>
    </row>
    <row r="5" spans="1:12">
      <c r="A5" s="62">
        <v>0</v>
      </c>
      <c r="B5" s="62">
        <v>22</v>
      </c>
      <c r="C5" s="62" t="s">
        <v>115</v>
      </c>
      <c r="D5" s="62">
        <v>221</v>
      </c>
      <c r="E5" s="62" t="s">
        <v>29</v>
      </c>
      <c r="F5" s="62" t="s">
        <v>102</v>
      </c>
      <c r="G5" s="62" t="s">
        <v>101</v>
      </c>
      <c r="H5" s="62">
        <v>997</v>
      </c>
      <c r="I5" s="62">
        <v>994</v>
      </c>
      <c r="J5" s="62" t="s">
        <v>101</v>
      </c>
      <c r="K5" s="62">
        <v>2</v>
      </c>
      <c r="L5" s="62">
        <v>1.1721298608999999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117</v>
      </c>
    </row>
    <row r="4" spans="1:12">
      <c r="A4" s="29" t="s">
        <v>79</v>
      </c>
      <c r="B4" s="29" t="s">
        <v>94</v>
      </c>
      <c r="C4" s="29" t="s">
        <v>95</v>
      </c>
      <c r="D4" s="29" t="s">
        <v>96</v>
      </c>
      <c r="E4" s="29" t="s">
        <v>97</v>
      </c>
      <c r="F4" s="29" t="s">
        <v>98</v>
      </c>
      <c r="G4" s="29" t="s">
        <v>83</v>
      </c>
      <c r="H4" s="29" t="s">
        <v>84</v>
      </c>
      <c r="I4" s="29" t="s">
        <v>99</v>
      </c>
      <c r="J4" s="29" t="s">
        <v>100</v>
      </c>
      <c r="K4" s="29" t="s">
        <v>85</v>
      </c>
      <c r="L4" s="29" t="s">
        <v>86</v>
      </c>
    </row>
    <row r="5" spans="1:12">
      <c r="A5" s="62">
        <v>0</v>
      </c>
      <c r="B5" s="62">
        <v>2</v>
      </c>
      <c r="C5" s="62" t="s">
        <v>118</v>
      </c>
      <c r="D5" s="62">
        <v>24</v>
      </c>
      <c r="E5" s="62" t="s">
        <v>119</v>
      </c>
      <c r="F5" s="62" t="s">
        <v>120</v>
      </c>
      <c r="G5" s="62" t="s">
        <v>101</v>
      </c>
      <c r="H5" s="62">
        <v>997</v>
      </c>
      <c r="I5" s="62">
        <v>982</v>
      </c>
      <c r="J5" s="62" t="s">
        <v>101</v>
      </c>
      <c r="K5" s="62">
        <v>190</v>
      </c>
      <c r="L5" s="62">
        <v>75548.322235800006</v>
      </c>
    </row>
    <row r="6" spans="1:12">
      <c r="A6" s="62">
        <v>1</v>
      </c>
      <c r="B6" s="62">
        <v>3</v>
      </c>
      <c r="C6" s="62" t="s">
        <v>121</v>
      </c>
      <c r="D6" s="62">
        <v>31</v>
      </c>
      <c r="E6" s="62" t="s">
        <v>122</v>
      </c>
      <c r="F6" s="62" t="s">
        <v>120</v>
      </c>
      <c r="G6" s="62" t="s">
        <v>101</v>
      </c>
      <c r="H6" s="62">
        <v>997</v>
      </c>
      <c r="I6" s="62">
        <v>982</v>
      </c>
      <c r="J6" s="62" t="s">
        <v>101</v>
      </c>
      <c r="K6" s="62">
        <v>1046</v>
      </c>
      <c r="L6" s="62">
        <v>5609.4124898399996</v>
      </c>
    </row>
    <row r="7" spans="1:12">
      <c r="A7" s="62">
        <v>2</v>
      </c>
      <c r="B7" s="62">
        <v>3</v>
      </c>
      <c r="C7" s="62" t="s">
        <v>121</v>
      </c>
      <c r="D7" s="62">
        <v>32</v>
      </c>
      <c r="E7" s="62" t="s">
        <v>33</v>
      </c>
      <c r="F7" s="62" t="s">
        <v>120</v>
      </c>
      <c r="G7" s="62" t="s">
        <v>101</v>
      </c>
      <c r="H7" s="62">
        <v>997</v>
      </c>
      <c r="I7" s="62">
        <v>982</v>
      </c>
      <c r="J7" s="62" t="s">
        <v>101</v>
      </c>
      <c r="K7" s="62">
        <v>905</v>
      </c>
      <c r="L7" s="62">
        <v>2804.4368554799998</v>
      </c>
    </row>
    <row r="8" spans="1:12">
      <c r="A8" s="62">
        <v>3</v>
      </c>
      <c r="B8" s="62">
        <v>3</v>
      </c>
      <c r="C8" s="62" t="s">
        <v>121</v>
      </c>
      <c r="D8" s="62">
        <v>33</v>
      </c>
      <c r="E8" s="62" t="s">
        <v>34</v>
      </c>
      <c r="F8" s="62" t="s">
        <v>120</v>
      </c>
      <c r="G8" s="62" t="s">
        <v>101</v>
      </c>
      <c r="H8" s="62">
        <v>997</v>
      </c>
      <c r="I8" s="62">
        <v>982</v>
      </c>
      <c r="J8" s="62" t="s">
        <v>101</v>
      </c>
      <c r="K8" s="62">
        <v>236</v>
      </c>
      <c r="L8" s="62">
        <v>2716.5668292700002</v>
      </c>
    </row>
    <row r="9" spans="1:12">
      <c r="A9" s="62">
        <v>4</v>
      </c>
      <c r="B9" s="62">
        <v>4</v>
      </c>
      <c r="C9" s="62" t="s">
        <v>123</v>
      </c>
      <c r="D9" s="62">
        <v>41</v>
      </c>
      <c r="E9" s="62" t="s">
        <v>124</v>
      </c>
      <c r="F9" s="62" t="s">
        <v>120</v>
      </c>
      <c r="G9" s="62" t="s">
        <v>101</v>
      </c>
      <c r="H9" s="62">
        <v>997</v>
      </c>
      <c r="I9" s="62">
        <v>982</v>
      </c>
      <c r="J9" s="62" t="s">
        <v>101</v>
      </c>
      <c r="K9" s="62">
        <v>38</v>
      </c>
      <c r="L9" s="62">
        <v>388.91640767799998</v>
      </c>
    </row>
    <row r="10" spans="1:12">
      <c r="A10" s="62">
        <v>5</v>
      </c>
      <c r="B10" s="62">
        <v>998</v>
      </c>
      <c r="C10" s="62" t="s">
        <v>35</v>
      </c>
      <c r="D10" s="62">
        <v>998</v>
      </c>
      <c r="E10" s="62" t="s">
        <v>35</v>
      </c>
      <c r="F10" s="62" t="s">
        <v>120</v>
      </c>
      <c r="G10" s="62" t="s">
        <v>101</v>
      </c>
      <c r="H10" s="62">
        <v>997</v>
      </c>
      <c r="I10" s="62">
        <v>982</v>
      </c>
      <c r="J10" s="62" t="s">
        <v>101</v>
      </c>
      <c r="K10" s="62">
        <v>485</v>
      </c>
      <c r="L10" s="62">
        <v>3722.0575970999998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125</v>
      </c>
    </row>
    <row r="4" spans="1:12">
      <c r="A4" s="29" t="s">
        <v>79</v>
      </c>
      <c r="B4" s="29" t="s">
        <v>94</v>
      </c>
      <c r="C4" s="29" t="s">
        <v>95</v>
      </c>
      <c r="D4" s="29" t="s">
        <v>96</v>
      </c>
      <c r="E4" s="29" t="s">
        <v>97</v>
      </c>
      <c r="F4" s="29" t="s">
        <v>98</v>
      </c>
      <c r="G4" s="29" t="s">
        <v>83</v>
      </c>
      <c r="H4" s="29" t="s">
        <v>84</v>
      </c>
      <c r="I4" s="29" t="s">
        <v>99</v>
      </c>
      <c r="J4" s="29" t="s">
        <v>100</v>
      </c>
      <c r="K4" s="29" t="s">
        <v>85</v>
      </c>
      <c r="L4" s="29" t="s">
        <v>86</v>
      </c>
    </row>
    <row r="5" spans="1:12">
      <c r="A5" s="62">
        <v>0</v>
      </c>
      <c r="B5" s="62">
        <v>2</v>
      </c>
      <c r="C5" s="62" t="s">
        <v>118</v>
      </c>
      <c r="D5" s="62">
        <v>24</v>
      </c>
      <c r="E5" s="62" t="s">
        <v>119</v>
      </c>
      <c r="F5" s="62" t="s">
        <v>120</v>
      </c>
      <c r="G5" s="62" t="s">
        <v>101</v>
      </c>
      <c r="H5" s="62">
        <v>997</v>
      </c>
      <c r="I5" s="62">
        <v>982</v>
      </c>
      <c r="J5" s="62" t="s">
        <v>101</v>
      </c>
      <c r="K5" s="62">
        <v>86</v>
      </c>
      <c r="L5" s="62">
        <v>7037.9160820099996</v>
      </c>
    </row>
    <row r="6" spans="1:12">
      <c r="A6" s="62">
        <v>1</v>
      </c>
      <c r="B6" s="62">
        <v>3</v>
      </c>
      <c r="C6" s="62" t="s">
        <v>121</v>
      </c>
      <c r="D6" s="62">
        <v>31</v>
      </c>
      <c r="E6" s="62" t="s">
        <v>122</v>
      </c>
      <c r="F6" s="62" t="s">
        <v>120</v>
      </c>
      <c r="G6" s="62" t="s">
        <v>101</v>
      </c>
      <c r="H6" s="62">
        <v>997</v>
      </c>
      <c r="I6" s="62">
        <v>982</v>
      </c>
      <c r="J6" s="62" t="s">
        <v>101</v>
      </c>
      <c r="K6" s="62">
        <v>304</v>
      </c>
      <c r="L6" s="62">
        <v>384.92681144099998</v>
      </c>
    </row>
    <row r="7" spans="1:12">
      <c r="A7" s="62">
        <v>2</v>
      </c>
      <c r="B7" s="62">
        <v>3</v>
      </c>
      <c r="C7" s="62" t="s">
        <v>121</v>
      </c>
      <c r="D7" s="62">
        <v>32</v>
      </c>
      <c r="E7" s="62" t="s">
        <v>33</v>
      </c>
      <c r="F7" s="62" t="s">
        <v>120</v>
      </c>
      <c r="G7" s="62" t="s">
        <v>101</v>
      </c>
      <c r="H7" s="62">
        <v>997</v>
      </c>
      <c r="I7" s="62">
        <v>982</v>
      </c>
      <c r="J7" s="62" t="s">
        <v>101</v>
      </c>
      <c r="K7" s="62">
        <v>608</v>
      </c>
      <c r="L7" s="62">
        <v>1001.5219709</v>
      </c>
    </row>
    <row r="8" spans="1:12">
      <c r="A8" s="62">
        <v>3</v>
      </c>
      <c r="B8" s="62">
        <v>3</v>
      </c>
      <c r="C8" s="62" t="s">
        <v>121</v>
      </c>
      <c r="D8" s="62">
        <v>33</v>
      </c>
      <c r="E8" s="62" t="s">
        <v>34</v>
      </c>
      <c r="F8" s="62" t="s">
        <v>120</v>
      </c>
      <c r="G8" s="62" t="s">
        <v>101</v>
      </c>
      <c r="H8" s="62">
        <v>997</v>
      </c>
      <c r="I8" s="62">
        <v>982</v>
      </c>
      <c r="J8" s="62" t="s">
        <v>101</v>
      </c>
      <c r="K8" s="62">
        <v>189</v>
      </c>
      <c r="L8" s="62">
        <v>823.52849753500004</v>
      </c>
    </row>
    <row r="9" spans="1:12">
      <c r="A9" s="62">
        <v>4</v>
      </c>
      <c r="B9" s="62">
        <v>4</v>
      </c>
      <c r="C9" s="62" t="s">
        <v>123</v>
      </c>
      <c r="D9" s="62">
        <v>41</v>
      </c>
      <c r="E9" s="62" t="s">
        <v>124</v>
      </c>
      <c r="F9" s="62" t="s">
        <v>120</v>
      </c>
      <c r="G9" s="62" t="s">
        <v>101</v>
      </c>
      <c r="H9" s="62">
        <v>997</v>
      </c>
      <c r="I9" s="62">
        <v>982</v>
      </c>
      <c r="J9" s="62" t="s">
        <v>101</v>
      </c>
      <c r="K9" s="62">
        <v>9</v>
      </c>
      <c r="L9" s="62">
        <v>20.090142563000001</v>
      </c>
    </row>
    <row r="10" spans="1:12">
      <c r="A10" s="62">
        <v>5</v>
      </c>
      <c r="B10" s="62">
        <v>998</v>
      </c>
      <c r="C10" s="62" t="s">
        <v>35</v>
      </c>
      <c r="D10" s="62">
        <v>998</v>
      </c>
      <c r="E10" s="62" t="s">
        <v>35</v>
      </c>
      <c r="F10" s="62" t="s">
        <v>120</v>
      </c>
      <c r="G10" s="62" t="s">
        <v>101</v>
      </c>
      <c r="H10" s="62">
        <v>997</v>
      </c>
      <c r="I10" s="62">
        <v>982</v>
      </c>
      <c r="J10" s="62" t="s">
        <v>101</v>
      </c>
      <c r="K10" s="62">
        <v>139</v>
      </c>
      <c r="L10" s="62">
        <v>489.87540469300001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14</vt:i4>
      </vt:variant>
    </vt:vector>
  </HeadingPairs>
  <TitlesOfParts>
    <vt:vector size="14" baseType="lpstr">
      <vt:lpstr>Info_Delineation</vt:lpstr>
      <vt:lpstr>Delineation</vt:lpstr>
      <vt:lpstr>Pop_Statistics</vt:lpstr>
      <vt:lpstr>_observedEventA_v1_aoi</vt:lpstr>
      <vt:lpstr>_maximumFloodExtentA_v1_aoi</vt:lpstr>
      <vt:lpstr>_builtUpA_v1_aoi</vt:lpstr>
      <vt:lpstr>_builtUpA_v1_aff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2025-08-31T04:32:23Z</dcterms:modified>
</cp:coreProperties>
</file>