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38-AOI-05-TRIMMU\03MAPS\output\EMSR838\AOI05\DEL_MONIT04\EMSR838_AOI05_DEL_MONIT04_v1\"/>
    </mc:Choice>
  </mc:AlternateContent>
  <xr:revisionPtr revIDLastSave="0" documentId="13_ncr:1_{3DB7DACE-A2DE-45D2-B809-153439F774AF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54" i="2"/>
  <c r="B50" i="2"/>
  <c r="B34" i="2"/>
  <c r="B33" i="2"/>
</calcChain>
</file>

<file path=xl/sharedStrings.xml><?xml version="1.0" encoding="utf-8"?>
<sst xmlns="http://schemas.openxmlformats.org/spreadsheetml/2006/main" count="408" uniqueCount="126">
  <si>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</si>
  <si>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</si>
  <si>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</si>
  <si>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</si>
  <si>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</si>
  <si>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05 Trimmu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</si>
  <si>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</si>
  <si>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</si>
  <si>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</si>
  <si>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</si>
  <si>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</si>
  <si>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</si>
  <si>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</si>
  <si>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</si>
  <si>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</si>
  <si>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</si>
  <si>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</si>
  <si>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</si>
  <si>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</si>
  <si>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</si>
  <si>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</si>
  <si>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</si>
  <si>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</si>
  <si>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</si>
  <si>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</si>
  <si>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</si>
  <si>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</si>
  <si>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</si>
  <si>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</si>
  <si>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</si>
  <si>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</si>
  <si>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</si>
  <si>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</si>
  <si>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</si>
  <si>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</si>
  <si>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>Other</t>
  </si>
  <si>
    <t xml:space="preserve">Forests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</si>
  <si>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</si>
  <si>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</si>
  <si>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</si>
  <si>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</si>
  <si>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</si>
  <si>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</si>
  <si>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</si>
  <si>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</si>
  <si>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</si>
  <si>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</si>
  <si>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</si>
  <si>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</si>
  <si>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</si>
  <si>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</si>
  <si>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</si>
  <si>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</si>
  <si>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</si>
  <si>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</si>
  <si>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</si>
  <si>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</si>
  <si>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Trimmu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</si>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</sst>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zoomScale="70" zoomScaleNormal="70" workbookViewId="0">
      <selection activeCell="E20" sqref="E20:E2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21977.092161100001</v>
      </c>
    </row>
    <row r="6" spans="1:11">
      <c r="B6" s="30" t="s">
        <v>12</v>
      </c>
      <c r="C6" s="30"/>
      <c r="D6" s="31" t="s">
        <v>11</v>
      </c>
      <c r="E6" s="30"/>
      <c r="F6" s="32">
        <v>31526.6645479</v>
      </c>
    </row>
    <row r="7" spans="1:11">
      <c r="B7" s="37" t="s">
        <v>13</v>
      </c>
      <c r="C7" s="38" t="s">
        <v>14</v>
      </c>
      <c r="D7" s="38"/>
      <c r="E7" s="59">
        <v>35000</v>
      </c>
      <c r="F7" s="59">
        <v>480000</v>
      </c>
      <c r="G7" s="25"/>
      <c r="H7" s="25"/>
      <c r="I7" s="3"/>
      <c r="J7" s="3"/>
      <c r="K7" s="5"/>
    </row>
    <row r="8" spans="1:11">
      <c r="B8" s="33" t="s">
        <v>15</v>
      </c>
      <c r="C8" s="39" t="s">
        <v>16</v>
      </c>
      <c r="D8" s="34" t="s">
        <v>11</v>
      </c>
      <c r="E8" s="40">
        <v>16.419567440000002</v>
      </c>
      <c r="F8" s="40">
        <v>1180.14755805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110.641738323</v>
      </c>
      <c r="G9" s="25"/>
      <c r="H9" s="25"/>
      <c r="I9" s="25"/>
      <c r="J9" s="17"/>
      <c r="K9" s="8"/>
    </row>
    <row r="10" spans="1:11">
      <c r="B10" s="45"/>
      <c r="C10" s="46" t="s">
        <v>18</v>
      </c>
      <c r="D10" s="47" t="s">
        <v>11</v>
      </c>
      <c r="E10" s="48">
        <v>0</v>
      </c>
      <c r="F10" s="48">
        <v>1.24770091E-2</v>
      </c>
      <c r="G10" s="25"/>
      <c r="H10" s="25"/>
      <c r="I10" s="25"/>
      <c r="J10" s="17"/>
      <c r="K10" s="8"/>
    </row>
    <row r="11" spans="1:11">
      <c r="B11" s="33" t="s">
        <v>19</v>
      </c>
      <c r="C11" s="49" t="s">
        <v>20</v>
      </c>
      <c r="D11" s="34" t="s">
        <v>21</v>
      </c>
      <c r="E11" s="40">
        <v>1.5059764722</v>
      </c>
      <c r="F11" s="40">
        <v>41.226545581000003</v>
      </c>
    </row>
    <row r="12" spans="1:11">
      <c r="B12" s="41"/>
      <c r="C12" s="42" t="s">
        <v>22</v>
      </c>
      <c r="D12" s="43" t="s">
        <v>21</v>
      </c>
      <c r="E12" s="44">
        <v>0.9726894599</v>
      </c>
      <c r="F12" s="44">
        <v>57.628463026600002</v>
      </c>
    </row>
    <row r="13" spans="1:11">
      <c r="B13" s="41"/>
      <c r="C13" s="42" t="s">
        <v>23</v>
      </c>
      <c r="D13" s="43" t="s">
        <v>21</v>
      </c>
      <c r="E13" s="44">
        <v>8.0080641774999997</v>
      </c>
      <c r="F13" s="44">
        <v>50.0251373607</v>
      </c>
    </row>
    <row r="14" spans="1:11">
      <c r="B14" s="41"/>
      <c r="C14" s="42" t="s">
        <v>24</v>
      </c>
      <c r="D14" s="43" t="s">
        <v>21</v>
      </c>
      <c r="E14" s="44">
        <v>13.1823133763</v>
      </c>
      <c r="F14" s="44">
        <v>276.637019028</v>
      </c>
    </row>
    <row r="15" spans="1:11">
      <c r="B15" s="45"/>
      <c r="C15" s="46" t="s">
        <v>25</v>
      </c>
      <c r="D15" s="47" t="s">
        <v>21</v>
      </c>
      <c r="E15" s="48">
        <v>8.7599725733000007</v>
      </c>
      <c r="F15" s="48">
        <v>147.89693730400001</v>
      </c>
    </row>
    <row r="16" spans="1:11">
      <c r="B16" s="33" t="s">
        <v>26</v>
      </c>
      <c r="C16" s="49" t="s">
        <v>27</v>
      </c>
      <c r="D16" s="34" t="s">
        <v>11</v>
      </c>
      <c r="E16" s="40">
        <v>0</v>
      </c>
      <c r="F16" s="40">
        <v>114.053366814</v>
      </c>
    </row>
    <row r="17" spans="2:6">
      <c r="B17" s="41"/>
      <c r="C17" s="42" t="s">
        <v>28</v>
      </c>
      <c r="D17" s="43" t="s">
        <v>11</v>
      </c>
      <c r="E17" s="44">
        <v>0</v>
      </c>
      <c r="F17" s="44">
        <v>25.202820898900001</v>
      </c>
    </row>
    <row r="18" spans="2:6">
      <c r="B18" s="41"/>
      <c r="C18" s="42" t="s">
        <v>29</v>
      </c>
      <c r="D18" s="43" t="s">
        <v>21</v>
      </c>
      <c r="E18" s="44">
        <v>2.1185250181000002</v>
      </c>
      <c r="F18" s="44">
        <v>73.2827309125</v>
      </c>
    </row>
    <row r="19" spans="2:6">
      <c r="B19" s="45"/>
      <c r="C19" s="46" t="s">
        <v>30</v>
      </c>
      <c r="D19" s="47" t="s">
        <v>21</v>
      </c>
      <c r="E19" s="48">
        <v>0</v>
      </c>
      <c r="F19" s="48">
        <v>1.1995339410000001</v>
      </c>
    </row>
    <row r="20" spans="2:6">
      <c r="B20" s="50" t="s">
        <v>31</v>
      </c>
      <c r="C20" s="51" t="s">
        <v>32</v>
      </c>
      <c r="D20" s="34" t="s">
        <v>11</v>
      </c>
      <c r="E20" s="40">
        <v>18155.498952800001</v>
      </c>
      <c r="F20" s="52">
        <v>84471.029758499993</v>
      </c>
    </row>
    <row r="21" spans="2:6">
      <c r="B21" s="53"/>
      <c r="C21" s="54" t="s">
        <v>33</v>
      </c>
      <c r="D21" s="43" t="s">
        <v>11</v>
      </c>
      <c r="E21" s="44">
        <v>1340.5692374400001</v>
      </c>
      <c r="F21" s="55">
        <v>3131.97445079</v>
      </c>
    </row>
    <row r="22" spans="2:6">
      <c r="B22" s="53"/>
      <c r="C22" s="54" t="s">
        <v>34</v>
      </c>
      <c r="D22" s="43" t="s">
        <v>11</v>
      </c>
      <c r="E22" s="44">
        <v>955.24448808399995</v>
      </c>
      <c r="F22" s="55">
        <v>2832.2807398099999</v>
      </c>
    </row>
    <row r="23" spans="2:6">
      <c r="B23" s="53"/>
      <c r="C23" s="54" t="s">
        <v>35</v>
      </c>
      <c r="D23" s="43" t="s">
        <v>11</v>
      </c>
      <c r="E23" s="44">
        <v>696.47613774900003</v>
      </c>
      <c r="F23" s="55">
        <v>4544.3525812999997</v>
      </c>
    </row>
    <row r="24" spans="2:6">
      <c r="B24" s="53"/>
      <c r="C24" s="54" t="s">
        <v>36</v>
      </c>
      <c r="D24" s="43" t="s">
        <v>11</v>
      </c>
      <c r="E24" s="44">
        <v>657.723144187</v>
      </c>
      <c r="F24" s="55">
        <v>5826.3977477400003</v>
      </c>
    </row>
    <row r="25" spans="2:6">
      <c r="B25" s="56"/>
      <c r="C25" s="57" t="s">
        <v>37</v>
      </c>
      <c r="D25" s="47" t="s">
        <v>11</v>
      </c>
      <c r="E25" s="48">
        <v>171.57944713500001</v>
      </c>
      <c r="F25" s="58">
        <v>570.35852557999999</v>
      </c>
    </row>
    <row r="26" spans="2:6">
      <c r="B26" s="11"/>
      <c r="C26" s="13"/>
      <c r="D26" s="17"/>
      <c r="E26" s="17"/>
      <c r="F26" s="8"/>
    </row>
    <row r="27" spans="2:6">
      <c r="B27" s="60" t="s">
        <v>38</v>
      </c>
      <c r="C27" s="13"/>
      <c r="D27" s="17"/>
      <c r="E27" s="17"/>
      <c r="F27" s="8"/>
    </row>
    <row r="28" spans="2:6">
      <c r="B28" s="60" t="s">
        <v>39</v>
      </c>
      <c r="C28" s="13"/>
      <c r="D28" s="17"/>
      <c r="E28" s="17"/>
    </row>
    <row r="29" spans="2:6">
      <c r="B29" s="11"/>
      <c r="C29" s="13"/>
      <c r="D29" s="17"/>
      <c r="E29" s="17"/>
    </row>
    <row r="30" spans="2:6">
      <c r="B30" s="11"/>
      <c r="C30" s="13"/>
      <c r="D30" s="17"/>
      <c r="E30" s="17"/>
    </row>
    <row r="31" spans="2:6">
      <c r="B31" s="61" t="s">
        <v>40</v>
      </c>
      <c r="C31" s="13"/>
      <c r="D31" s="17"/>
      <c r="E31" s="17"/>
    </row>
    <row r="32" spans="2:6">
      <c r="B32" s="62" t="s">
        <v>41</v>
      </c>
      <c r="C32" s="13"/>
      <c r="D32" s="17"/>
      <c r="E32" s="17"/>
    </row>
    <row r="33" spans="2:5">
      <c r="B33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13"/>
      <c r="D33" s="17"/>
      <c r="E33" s="17"/>
    </row>
    <row r="34" spans="2:5">
      <c r="B34" s="62" t="str">
        <f>CONCATENATE(CHAR(169)," European Union / Copernicus Emergency Management Service")</f>
        <v>© European Union / Copernicus Emergency Management Service</v>
      </c>
      <c r="C34" s="13"/>
      <c r="D34" s="17"/>
      <c r="E34" s="64" t="s">
        <v>42</v>
      </c>
    </row>
    <row r="35" spans="2:5">
      <c r="B35" s="11"/>
      <c r="C35" s="13"/>
      <c r="D35" s="17"/>
      <c r="E35" s="17"/>
    </row>
    <row r="36" spans="2:5">
      <c r="B36" s="11"/>
      <c r="C36" s="13"/>
      <c r="D36" s="17"/>
      <c r="E36" s="17"/>
    </row>
    <row r="37" spans="2:5">
      <c r="B37" s="61" t="s">
        <v>43</v>
      </c>
      <c r="C37" s="15"/>
      <c r="D37" s="17"/>
      <c r="E37" s="17"/>
    </row>
    <row r="38" spans="2:5">
      <c r="B38" s="62" t="s">
        <v>44</v>
      </c>
      <c r="C38" s="15"/>
      <c r="D38" s="17"/>
      <c r="E38" s="17"/>
    </row>
    <row r="39" spans="2:5">
      <c r="B39" s="62" t="s">
        <v>45</v>
      </c>
      <c r="C39" s="15"/>
      <c r="D39" s="17"/>
      <c r="E39" s="17"/>
    </row>
    <row r="40" spans="2:5">
      <c r="B40" s="62" t="s">
        <v>46</v>
      </c>
      <c r="C40" s="15"/>
      <c r="D40" s="17"/>
      <c r="E40" s="17"/>
    </row>
    <row r="41" spans="2:5">
      <c r="B41" s="62" t="s">
        <v>47</v>
      </c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61" t="s">
        <v>48</v>
      </c>
      <c r="C44" s="15"/>
      <c r="D44" s="17"/>
      <c r="E44" s="17"/>
    </row>
    <row r="45" spans="2:5">
      <c r="B45" s="62" t="s">
        <v>49</v>
      </c>
      <c r="C45" s="15"/>
      <c r="D45" s="17"/>
      <c r="E45" s="17"/>
    </row>
    <row r="46" spans="2:5">
      <c r="B46" s="62" t="s">
        <v>50</v>
      </c>
      <c r="C46" s="15"/>
      <c r="D46" s="17"/>
      <c r="E46" s="17"/>
    </row>
    <row r="47" spans="2:5">
      <c r="B47" s="11"/>
      <c r="C47" s="15"/>
      <c r="D47" s="17"/>
      <c r="E47" s="17"/>
    </row>
    <row r="48" spans="2:5">
      <c r="B48" s="11"/>
      <c r="C48" s="15"/>
      <c r="D48" s="17"/>
      <c r="E48" s="17"/>
    </row>
    <row r="49" spans="1:27">
      <c r="B49" s="61" t="s">
        <v>51</v>
      </c>
    </row>
    <row r="50" spans="1:27">
      <c r="B50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1" spans="1:27">
      <c r="B51" s="62" t="s">
        <v>52</v>
      </c>
    </row>
    <row r="53" spans="1:27">
      <c r="B53" s="62" t="s">
        <v>53</v>
      </c>
    </row>
    <row r="54" spans="1:27">
      <c r="B54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6" spans="1:27">
      <c r="B56" s="62" t="s">
        <v>54</v>
      </c>
    </row>
    <row r="57" spans="1:27" s="80" customFormat="1">
      <c r="A57" s="76"/>
      <c r="B57" s="62" t="s">
        <v>55</v>
      </c>
      <c r="C57" s="77"/>
      <c r="D57" s="78"/>
      <c r="E57" s="78"/>
      <c r="F57" s="79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</row>
    <row r="58" spans="1:27" s="80" customFormat="1">
      <c r="A58" s="76"/>
      <c r="B58" s="62" t="s">
        <v>56</v>
      </c>
      <c r="C58" s="77"/>
      <c r="D58" s="78"/>
      <c r="E58" s="78"/>
      <c r="F58" s="79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57</v>
      </c>
    </row>
    <row r="3" spans="1:10" ht="38.25">
      <c r="A3" s="65" t="s">
        <v>58</v>
      </c>
      <c r="B3" s="65" t="s">
        <v>59</v>
      </c>
      <c r="C3" s="65" t="s">
        <v>60</v>
      </c>
      <c r="D3" s="65" t="s">
        <v>61</v>
      </c>
      <c r="E3" s="65" t="s">
        <v>62</v>
      </c>
      <c r="F3" s="65" t="s">
        <v>63</v>
      </c>
      <c r="G3" s="65" t="s">
        <v>64</v>
      </c>
      <c r="H3" s="65" t="s">
        <v>65</v>
      </c>
      <c r="I3" s="65" t="s">
        <v>66</v>
      </c>
      <c r="J3" s="65" t="s">
        <v>67</v>
      </c>
    </row>
    <row r="4" spans="1:10" ht="56.25">
      <c r="A4" s="66" t="s">
        <v>68</v>
      </c>
      <c r="B4" s="67" t="s">
        <v>69</v>
      </c>
      <c r="C4" s="67" t="s">
        <v>70</v>
      </c>
      <c r="D4" s="67" t="s">
        <v>71</v>
      </c>
      <c r="E4" s="67" t="s">
        <v>72</v>
      </c>
      <c r="F4" s="67" t="str">
        <f>HYPERLINK("https://www.worldpop.org", "WorldPop (www.worldpop.org)")</f>
        <v>WorldPop (www.worldpop.org)</v>
      </c>
      <c r="G4" s="67" t="s">
        <v>73</v>
      </c>
      <c r="H4" s="67" t="s">
        <v>73</v>
      </c>
      <c r="I4" s="67" t="s">
        <v>73</v>
      </c>
      <c r="J4" s="67" t="s">
        <v>74</v>
      </c>
    </row>
    <row r="5" spans="1:10">
      <c r="A5" s="68" t="s">
        <v>9</v>
      </c>
      <c r="B5" s="69">
        <v>481359</v>
      </c>
      <c r="C5" s="70">
        <v>533928</v>
      </c>
      <c r="D5" s="70">
        <v>570865</v>
      </c>
      <c r="E5" s="70">
        <v>611096</v>
      </c>
      <c r="F5" s="70">
        <v>568683</v>
      </c>
      <c r="G5" s="71">
        <v>553186</v>
      </c>
      <c r="H5" s="71">
        <v>43443</v>
      </c>
      <c r="I5" s="71">
        <v>7.9</v>
      </c>
      <c r="J5" s="72" t="s">
        <v>75</v>
      </c>
    </row>
    <row r="6" spans="1:10">
      <c r="A6" s="68" t="s">
        <v>76</v>
      </c>
      <c r="B6" s="69">
        <v>34956</v>
      </c>
      <c r="C6" s="70">
        <v>116377</v>
      </c>
      <c r="D6" s="70">
        <v>68187</v>
      </c>
      <c r="E6" s="70">
        <v>129342</v>
      </c>
      <c r="F6" s="70">
        <v>100590</v>
      </c>
      <c r="G6" s="71">
        <v>89890</v>
      </c>
      <c r="H6" s="71">
        <v>34238</v>
      </c>
      <c r="I6" s="71">
        <v>38.1</v>
      </c>
      <c r="J6" s="7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78</v>
      </c>
    </row>
    <row r="4" spans="1:8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>
      <c r="A5" s="62">
        <v>0</v>
      </c>
      <c r="B5" s="62" t="s">
        <v>87</v>
      </c>
      <c r="C5" s="62" t="s">
        <v>88</v>
      </c>
      <c r="D5" s="62" t="s">
        <v>89</v>
      </c>
      <c r="E5" s="62" t="s">
        <v>90</v>
      </c>
      <c r="F5" s="62">
        <v>6</v>
      </c>
      <c r="G5" s="62">
        <v>1338</v>
      </c>
      <c r="H5" s="62">
        <v>21977.092161100001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91</v>
      </c>
    </row>
    <row r="4" spans="1:8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>
      <c r="A5" s="62">
        <v>0</v>
      </c>
      <c r="B5" s="62" t="s">
        <v>87</v>
      </c>
      <c r="C5" s="62" t="s">
        <v>88</v>
      </c>
      <c r="D5" s="62" t="s">
        <v>89</v>
      </c>
      <c r="E5" s="62" t="s">
        <v>92</v>
      </c>
      <c r="F5" s="62">
        <v>997</v>
      </c>
      <c r="G5" s="62">
        <v>2391</v>
      </c>
      <c r="H5" s="62">
        <v>31526.6645479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93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101</v>
      </c>
      <c r="F5" s="62" t="s">
        <v>102</v>
      </c>
      <c r="G5" s="62" t="s">
        <v>103</v>
      </c>
      <c r="H5" s="62">
        <v>997</v>
      </c>
      <c r="I5" s="62">
        <v>994</v>
      </c>
      <c r="J5" s="62" t="s">
        <v>101</v>
      </c>
      <c r="K5" s="62">
        <v>487</v>
      </c>
      <c r="L5" s="62">
        <v>1180.14755805</v>
      </c>
    </row>
    <row r="6" spans="1:12">
      <c r="A6" s="62">
        <v>1</v>
      </c>
      <c r="B6" s="62">
        <v>12</v>
      </c>
      <c r="C6" s="62" t="s">
        <v>104</v>
      </c>
      <c r="D6" s="62">
        <v>1251</v>
      </c>
      <c r="E6" s="62" t="s">
        <v>17</v>
      </c>
      <c r="F6" s="62" t="s">
        <v>102</v>
      </c>
      <c r="G6" s="62" t="s">
        <v>103</v>
      </c>
      <c r="H6" s="62">
        <v>997</v>
      </c>
      <c r="I6" s="62">
        <v>994</v>
      </c>
      <c r="J6" s="62" t="s">
        <v>101</v>
      </c>
      <c r="K6" s="62">
        <v>2</v>
      </c>
      <c r="L6" s="62">
        <v>110.641738323</v>
      </c>
    </row>
    <row r="7" spans="1:12">
      <c r="A7" s="62">
        <v>2</v>
      </c>
      <c r="B7" s="62">
        <v>12</v>
      </c>
      <c r="C7" s="62" t="s">
        <v>104</v>
      </c>
      <c r="D7" s="62">
        <v>1263</v>
      </c>
      <c r="E7" s="62" t="s">
        <v>18</v>
      </c>
      <c r="F7" s="62" t="s">
        <v>102</v>
      </c>
      <c r="G7" s="62" t="s">
        <v>103</v>
      </c>
      <c r="H7" s="62">
        <v>997</v>
      </c>
      <c r="I7" s="62">
        <v>994</v>
      </c>
      <c r="J7" s="62" t="s">
        <v>101</v>
      </c>
      <c r="K7" s="62">
        <v>1</v>
      </c>
      <c r="L7" s="62">
        <v>1.24770091E-2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105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11</v>
      </c>
      <c r="C5" s="62" t="s">
        <v>16</v>
      </c>
      <c r="D5" s="62">
        <v>997</v>
      </c>
      <c r="E5" s="62" t="s">
        <v>101</v>
      </c>
      <c r="F5" s="62" t="s">
        <v>102</v>
      </c>
      <c r="G5" s="62" t="s">
        <v>103</v>
      </c>
      <c r="H5" s="62">
        <v>997</v>
      </c>
      <c r="I5" s="62">
        <v>994</v>
      </c>
      <c r="J5" s="62" t="s">
        <v>101</v>
      </c>
      <c r="K5" s="62">
        <v>40</v>
      </c>
      <c r="L5" s="62">
        <v>16.419567440000002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106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211</v>
      </c>
      <c r="C5" s="62" t="s">
        <v>108</v>
      </c>
      <c r="D5" s="62">
        <v>2111</v>
      </c>
      <c r="E5" s="62" t="s">
        <v>20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22</v>
      </c>
      <c r="L5" s="62">
        <v>41.226545581000003</v>
      </c>
    </row>
    <row r="6" spans="1:12">
      <c r="A6" s="62">
        <v>1</v>
      </c>
      <c r="B6" s="62">
        <v>211</v>
      </c>
      <c r="C6" s="62" t="s">
        <v>108</v>
      </c>
      <c r="D6" s="62">
        <v>21120</v>
      </c>
      <c r="E6" s="62" t="s">
        <v>22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18</v>
      </c>
      <c r="L6" s="62">
        <v>57.628463026600002</v>
      </c>
    </row>
    <row r="7" spans="1:12">
      <c r="A7" s="62">
        <v>2</v>
      </c>
      <c r="B7" s="62">
        <v>211</v>
      </c>
      <c r="C7" s="62" t="s">
        <v>108</v>
      </c>
      <c r="D7" s="62">
        <v>21121</v>
      </c>
      <c r="E7" s="62" t="s">
        <v>23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7</v>
      </c>
      <c r="L7" s="62">
        <v>50.0251373607</v>
      </c>
    </row>
    <row r="8" spans="1:12">
      <c r="A8" s="62">
        <v>3</v>
      </c>
      <c r="B8" s="62">
        <v>211</v>
      </c>
      <c r="C8" s="62" t="s">
        <v>108</v>
      </c>
      <c r="D8" s="62">
        <v>21122</v>
      </c>
      <c r="E8" s="62" t="s">
        <v>24</v>
      </c>
      <c r="F8" s="62" t="s">
        <v>102</v>
      </c>
      <c r="G8" s="62" t="s">
        <v>101</v>
      </c>
      <c r="H8" s="62">
        <v>997</v>
      </c>
      <c r="I8" s="62">
        <v>994</v>
      </c>
      <c r="J8" s="62" t="s">
        <v>101</v>
      </c>
      <c r="K8" s="62">
        <v>312</v>
      </c>
      <c r="L8" s="62">
        <v>276.637019028</v>
      </c>
    </row>
    <row r="9" spans="1:12">
      <c r="A9" s="62">
        <v>4</v>
      </c>
      <c r="B9" s="62">
        <v>211</v>
      </c>
      <c r="C9" s="62" t="s">
        <v>108</v>
      </c>
      <c r="D9" s="62">
        <v>21124</v>
      </c>
      <c r="E9" s="62" t="s">
        <v>25</v>
      </c>
      <c r="F9" s="62" t="s">
        <v>102</v>
      </c>
      <c r="G9" s="62" t="s">
        <v>101</v>
      </c>
      <c r="H9" s="62">
        <v>997</v>
      </c>
      <c r="I9" s="62">
        <v>994</v>
      </c>
      <c r="J9" s="62" t="s">
        <v>101</v>
      </c>
      <c r="K9" s="62">
        <v>100</v>
      </c>
      <c r="L9" s="62">
        <v>147.89693730400001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109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211</v>
      </c>
      <c r="C5" s="62" t="s">
        <v>108</v>
      </c>
      <c r="D5" s="62">
        <v>2111</v>
      </c>
      <c r="E5" s="62" t="s">
        <v>20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3</v>
      </c>
      <c r="L5" s="62">
        <v>1.5059764722</v>
      </c>
    </row>
    <row r="6" spans="1:12">
      <c r="A6" s="62">
        <v>1</v>
      </c>
      <c r="B6" s="62">
        <v>211</v>
      </c>
      <c r="C6" s="62" t="s">
        <v>108</v>
      </c>
      <c r="D6" s="62">
        <v>21120</v>
      </c>
      <c r="E6" s="62" t="s">
        <v>22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3</v>
      </c>
      <c r="L6" s="62">
        <v>0.9726894599</v>
      </c>
    </row>
    <row r="7" spans="1:12">
      <c r="A7" s="62">
        <v>2</v>
      </c>
      <c r="B7" s="62">
        <v>211</v>
      </c>
      <c r="C7" s="62" t="s">
        <v>108</v>
      </c>
      <c r="D7" s="62">
        <v>21121</v>
      </c>
      <c r="E7" s="62" t="s">
        <v>23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1</v>
      </c>
      <c r="L7" s="62">
        <v>8.0080641774999997</v>
      </c>
    </row>
    <row r="8" spans="1:12">
      <c r="A8" s="62">
        <v>3</v>
      </c>
      <c r="B8" s="62">
        <v>211</v>
      </c>
      <c r="C8" s="62" t="s">
        <v>108</v>
      </c>
      <c r="D8" s="62">
        <v>21122</v>
      </c>
      <c r="E8" s="62" t="s">
        <v>24</v>
      </c>
      <c r="F8" s="62" t="s">
        <v>102</v>
      </c>
      <c r="G8" s="62" t="s">
        <v>101</v>
      </c>
      <c r="H8" s="62">
        <v>997</v>
      </c>
      <c r="I8" s="62">
        <v>994</v>
      </c>
      <c r="J8" s="62" t="s">
        <v>101</v>
      </c>
      <c r="K8" s="62">
        <v>52</v>
      </c>
      <c r="L8" s="62">
        <v>13.1823133763</v>
      </c>
    </row>
    <row r="9" spans="1:12">
      <c r="A9" s="62">
        <v>4</v>
      </c>
      <c r="B9" s="62">
        <v>211</v>
      </c>
      <c r="C9" s="62" t="s">
        <v>108</v>
      </c>
      <c r="D9" s="62">
        <v>21124</v>
      </c>
      <c r="E9" s="62" t="s">
        <v>25</v>
      </c>
      <c r="F9" s="62" t="s">
        <v>102</v>
      </c>
      <c r="G9" s="62" t="s">
        <v>101</v>
      </c>
      <c r="H9" s="62">
        <v>997</v>
      </c>
      <c r="I9" s="62">
        <v>994</v>
      </c>
      <c r="J9" s="62" t="s">
        <v>101</v>
      </c>
      <c r="K9" s="62">
        <v>19</v>
      </c>
      <c r="L9" s="62">
        <v>8.7599725733000007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23</v>
      </c>
      <c r="C5" s="62" t="s">
        <v>111</v>
      </c>
      <c r="D5" s="62">
        <v>2302</v>
      </c>
      <c r="E5" s="62" t="s">
        <v>27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3</v>
      </c>
      <c r="L5" s="62">
        <v>114.053366814</v>
      </c>
    </row>
    <row r="6" spans="1:12">
      <c r="A6" s="62">
        <v>1</v>
      </c>
      <c r="B6" s="62">
        <v>24</v>
      </c>
      <c r="C6" s="62" t="s">
        <v>112</v>
      </c>
      <c r="D6" s="62">
        <v>241</v>
      </c>
      <c r="E6" s="62" t="s">
        <v>28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3</v>
      </c>
      <c r="L6" s="62">
        <v>25.202820898900001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215</v>
      </c>
      <c r="C5" s="62" t="s">
        <v>114</v>
      </c>
      <c r="D5" s="62">
        <v>2152</v>
      </c>
      <c r="E5" s="62" t="s">
        <v>30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1</v>
      </c>
      <c r="L5" s="62">
        <v>1.1995339410000001</v>
      </c>
    </row>
    <row r="6" spans="1:12">
      <c r="A6" s="62">
        <v>1</v>
      </c>
      <c r="B6" s="62">
        <v>22</v>
      </c>
      <c r="C6" s="62" t="s">
        <v>115</v>
      </c>
      <c r="D6" s="62">
        <v>221</v>
      </c>
      <c r="E6" s="62" t="s">
        <v>29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18</v>
      </c>
      <c r="L6" s="62">
        <v>73.2827309125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116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107</v>
      </c>
    </row>
    <row r="5" spans="1:12">
      <c r="A5" s="62">
        <v>0</v>
      </c>
      <c r="B5" s="62">
        <v>22</v>
      </c>
      <c r="C5" s="62" t="s">
        <v>115</v>
      </c>
      <c r="D5" s="62">
        <v>221</v>
      </c>
      <c r="E5" s="62" t="s">
        <v>29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2</v>
      </c>
      <c r="L5" s="62">
        <v>2.1185250181000002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117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118</v>
      </c>
      <c r="D5" s="62">
        <v>24</v>
      </c>
      <c r="E5" s="62" t="s">
        <v>119</v>
      </c>
      <c r="F5" s="62" t="s">
        <v>120</v>
      </c>
      <c r="G5" s="62" t="s">
        <v>101</v>
      </c>
      <c r="H5" s="62">
        <v>997</v>
      </c>
      <c r="I5" s="62">
        <v>982</v>
      </c>
      <c r="J5" s="62" t="s">
        <v>101</v>
      </c>
      <c r="K5" s="62">
        <v>236</v>
      </c>
      <c r="L5" s="62">
        <v>84471.029758499993</v>
      </c>
    </row>
    <row r="6" spans="1:12">
      <c r="A6" s="62">
        <v>1</v>
      </c>
      <c r="B6" s="62">
        <v>3</v>
      </c>
      <c r="C6" s="62" t="s">
        <v>121</v>
      </c>
      <c r="D6" s="62">
        <v>31</v>
      </c>
      <c r="E6" s="62" t="s">
        <v>122</v>
      </c>
      <c r="F6" s="62" t="s">
        <v>120</v>
      </c>
      <c r="G6" s="62" t="s">
        <v>101</v>
      </c>
      <c r="H6" s="62">
        <v>997</v>
      </c>
      <c r="I6" s="62">
        <v>982</v>
      </c>
      <c r="J6" s="62" t="s">
        <v>101</v>
      </c>
      <c r="K6" s="62">
        <v>1126</v>
      </c>
      <c r="L6" s="62">
        <v>5826.3977477400003</v>
      </c>
    </row>
    <row r="7" spans="1:12">
      <c r="A7" s="62">
        <v>2</v>
      </c>
      <c r="B7" s="62">
        <v>3</v>
      </c>
      <c r="C7" s="62" t="s">
        <v>121</v>
      </c>
      <c r="D7" s="62">
        <v>32</v>
      </c>
      <c r="E7" s="62" t="s">
        <v>33</v>
      </c>
      <c r="F7" s="62" t="s">
        <v>120</v>
      </c>
      <c r="G7" s="62" t="s">
        <v>101</v>
      </c>
      <c r="H7" s="62">
        <v>997</v>
      </c>
      <c r="I7" s="62">
        <v>982</v>
      </c>
      <c r="J7" s="62" t="s">
        <v>101</v>
      </c>
      <c r="K7" s="62">
        <v>1065</v>
      </c>
      <c r="L7" s="62">
        <v>3131.97445079</v>
      </c>
    </row>
    <row r="8" spans="1:12">
      <c r="A8" s="62">
        <v>3</v>
      </c>
      <c r="B8" s="62">
        <v>3</v>
      </c>
      <c r="C8" s="62" t="s">
        <v>121</v>
      </c>
      <c r="D8" s="62">
        <v>33</v>
      </c>
      <c r="E8" s="62" t="s">
        <v>34</v>
      </c>
      <c r="F8" s="62" t="s">
        <v>120</v>
      </c>
      <c r="G8" s="62" t="s">
        <v>101</v>
      </c>
      <c r="H8" s="62">
        <v>997</v>
      </c>
      <c r="I8" s="62">
        <v>982</v>
      </c>
      <c r="J8" s="62" t="s">
        <v>101</v>
      </c>
      <c r="K8" s="62">
        <v>275</v>
      </c>
      <c r="L8" s="62">
        <v>2832.2807398099999</v>
      </c>
    </row>
    <row r="9" spans="1:12">
      <c r="A9" s="62">
        <v>4</v>
      </c>
      <c r="B9" s="62">
        <v>4</v>
      </c>
      <c r="C9" s="62" t="s">
        <v>123</v>
      </c>
      <c r="D9" s="62">
        <v>41</v>
      </c>
      <c r="E9" s="62" t="s">
        <v>124</v>
      </c>
      <c r="F9" s="62" t="s">
        <v>120</v>
      </c>
      <c r="G9" s="62" t="s">
        <v>101</v>
      </c>
      <c r="H9" s="62">
        <v>997</v>
      </c>
      <c r="I9" s="62">
        <v>982</v>
      </c>
      <c r="J9" s="62" t="s">
        <v>101</v>
      </c>
      <c r="K9" s="62">
        <v>94</v>
      </c>
      <c r="L9" s="62">
        <v>570.35852557999999</v>
      </c>
    </row>
    <row r="10" spans="1:12">
      <c r="A10" s="62">
        <v>5</v>
      </c>
      <c r="B10" s="62">
        <v>998</v>
      </c>
      <c r="C10" s="62" t="s">
        <v>35</v>
      </c>
      <c r="D10" s="62">
        <v>998</v>
      </c>
      <c r="E10" s="62" t="s">
        <v>35</v>
      </c>
      <c r="F10" s="62" t="s">
        <v>120</v>
      </c>
      <c r="G10" s="62" t="s">
        <v>101</v>
      </c>
      <c r="H10" s="62">
        <v>997</v>
      </c>
      <c r="I10" s="62">
        <v>982</v>
      </c>
      <c r="J10" s="62" t="s">
        <v>101</v>
      </c>
      <c r="K10" s="62">
        <v>574</v>
      </c>
      <c r="L10" s="62">
        <v>4544.3525812999997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125</v>
      </c>
    </row>
    <row r="4" spans="1:12">
      <c r="A4" s="29" t="s">
        <v>79</v>
      </c>
      <c r="B4" s="29" t="s">
        <v>94</v>
      </c>
      <c r="C4" s="29" t="s">
        <v>95</v>
      </c>
      <c r="D4" s="29" t="s">
        <v>96</v>
      </c>
      <c r="E4" s="29" t="s">
        <v>97</v>
      </c>
      <c r="F4" s="29" t="s">
        <v>98</v>
      </c>
      <c r="G4" s="29" t="s">
        <v>83</v>
      </c>
      <c r="H4" s="29" t="s">
        <v>84</v>
      </c>
      <c r="I4" s="29" t="s">
        <v>99</v>
      </c>
      <c r="J4" s="29" t="s">
        <v>100</v>
      </c>
      <c r="K4" s="29" t="s">
        <v>85</v>
      </c>
      <c r="L4" s="29" t="s">
        <v>86</v>
      </c>
    </row>
    <row r="5" spans="1:12">
      <c r="A5" s="62">
        <v>0</v>
      </c>
      <c r="B5" s="62">
        <v>2</v>
      </c>
      <c r="C5" s="62" t="s">
        <v>118</v>
      </c>
      <c r="D5" s="62">
        <v>24</v>
      </c>
      <c r="E5" s="62" t="s">
        <v>119</v>
      </c>
      <c r="F5" s="62" t="s">
        <v>120</v>
      </c>
      <c r="G5" s="62" t="s">
        <v>101</v>
      </c>
      <c r="H5" s="62">
        <v>997</v>
      </c>
      <c r="I5" s="62">
        <v>982</v>
      </c>
      <c r="J5" s="62" t="s">
        <v>101</v>
      </c>
      <c r="K5" s="62">
        <v>114</v>
      </c>
      <c r="L5" s="62">
        <v>18155.498952800001</v>
      </c>
    </row>
    <row r="6" spans="1:12">
      <c r="A6" s="62">
        <v>1</v>
      </c>
      <c r="B6" s="62">
        <v>3</v>
      </c>
      <c r="C6" s="62" t="s">
        <v>121</v>
      </c>
      <c r="D6" s="62">
        <v>31</v>
      </c>
      <c r="E6" s="62" t="s">
        <v>122</v>
      </c>
      <c r="F6" s="62" t="s">
        <v>120</v>
      </c>
      <c r="G6" s="62" t="s">
        <v>101</v>
      </c>
      <c r="H6" s="62">
        <v>997</v>
      </c>
      <c r="I6" s="62">
        <v>982</v>
      </c>
      <c r="J6" s="62" t="s">
        <v>101</v>
      </c>
      <c r="K6" s="62">
        <v>461</v>
      </c>
      <c r="L6" s="62">
        <v>657.723144187</v>
      </c>
    </row>
    <row r="7" spans="1:12">
      <c r="A7" s="62">
        <v>2</v>
      </c>
      <c r="B7" s="62">
        <v>3</v>
      </c>
      <c r="C7" s="62" t="s">
        <v>121</v>
      </c>
      <c r="D7" s="62">
        <v>32</v>
      </c>
      <c r="E7" s="62" t="s">
        <v>33</v>
      </c>
      <c r="F7" s="62" t="s">
        <v>120</v>
      </c>
      <c r="G7" s="62" t="s">
        <v>101</v>
      </c>
      <c r="H7" s="62">
        <v>997</v>
      </c>
      <c r="I7" s="62">
        <v>982</v>
      </c>
      <c r="J7" s="62" t="s">
        <v>101</v>
      </c>
      <c r="K7" s="62">
        <v>818</v>
      </c>
      <c r="L7" s="62">
        <v>1340.5692374400001</v>
      </c>
    </row>
    <row r="8" spans="1:12">
      <c r="A8" s="62">
        <v>3</v>
      </c>
      <c r="B8" s="62">
        <v>3</v>
      </c>
      <c r="C8" s="62" t="s">
        <v>121</v>
      </c>
      <c r="D8" s="62">
        <v>33</v>
      </c>
      <c r="E8" s="62" t="s">
        <v>34</v>
      </c>
      <c r="F8" s="62" t="s">
        <v>120</v>
      </c>
      <c r="G8" s="62" t="s">
        <v>101</v>
      </c>
      <c r="H8" s="62">
        <v>997</v>
      </c>
      <c r="I8" s="62">
        <v>982</v>
      </c>
      <c r="J8" s="62" t="s">
        <v>101</v>
      </c>
      <c r="K8" s="62">
        <v>219</v>
      </c>
      <c r="L8" s="62">
        <v>955.24448808399995</v>
      </c>
    </row>
    <row r="9" spans="1:12">
      <c r="A9" s="62">
        <v>4</v>
      </c>
      <c r="B9" s="62">
        <v>4</v>
      </c>
      <c r="C9" s="62" t="s">
        <v>123</v>
      </c>
      <c r="D9" s="62">
        <v>41</v>
      </c>
      <c r="E9" s="62" t="s">
        <v>124</v>
      </c>
      <c r="F9" s="62" t="s">
        <v>120</v>
      </c>
      <c r="G9" s="62" t="s">
        <v>101</v>
      </c>
      <c r="H9" s="62">
        <v>997</v>
      </c>
      <c r="I9" s="62">
        <v>982</v>
      </c>
      <c r="J9" s="62" t="s">
        <v>101</v>
      </c>
      <c r="K9" s="62">
        <v>53</v>
      </c>
      <c r="L9" s="62">
        <v>171.57944713500001</v>
      </c>
    </row>
    <row r="10" spans="1:12">
      <c r="A10" s="62">
        <v>5</v>
      </c>
      <c r="B10" s="62">
        <v>998</v>
      </c>
      <c r="C10" s="62" t="s">
        <v>35</v>
      </c>
      <c r="D10" s="62">
        <v>998</v>
      </c>
      <c r="E10" s="62" t="s">
        <v>35</v>
      </c>
      <c r="F10" s="62" t="s">
        <v>120</v>
      </c>
      <c r="G10" s="62" t="s">
        <v>101</v>
      </c>
      <c r="H10" s="62">
        <v>997</v>
      </c>
      <c r="I10" s="62">
        <v>982</v>
      </c>
      <c r="J10" s="62" t="s">
        <v>101</v>
      </c>
      <c r="K10" s="62">
        <v>243</v>
      </c>
      <c r="L10" s="62">
        <v>696.47613774900003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2025-09-02T14:53:58Z</dcterms:modified>
</cp:coreProperties>
</file>