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Daniel\838\03MAPS\output\EMSR838\AOI08\DEL_PRODUCT\FCT\EMSR838_AOI08_DEL_PRODUCT_v1\20250831_CIP_Tabla\"/>
    </mc:Choice>
  </mc:AlternateContent>
  <xr:revisionPtr revIDLastSave="0" documentId="13_ncr:1_{800DC731-C03A-431D-9E4B-2A96E0D768D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A_v1_aoi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B53" i="2"/>
  <c r="B49" i="2"/>
  <c r="B33" i="2"/>
  <c r="B32" i="2"/>
</calcChain>
</file>

<file path=xl/sharedStrings.xml><?xml version="1.0" encoding="utf-8"?>
<sst xmlns="http://schemas.openxmlformats.org/spreadsheetml/2006/main" count="421" uniqueCount="123">
  <si>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</si>
  <si>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</si>
  <si>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</si>
  <si>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</si>
  <si>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</si>
  <si>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EMSR838 AOI: 08 Vanike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</si>
  <si>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</si>
  <si>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</si>
  <si>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</si>
  <si>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</si>
  <si>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</si>
  <si>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</si>
  <si>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</si>
  <si>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</si>
  <si>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</si>
  <si>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</si>
  <si>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</si>
  <si>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</si>
  <si>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Other non-residential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</si>
  <si>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</si>
  <si>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</si>
  <si>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</si>
  <si>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</si>
  <si>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</si>
  <si>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</si>
  <si>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</si>
  <si>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</si>
  <si>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</si>
  <si>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</si>
  <si>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</si>
  <si>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Other civil engineering works not elsewhere classified</t>
  </si>
  <si>
    <t>Long-distance pipelines, communication and electricity lines</t>
  </si>
  <si>
    <t>Dams</t>
  </si>
  <si>
    <t>Land use</t>
  </si>
  <si>
    <t xml:space="preserve">Heterogeneous agricultural areas </t>
  </si>
  <si>
    <t>Open spaces with little or no vegetation</t>
  </si>
  <si>
    <t>Shrub and/or herbaceous vegetation association</t>
  </si>
  <si>
    <t xml:space="preserve">Inland wetlands </t>
  </si>
  <si>
    <t>Other</t>
  </si>
  <si>
    <t xml:space="preserve">Forests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</si>
  <si>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</si>
  <si>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</si>
  <si>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</si>
  <si>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</si>
  <si>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</si>
  <si>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</si>
  <si>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</si>
  <si>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</si>
  <si>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</si>
  <si>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</si>
  <si>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</si>
  <si>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</si>
  <si>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</si>
  <si>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</si>
  <si>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</si>
  <si>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</si>
  <si>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</si>
  <si>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08 Vanike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</si>
  <si>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</si>
  <si>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</si>
  <si>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</si>
  <si>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</si>
  <si>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</si>
  <si>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</si>
  <si>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</si>
  <si>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</si>
  <si>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</si>
  <si>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</si>
  <si>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</si>
  <si>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</si>
  <si>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</si>
  <si>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</si>
  <si>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</si>
  <si>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</si>
  <si>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</si>
  <si>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</si>
  <si>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</si>
  <si>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</si>
  <si>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</si>
  <si>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</si>
  <si>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</si>
  <si>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</si>
  <si>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</si>
  <si>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</si>
  <si>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</si>
  <si>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</si>
  <si>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</si>
  <si>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</si>
  <si>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</si>
  <si>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</si>
  <si>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</si>
  <si>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</si>
  <si>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</si>
  <si>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</si>
  <si>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</si>
  <si>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</si>
  <si>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</si>
  <si>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</si>
  <si>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</si>
  <si>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</si>
  <si>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</si>
  <si>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</si>
  <si>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</si>
  <si>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</si>
  <si>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</si>
  <si>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</si>
  <si>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</si>
  <si>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</si>
  <si>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</si>
  <si>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Other Civil Engineering Works</t>
  </si>
  <si>
    <t>_facilitiesL_v1_aoi</t>
  </si>
  <si>
    <t>Harbours, waterways, dams and other waterworks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</si>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</sst>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.000\ &quot;Mio.&quot;"/>
    <numFmt numFmtId="167" formatCode="&quot;~&quot;\ ###,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3"/>
    </row>
    <row r="2" spans="2:2" ht="20.25" customHeight="1" x14ac:dyDescent="0.25">
      <c r="B2" s="24" t="s">
        <v>0</v>
      </c>
    </row>
    <row r="3" spans="2:2" x14ac:dyDescent="0.25">
      <c r="B3" s="23"/>
    </row>
    <row r="4" spans="2:2" ht="15.75" customHeight="1" x14ac:dyDescent="0.25">
      <c r="B4" s="26" t="s">
        <v>1</v>
      </c>
    </row>
    <row r="5" spans="2:2" ht="15.75" customHeight="1" x14ac:dyDescent="0.25">
      <c r="B5" s="26" t="s">
        <v>2</v>
      </c>
    </row>
    <row r="6" spans="2:2" ht="15.75" customHeight="1" x14ac:dyDescent="0.25">
      <c r="B6" s="26"/>
    </row>
    <row r="7" spans="2:2" ht="15.75" customHeight="1" x14ac:dyDescent="0.25">
      <c r="B7" s="26" t="s">
        <v>3</v>
      </c>
    </row>
    <row r="8" spans="2:2" ht="15.75" customHeight="1" x14ac:dyDescent="0.25">
      <c r="B8" s="26"/>
    </row>
    <row r="9" spans="2:2" ht="30.75" customHeight="1" x14ac:dyDescent="0.25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7"/>
  <sheetViews>
    <sheetView showGridLines="0" tabSelected="1" zoomScale="110" zoomScaleNormal="110" workbookViewId="0">
      <selection activeCell="I57" sqref="I57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5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3" t="s">
        <v>7</v>
      </c>
      <c r="D4" s="74"/>
      <c r="E4" s="25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0" t="s">
        <v>10</v>
      </c>
      <c r="C5" s="30"/>
      <c r="D5" s="31" t="s">
        <v>11</v>
      </c>
      <c r="E5" s="30"/>
      <c r="F5" s="32">
        <v>13348.4578497</v>
      </c>
    </row>
    <row r="6" spans="1:11" ht="15.75" x14ac:dyDescent="0.3">
      <c r="B6" s="37" t="s">
        <v>12</v>
      </c>
      <c r="C6" s="38" t="s">
        <v>13</v>
      </c>
      <c r="D6" s="38"/>
      <c r="E6" s="60">
        <v>8600</v>
      </c>
      <c r="F6" s="59">
        <v>1</v>
      </c>
      <c r="G6" s="2"/>
      <c r="H6" s="2"/>
      <c r="I6" s="3"/>
      <c r="J6" s="3"/>
      <c r="K6" s="6"/>
    </row>
    <row r="7" spans="1:11" ht="15.75" x14ac:dyDescent="0.3">
      <c r="B7" s="33" t="s">
        <v>14</v>
      </c>
      <c r="C7" s="39" t="s">
        <v>15</v>
      </c>
      <c r="D7" s="34" t="s">
        <v>11</v>
      </c>
      <c r="E7" s="40">
        <v>59.848636669999998</v>
      </c>
      <c r="F7" s="40">
        <v>6292.2319252119996</v>
      </c>
      <c r="G7" s="2"/>
      <c r="H7" s="2"/>
      <c r="I7" s="8"/>
      <c r="J7" s="7"/>
      <c r="K7" s="9"/>
    </row>
    <row r="8" spans="1:11" ht="15.75" x14ac:dyDescent="0.3">
      <c r="B8" s="41"/>
      <c r="C8" s="42" t="s">
        <v>16</v>
      </c>
      <c r="D8" s="43" t="s">
        <v>11</v>
      </c>
      <c r="E8" s="44">
        <v>0</v>
      </c>
      <c r="F8" s="44">
        <v>3.3006826252999999</v>
      </c>
      <c r="G8" s="2"/>
      <c r="H8" s="2"/>
      <c r="I8" s="8"/>
      <c r="J8" s="7"/>
      <c r="K8" s="9"/>
    </row>
    <row r="9" spans="1:11" ht="15.75" x14ac:dyDescent="0.3">
      <c r="B9" s="41"/>
      <c r="C9" s="42" t="s">
        <v>17</v>
      </c>
      <c r="D9" s="43" t="s">
        <v>11</v>
      </c>
      <c r="E9" s="44">
        <v>0</v>
      </c>
      <c r="F9" s="44">
        <v>6.1990024011999996</v>
      </c>
      <c r="G9" s="2"/>
      <c r="H9" s="2"/>
      <c r="I9" s="2"/>
      <c r="J9" s="7"/>
      <c r="K9" s="10"/>
    </row>
    <row r="10" spans="1:11" x14ac:dyDescent="0.25">
      <c r="B10" s="41"/>
      <c r="C10" s="42" t="s">
        <v>18</v>
      </c>
      <c r="D10" s="43" t="s">
        <v>11</v>
      </c>
      <c r="E10" s="44">
        <v>0</v>
      </c>
      <c r="F10" s="44">
        <v>50.238581014600001</v>
      </c>
    </row>
    <row r="11" spans="1:11" x14ac:dyDescent="0.25">
      <c r="B11" s="45"/>
      <c r="C11" s="46" t="s">
        <v>19</v>
      </c>
      <c r="D11" s="47" t="s">
        <v>11</v>
      </c>
      <c r="E11" s="48">
        <v>0</v>
      </c>
      <c r="F11" s="48">
        <v>53.760871500199997</v>
      </c>
    </row>
    <row r="12" spans="1:11" x14ac:dyDescent="0.25">
      <c r="B12" s="33" t="s">
        <v>20</v>
      </c>
      <c r="C12" s="49" t="s">
        <v>21</v>
      </c>
      <c r="D12" s="34" t="s">
        <v>22</v>
      </c>
      <c r="E12" s="40">
        <v>1.7530833403999999</v>
      </c>
      <c r="F12" s="40">
        <v>163.20375834500001</v>
      </c>
    </row>
    <row r="13" spans="1:11" x14ac:dyDescent="0.25">
      <c r="B13" s="41"/>
      <c r="C13" s="42" t="s">
        <v>23</v>
      </c>
      <c r="D13" s="43" t="s">
        <v>22</v>
      </c>
      <c r="E13" s="44">
        <v>0.21590947190000001</v>
      </c>
      <c r="F13" s="44">
        <v>152.312433035</v>
      </c>
    </row>
    <row r="14" spans="1:11" x14ac:dyDescent="0.25">
      <c r="B14" s="41"/>
      <c r="C14" s="42" t="s">
        <v>24</v>
      </c>
      <c r="D14" s="43" t="s">
        <v>22</v>
      </c>
      <c r="E14" s="44">
        <v>0.86854238549999996</v>
      </c>
      <c r="F14" s="44">
        <v>138.369758445</v>
      </c>
    </row>
    <row r="15" spans="1:11" x14ac:dyDescent="0.25">
      <c r="B15" s="41"/>
      <c r="C15" s="42" t="s">
        <v>25</v>
      </c>
      <c r="D15" s="43" t="s">
        <v>22</v>
      </c>
      <c r="E15" s="44">
        <v>21.354857361699999</v>
      </c>
      <c r="F15" s="44">
        <v>1007.75107444</v>
      </c>
    </row>
    <row r="16" spans="1:11" x14ac:dyDescent="0.25">
      <c r="B16" s="41"/>
      <c r="C16" s="42" t="s">
        <v>26</v>
      </c>
      <c r="D16" s="43" t="s">
        <v>22</v>
      </c>
      <c r="E16" s="44">
        <v>15.6873264278</v>
      </c>
      <c r="F16" s="44">
        <v>1117.16386044</v>
      </c>
    </row>
    <row r="17" spans="2:6" x14ac:dyDescent="0.25">
      <c r="B17" s="45"/>
      <c r="C17" s="46" t="s">
        <v>27</v>
      </c>
      <c r="D17" s="47" t="s">
        <v>22</v>
      </c>
      <c r="E17" s="48">
        <v>0</v>
      </c>
      <c r="F17" s="48">
        <v>28.4206783743</v>
      </c>
    </row>
    <row r="18" spans="2:6" x14ac:dyDescent="0.25">
      <c r="B18" s="33" t="s">
        <v>28</v>
      </c>
      <c r="C18" s="49" t="s">
        <v>29</v>
      </c>
      <c r="D18" s="34" t="s">
        <v>11</v>
      </c>
      <c r="E18" s="40">
        <v>0</v>
      </c>
      <c r="F18" s="40">
        <v>3.4514977121000001</v>
      </c>
    </row>
    <row r="19" spans="2:6" x14ac:dyDescent="0.25">
      <c r="B19" s="41"/>
      <c r="C19" s="50" t="s">
        <v>30</v>
      </c>
      <c r="D19" s="43" t="s">
        <v>11</v>
      </c>
      <c r="E19" s="44">
        <v>0</v>
      </c>
      <c r="F19" s="44">
        <v>21.016546570399999</v>
      </c>
    </row>
    <row r="20" spans="2:6" x14ac:dyDescent="0.25">
      <c r="B20" s="41"/>
      <c r="C20" s="42" t="s">
        <v>31</v>
      </c>
      <c r="D20" s="43" t="s">
        <v>22</v>
      </c>
      <c r="E20" s="44">
        <v>1.0559948158000001</v>
      </c>
      <c r="F20" s="44">
        <v>98.068829526200005</v>
      </c>
    </row>
    <row r="21" spans="2:6" x14ac:dyDescent="0.25">
      <c r="B21" s="45"/>
      <c r="C21" s="46" t="s">
        <v>32</v>
      </c>
      <c r="D21" s="47" t="s">
        <v>22</v>
      </c>
      <c r="E21" s="48">
        <v>0</v>
      </c>
      <c r="F21" s="48">
        <v>1.0350074133</v>
      </c>
    </row>
    <row r="22" spans="2:6" x14ac:dyDescent="0.25">
      <c r="B22" s="51" t="s">
        <v>33</v>
      </c>
      <c r="C22" s="52" t="s">
        <v>34</v>
      </c>
      <c r="D22" s="34" t="s">
        <v>11</v>
      </c>
      <c r="E22" s="40">
        <v>10673.1217669</v>
      </c>
      <c r="F22" s="53">
        <v>205579.93084799999</v>
      </c>
    </row>
    <row r="23" spans="2:6" x14ac:dyDescent="0.25">
      <c r="B23" s="54"/>
      <c r="C23" s="50" t="s">
        <v>35</v>
      </c>
      <c r="D23" s="43" t="s">
        <v>11</v>
      </c>
      <c r="E23" s="44">
        <v>1172.82751753</v>
      </c>
      <c r="F23" s="55">
        <v>7830.62135399</v>
      </c>
    </row>
    <row r="24" spans="2:6" x14ac:dyDescent="0.25">
      <c r="B24" s="54"/>
      <c r="C24" s="50" t="s">
        <v>36</v>
      </c>
      <c r="D24" s="43" t="s">
        <v>11</v>
      </c>
      <c r="E24" s="44">
        <v>686.97868535299995</v>
      </c>
      <c r="F24" s="55">
        <v>6456.2524485200001</v>
      </c>
    </row>
    <row r="25" spans="2:6" x14ac:dyDescent="0.25">
      <c r="B25" s="54"/>
      <c r="C25" s="50" t="s">
        <v>37</v>
      </c>
      <c r="D25" s="43" t="s">
        <v>11</v>
      </c>
      <c r="E25" s="44">
        <v>406.19994405699998</v>
      </c>
      <c r="F25" s="55">
        <v>3718.8647850000002</v>
      </c>
    </row>
    <row r="26" spans="2:6" x14ac:dyDescent="0.25">
      <c r="B26" s="54"/>
      <c r="C26" s="50" t="s">
        <v>38</v>
      </c>
      <c r="D26" s="43" t="s">
        <v>11</v>
      </c>
      <c r="E26" s="44">
        <v>297.70353160100001</v>
      </c>
      <c r="F26" s="55">
        <v>7229.94469493</v>
      </c>
    </row>
    <row r="27" spans="2:6" x14ac:dyDescent="0.25">
      <c r="B27" s="56"/>
      <c r="C27" s="57" t="s">
        <v>39</v>
      </c>
      <c r="D27" s="47" t="s">
        <v>11</v>
      </c>
      <c r="E27" s="48">
        <v>111.62760307400001</v>
      </c>
      <c r="F27" s="58">
        <v>9331.8770240800004</v>
      </c>
    </row>
    <row r="28" spans="2:6" ht="15.75" x14ac:dyDescent="0.3">
      <c r="B28" s="5"/>
      <c r="C28" s="14"/>
      <c r="D28" s="7"/>
      <c r="E28" s="7"/>
      <c r="F28" s="10"/>
    </row>
    <row r="29" spans="2:6" ht="15.75" x14ac:dyDescent="0.3">
      <c r="B29" s="5"/>
      <c r="C29" s="14"/>
      <c r="D29" s="7"/>
      <c r="E29" s="7"/>
      <c r="F29" s="10"/>
    </row>
    <row r="30" spans="2:6" x14ac:dyDescent="0.25">
      <c r="B30" s="61" t="s">
        <v>40</v>
      </c>
      <c r="C30" s="14"/>
      <c r="D30" s="7"/>
      <c r="E30" s="7"/>
    </row>
    <row r="31" spans="2:6" x14ac:dyDescent="0.25">
      <c r="B31" s="28" t="s">
        <v>41</v>
      </c>
      <c r="C31" s="14"/>
      <c r="D31" s="7"/>
      <c r="E31" s="7"/>
    </row>
    <row r="32" spans="2:6" x14ac:dyDescent="0.25">
      <c r="B32" s="6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2" s="14"/>
      <c r="D32" s="7"/>
      <c r="E32" s="7"/>
    </row>
    <row r="33" spans="2:5" x14ac:dyDescent="0.25">
      <c r="B33" s="28" t="str">
        <f>CONCATENATE(CHAR(169)," European Union / Copernicus Emergency Management Service")</f>
        <v>© European Union / Copernicus Emergency Management Service</v>
      </c>
      <c r="C33" s="14"/>
      <c r="D33" s="7"/>
      <c r="E33" s="63" t="s">
        <v>42</v>
      </c>
    </row>
    <row r="34" spans="2:5" x14ac:dyDescent="0.25">
      <c r="B34" s="5"/>
      <c r="C34" s="14"/>
      <c r="D34" s="7"/>
      <c r="E34" s="7"/>
    </row>
    <row r="35" spans="2:5" x14ac:dyDescent="0.25">
      <c r="B35" s="5"/>
      <c r="C35" s="14"/>
      <c r="D35" s="7"/>
      <c r="E35" s="7"/>
    </row>
    <row r="36" spans="2:5" x14ac:dyDescent="0.25">
      <c r="B36" s="61" t="s">
        <v>43</v>
      </c>
      <c r="C36" s="14"/>
      <c r="D36" s="7"/>
      <c r="E36" s="7"/>
    </row>
    <row r="37" spans="2:5" x14ac:dyDescent="0.25">
      <c r="B37" s="28" t="s">
        <v>44</v>
      </c>
      <c r="C37" s="14"/>
      <c r="D37" s="7"/>
      <c r="E37" s="7"/>
    </row>
    <row r="38" spans="2:5" x14ac:dyDescent="0.25">
      <c r="B38" s="28" t="s">
        <v>45</v>
      </c>
      <c r="C38" s="14"/>
      <c r="D38" s="7"/>
      <c r="E38" s="7"/>
    </row>
    <row r="39" spans="2:5" x14ac:dyDescent="0.25">
      <c r="B39" s="28" t="s">
        <v>46</v>
      </c>
      <c r="C39" s="16"/>
      <c r="D39" s="7"/>
      <c r="E39" s="7"/>
    </row>
    <row r="40" spans="2:5" x14ac:dyDescent="0.25">
      <c r="B40" s="28" t="s">
        <v>47</v>
      </c>
      <c r="C40" s="16"/>
      <c r="D40" s="7"/>
      <c r="E40" s="7"/>
    </row>
    <row r="41" spans="2:5" x14ac:dyDescent="0.25">
      <c r="B41" s="5"/>
      <c r="C41" s="16"/>
      <c r="D41" s="7"/>
      <c r="E41" s="7"/>
    </row>
    <row r="42" spans="2:5" x14ac:dyDescent="0.25">
      <c r="B42" s="5"/>
      <c r="C42" s="16"/>
      <c r="D42" s="7"/>
      <c r="E42" s="7"/>
    </row>
    <row r="43" spans="2:5" x14ac:dyDescent="0.25">
      <c r="B43" s="61" t="s">
        <v>48</v>
      </c>
      <c r="C43" s="16"/>
      <c r="D43" s="7"/>
      <c r="E43" s="7"/>
    </row>
    <row r="44" spans="2:5" x14ac:dyDescent="0.25">
      <c r="B44" s="28" t="s">
        <v>49</v>
      </c>
      <c r="C44" s="16"/>
      <c r="D44" s="7"/>
      <c r="E44" s="7"/>
    </row>
    <row r="45" spans="2:5" x14ac:dyDescent="0.25">
      <c r="B45" s="28" t="s">
        <v>50</v>
      </c>
      <c r="C45" s="16"/>
      <c r="D45" s="7"/>
      <c r="E45" s="7"/>
    </row>
    <row r="46" spans="2:5" x14ac:dyDescent="0.25">
      <c r="B46" s="5"/>
      <c r="C46" s="16"/>
      <c r="D46" s="7"/>
      <c r="E46" s="7"/>
    </row>
    <row r="47" spans="2:5" x14ac:dyDescent="0.25">
      <c r="B47" s="5"/>
      <c r="C47" s="16"/>
      <c r="D47" s="7"/>
      <c r="E47" s="7"/>
    </row>
    <row r="48" spans="2:5" x14ac:dyDescent="0.25">
      <c r="B48" s="61" t="s">
        <v>51</v>
      </c>
      <c r="C48" s="16"/>
      <c r="D48" s="7"/>
      <c r="E48" s="7"/>
    </row>
    <row r="49" spans="2:5" x14ac:dyDescent="0.25">
      <c r="B49" s="2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9" s="16"/>
      <c r="D49" s="7"/>
      <c r="E49" s="7"/>
    </row>
    <row r="50" spans="2:5" x14ac:dyDescent="0.25">
      <c r="B50" s="28" t="s">
        <v>52</v>
      </c>
    </row>
    <row r="52" spans="2:5" x14ac:dyDescent="0.25">
      <c r="B52" s="28" t="s">
        <v>53</v>
      </c>
    </row>
    <row r="53" spans="2:5" x14ac:dyDescent="0.25">
      <c r="B53" s="2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5" spans="2:5" x14ac:dyDescent="0.25">
      <c r="B55" s="28" t="s">
        <v>54</v>
      </c>
    </row>
    <row r="56" spans="2:5" x14ac:dyDescent="0.25">
      <c r="B56" s="75" t="s">
        <v>55</v>
      </c>
    </row>
    <row r="57" spans="2:5" x14ac:dyDescent="0.25">
      <c r="B57" s="75" t="s">
        <v>56</v>
      </c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 x14ac:dyDescent="0.25"/>
  <cols>
    <col min="1" max="10" width="18" customWidth="1"/>
  </cols>
  <sheetData>
    <row r="1" spans="1:10" x14ac:dyDescent="0.25">
      <c r="A1" t="s">
        <v>57</v>
      </c>
    </row>
    <row r="3" spans="1:10" ht="38.25" x14ac:dyDescent="0.25">
      <c r="A3" s="64" t="s">
        <v>58</v>
      </c>
      <c r="B3" s="64" t="s">
        <v>59</v>
      </c>
      <c r="C3" s="64" t="s">
        <v>60</v>
      </c>
      <c r="D3" s="64" t="s">
        <v>61</v>
      </c>
      <c r="E3" s="64" t="s">
        <v>62</v>
      </c>
      <c r="F3" s="64" t="s">
        <v>63</v>
      </c>
      <c r="G3" s="64" t="s">
        <v>64</v>
      </c>
      <c r="H3" s="64" t="s">
        <v>65</v>
      </c>
      <c r="I3" s="64" t="s">
        <v>66</v>
      </c>
      <c r="J3" s="64" t="s">
        <v>67</v>
      </c>
    </row>
    <row r="4" spans="1:10" ht="56.25" x14ac:dyDescent="0.25">
      <c r="A4" s="65" t="s">
        <v>68</v>
      </c>
      <c r="B4" s="66" t="s">
        <v>69</v>
      </c>
      <c r="C4" s="66" t="s">
        <v>70</v>
      </c>
      <c r="D4" s="66" t="s">
        <v>71</v>
      </c>
      <c r="E4" s="66" t="s">
        <v>72</v>
      </c>
      <c r="F4" s="66" t="str">
        <f>HYPERLINK("https://www.worldpop.org", "WorldPop (www.worldpop.org)")</f>
        <v>WorldPop (www.worldpop.org)</v>
      </c>
      <c r="G4" s="66" t="s">
        <v>73</v>
      </c>
      <c r="H4" s="66" t="s">
        <v>73</v>
      </c>
      <c r="I4" s="66" t="s">
        <v>73</v>
      </c>
      <c r="J4" s="66" t="s">
        <v>74</v>
      </c>
    </row>
    <row r="5" spans="1:10" x14ac:dyDescent="0.25">
      <c r="A5" s="67" t="s">
        <v>9</v>
      </c>
      <c r="B5" s="68">
        <v>1038468</v>
      </c>
      <c r="C5" s="69">
        <v>1635184</v>
      </c>
      <c r="D5" s="69">
        <v>1163738</v>
      </c>
      <c r="E5" s="69">
        <v>1190842</v>
      </c>
      <c r="F5" s="69">
        <v>1323965</v>
      </c>
      <c r="G5" s="70">
        <v>1270439</v>
      </c>
      <c r="H5" s="70">
        <v>203684</v>
      </c>
      <c r="I5" s="70">
        <v>16</v>
      </c>
      <c r="J5" s="71" t="s">
        <v>75</v>
      </c>
    </row>
    <row r="6" spans="1:10" x14ac:dyDescent="0.25">
      <c r="A6" s="67" t="s">
        <v>76</v>
      </c>
      <c r="B6" s="68">
        <v>8586</v>
      </c>
      <c r="C6" s="69">
        <v>90010</v>
      </c>
      <c r="D6" s="69">
        <v>30727</v>
      </c>
      <c r="E6" s="69">
        <v>44012</v>
      </c>
      <c r="F6" s="69">
        <v>61133</v>
      </c>
      <c r="G6" s="70">
        <v>46894</v>
      </c>
      <c r="H6" s="70">
        <v>27564</v>
      </c>
      <c r="I6" s="70">
        <v>58.8</v>
      </c>
      <c r="J6" s="72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6" t="s">
        <v>5</v>
      </c>
    </row>
    <row r="2" spans="1:8" x14ac:dyDescent="0.25">
      <c r="B2" s="36" t="s">
        <v>78</v>
      </c>
    </row>
    <row r="4" spans="1:8" x14ac:dyDescent="0.25">
      <c r="A4" s="29" t="s">
        <v>79</v>
      </c>
      <c r="B4" s="29" t="s">
        <v>80</v>
      </c>
      <c r="C4" s="29" t="s">
        <v>81</v>
      </c>
      <c r="D4" s="29" t="s">
        <v>82</v>
      </c>
      <c r="E4" s="29" t="s">
        <v>83</v>
      </c>
      <c r="F4" s="29" t="s">
        <v>84</v>
      </c>
      <c r="G4" s="29" t="s">
        <v>85</v>
      </c>
      <c r="H4" s="29" t="s">
        <v>86</v>
      </c>
    </row>
    <row r="5" spans="1:8" x14ac:dyDescent="0.25">
      <c r="A5" s="28">
        <v>0</v>
      </c>
      <c r="B5" s="28" t="s">
        <v>87</v>
      </c>
      <c r="C5" s="28" t="s">
        <v>88</v>
      </c>
      <c r="D5" s="28" t="s">
        <v>89</v>
      </c>
      <c r="E5" s="28" t="s">
        <v>10</v>
      </c>
      <c r="F5" s="28">
        <v>2</v>
      </c>
      <c r="G5" s="28">
        <v>2174</v>
      </c>
      <c r="H5" s="28">
        <v>13348.4578497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90</v>
      </c>
    </row>
    <row r="4" spans="1:12" x14ac:dyDescent="0.25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86</v>
      </c>
    </row>
    <row r="5" spans="1:12" x14ac:dyDescent="0.25">
      <c r="A5" s="28">
        <v>0</v>
      </c>
      <c r="B5" s="28">
        <v>11</v>
      </c>
      <c r="C5" s="28" t="s">
        <v>15</v>
      </c>
      <c r="D5" s="28">
        <v>997</v>
      </c>
      <c r="E5" s="28" t="s">
        <v>98</v>
      </c>
      <c r="F5" s="28" t="s">
        <v>99</v>
      </c>
      <c r="G5" s="28" t="s">
        <v>100</v>
      </c>
      <c r="H5" s="28">
        <v>997</v>
      </c>
      <c r="I5" s="28">
        <v>1</v>
      </c>
      <c r="J5" s="28" t="s">
        <v>98</v>
      </c>
      <c r="K5" s="28">
        <v>1789</v>
      </c>
      <c r="L5" s="28">
        <v>5487.7781376200001</v>
      </c>
    </row>
    <row r="6" spans="1:12" x14ac:dyDescent="0.25">
      <c r="A6" s="28">
        <v>1</v>
      </c>
      <c r="B6" s="28">
        <v>11</v>
      </c>
      <c r="C6" s="28" t="s">
        <v>15</v>
      </c>
      <c r="D6" s="28">
        <v>997</v>
      </c>
      <c r="E6" s="28" t="s">
        <v>98</v>
      </c>
      <c r="F6" s="28" t="s">
        <v>99</v>
      </c>
      <c r="G6" s="28" t="s">
        <v>100</v>
      </c>
      <c r="H6" s="28">
        <v>997</v>
      </c>
      <c r="I6" s="28">
        <v>994</v>
      </c>
      <c r="J6" s="28" t="s">
        <v>98</v>
      </c>
      <c r="K6" s="28">
        <v>266</v>
      </c>
      <c r="L6" s="28">
        <v>804.45378759200003</v>
      </c>
    </row>
    <row r="7" spans="1:12" x14ac:dyDescent="0.25">
      <c r="A7" s="28">
        <v>2</v>
      </c>
      <c r="B7" s="28">
        <v>12</v>
      </c>
      <c r="C7" s="28" t="s">
        <v>101</v>
      </c>
      <c r="D7" s="28">
        <v>122</v>
      </c>
      <c r="E7" s="28" t="s">
        <v>16</v>
      </c>
      <c r="F7" s="28" t="s">
        <v>99</v>
      </c>
      <c r="G7" s="28" t="s">
        <v>100</v>
      </c>
      <c r="H7" s="28">
        <v>997</v>
      </c>
      <c r="I7" s="28">
        <v>994</v>
      </c>
      <c r="J7" s="28" t="s">
        <v>98</v>
      </c>
      <c r="K7" s="28">
        <v>8</v>
      </c>
      <c r="L7" s="28">
        <v>3.3006826252999999</v>
      </c>
    </row>
    <row r="8" spans="1:12" x14ac:dyDescent="0.25">
      <c r="A8" s="28">
        <v>3</v>
      </c>
      <c r="B8" s="28">
        <v>12</v>
      </c>
      <c r="C8" s="28" t="s">
        <v>101</v>
      </c>
      <c r="D8" s="28">
        <v>1251</v>
      </c>
      <c r="E8" s="28" t="s">
        <v>17</v>
      </c>
      <c r="F8" s="28" t="s">
        <v>99</v>
      </c>
      <c r="G8" s="28" t="s">
        <v>100</v>
      </c>
      <c r="H8" s="28">
        <v>997</v>
      </c>
      <c r="I8" s="28">
        <v>994</v>
      </c>
      <c r="J8" s="28" t="s">
        <v>98</v>
      </c>
      <c r="K8" s="28">
        <v>1</v>
      </c>
      <c r="L8" s="28">
        <v>6.1990024011999996</v>
      </c>
    </row>
    <row r="9" spans="1:12" x14ac:dyDescent="0.25">
      <c r="A9" s="28">
        <v>4</v>
      </c>
      <c r="B9" s="28">
        <v>12</v>
      </c>
      <c r="C9" s="28" t="s">
        <v>101</v>
      </c>
      <c r="D9" s="28">
        <v>127</v>
      </c>
      <c r="E9" s="28" t="s">
        <v>18</v>
      </c>
      <c r="F9" s="28" t="s">
        <v>99</v>
      </c>
      <c r="G9" s="28" t="s">
        <v>100</v>
      </c>
      <c r="H9" s="28">
        <v>997</v>
      </c>
      <c r="I9" s="28">
        <v>1</v>
      </c>
      <c r="J9" s="28" t="s">
        <v>98</v>
      </c>
      <c r="K9" s="28">
        <v>3</v>
      </c>
      <c r="L9" s="28">
        <v>50.238581014600001</v>
      </c>
    </row>
    <row r="10" spans="1:12" x14ac:dyDescent="0.25">
      <c r="A10" s="28">
        <v>5</v>
      </c>
      <c r="B10" s="28">
        <v>12</v>
      </c>
      <c r="C10" s="28" t="s">
        <v>101</v>
      </c>
      <c r="D10" s="28">
        <v>1280</v>
      </c>
      <c r="E10" s="28" t="s">
        <v>19</v>
      </c>
      <c r="F10" s="28" t="s">
        <v>99</v>
      </c>
      <c r="G10" s="28" t="s">
        <v>100</v>
      </c>
      <c r="H10" s="28">
        <v>997</v>
      </c>
      <c r="I10" s="28">
        <v>994</v>
      </c>
      <c r="J10" s="28" t="s">
        <v>98</v>
      </c>
      <c r="K10" s="28">
        <v>17</v>
      </c>
      <c r="L10" s="28">
        <v>53.760871500199997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102</v>
      </c>
    </row>
    <row r="4" spans="1:12" x14ac:dyDescent="0.25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86</v>
      </c>
    </row>
    <row r="5" spans="1:12" x14ac:dyDescent="0.25">
      <c r="A5" s="28">
        <v>0</v>
      </c>
      <c r="B5" s="28">
        <v>11</v>
      </c>
      <c r="C5" s="28" t="s">
        <v>15</v>
      </c>
      <c r="D5" s="28">
        <v>997</v>
      </c>
      <c r="E5" s="28" t="s">
        <v>98</v>
      </c>
      <c r="F5" s="28" t="s">
        <v>99</v>
      </c>
      <c r="G5" s="28" t="s">
        <v>100</v>
      </c>
      <c r="H5" s="28">
        <v>997</v>
      </c>
      <c r="I5" s="28">
        <v>1</v>
      </c>
      <c r="J5" s="28" t="s">
        <v>98</v>
      </c>
      <c r="K5" s="28">
        <v>95</v>
      </c>
      <c r="L5" s="28">
        <v>53.831967149</v>
      </c>
    </row>
    <row r="6" spans="1:12" x14ac:dyDescent="0.25">
      <c r="A6" s="28">
        <v>1</v>
      </c>
      <c r="B6" s="28">
        <v>11</v>
      </c>
      <c r="C6" s="28" t="s">
        <v>15</v>
      </c>
      <c r="D6" s="28">
        <v>997</v>
      </c>
      <c r="E6" s="28" t="s">
        <v>98</v>
      </c>
      <c r="F6" s="28" t="s">
        <v>99</v>
      </c>
      <c r="G6" s="28" t="s">
        <v>100</v>
      </c>
      <c r="H6" s="28">
        <v>997</v>
      </c>
      <c r="I6" s="28">
        <v>994</v>
      </c>
      <c r="J6" s="28" t="s">
        <v>98</v>
      </c>
      <c r="K6" s="28">
        <v>2</v>
      </c>
      <c r="L6" s="28">
        <v>6.0166695209999999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103</v>
      </c>
    </row>
    <row r="4" spans="1:12" x14ac:dyDescent="0.25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104</v>
      </c>
    </row>
    <row r="5" spans="1:12" x14ac:dyDescent="0.25">
      <c r="A5" s="28">
        <v>0</v>
      </c>
      <c r="B5" s="28">
        <v>211</v>
      </c>
      <c r="C5" s="28" t="s">
        <v>105</v>
      </c>
      <c r="D5" s="28">
        <v>2111</v>
      </c>
      <c r="E5" s="28" t="s">
        <v>21</v>
      </c>
      <c r="F5" s="28" t="s">
        <v>99</v>
      </c>
      <c r="G5" s="28" t="s">
        <v>98</v>
      </c>
      <c r="H5" s="28">
        <v>997</v>
      </c>
      <c r="I5" s="28">
        <v>994</v>
      </c>
      <c r="J5" s="28" t="s">
        <v>98</v>
      </c>
      <c r="K5" s="28">
        <v>59</v>
      </c>
      <c r="L5" s="28">
        <v>163.20375834500001</v>
      </c>
    </row>
    <row r="6" spans="1:12" x14ac:dyDescent="0.25">
      <c r="A6" s="28">
        <v>1</v>
      </c>
      <c r="B6" s="28">
        <v>211</v>
      </c>
      <c r="C6" s="28" t="s">
        <v>105</v>
      </c>
      <c r="D6" s="28">
        <v>21120</v>
      </c>
      <c r="E6" s="28" t="s">
        <v>23</v>
      </c>
      <c r="F6" s="28" t="s">
        <v>99</v>
      </c>
      <c r="G6" s="28" t="s">
        <v>98</v>
      </c>
      <c r="H6" s="28">
        <v>997</v>
      </c>
      <c r="I6" s="28">
        <v>994</v>
      </c>
      <c r="J6" s="28" t="s">
        <v>98</v>
      </c>
      <c r="K6" s="28">
        <v>45</v>
      </c>
      <c r="L6" s="28">
        <v>152.312433035</v>
      </c>
    </row>
    <row r="7" spans="1:12" x14ac:dyDescent="0.25">
      <c r="A7" s="28">
        <v>2</v>
      </c>
      <c r="B7" s="28">
        <v>211</v>
      </c>
      <c r="C7" s="28" t="s">
        <v>105</v>
      </c>
      <c r="D7" s="28">
        <v>21121</v>
      </c>
      <c r="E7" s="28" t="s">
        <v>24</v>
      </c>
      <c r="F7" s="28" t="s">
        <v>99</v>
      </c>
      <c r="G7" s="28" t="s">
        <v>98</v>
      </c>
      <c r="H7" s="28">
        <v>997</v>
      </c>
      <c r="I7" s="28">
        <v>994</v>
      </c>
      <c r="J7" s="28" t="s">
        <v>98</v>
      </c>
      <c r="K7" s="28">
        <v>43</v>
      </c>
      <c r="L7" s="28">
        <v>138.369758445</v>
      </c>
    </row>
    <row r="8" spans="1:12" x14ac:dyDescent="0.25">
      <c r="A8" s="28">
        <v>3</v>
      </c>
      <c r="B8" s="28">
        <v>211</v>
      </c>
      <c r="C8" s="28" t="s">
        <v>105</v>
      </c>
      <c r="D8" s="28">
        <v>21122</v>
      </c>
      <c r="E8" s="28" t="s">
        <v>25</v>
      </c>
      <c r="F8" s="28" t="s">
        <v>99</v>
      </c>
      <c r="G8" s="28" t="s">
        <v>98</v>
      </c>
      <c r="H8" s="28">
        <v>997</v>
      </c>
      <c r="I8" s="28">
        <v>994</v>
      </c>
      <c r="J8" s="28" t="s">
        <v>98</v>
      </c>
      <c r="K8" s="28">
        <v>1454</v>
      </c>
      <c r="L8" s="28">
        <v>1007.75107444</v>
      </c>
    </row>
    <row r="9" spans="1:12" x14ac:dyDescent="0.25">
      <c r="A9" s="28">
        <v>4</v>
      </c>
      <c r="B9" s="28">
        <v>211</v>
      </c>
      <c r="C9" s="28" t="s">
        <v>105</v>
      </c>
      <c r="D9" s="28">
        <v>21124</v>
      </c>
      <c r="E9" s="28" t="s">
        <v>26</v>
      </c>
      <c r="F9" s="28" t="s">
        <v>99</v>
      </c>
      <c r="G9" s="28" t="s">
        <v>98</v>
      </c>
      <c r="H9" s="28">
        <v>997</v>
      </c>
      <c r="I9" s="28">
        <v>994</v>
      </c>
      <c r="J9" s="28" t="s">
        <v>98</v>
      </c>
      <c r="K9" s="28">
        <v>812</v>
      </c>
      <c r="L9" s="28">
        <v>1117.16386044</v>
      </c>
    </row>
    <row r="10" spans="1:12" x14ac:dyDescent="0.25">
      <c r="A10" s="28">
        <v>5</v>
      </c>
      <c r="B10" s="28">
        <v>212</v>
      </c>
      <c r="C10" s="28" t="s">
        <v>106</v>
      </c>
      <c r="D10" s="28">
        <v>2121</v>
      </c>
      <c r="E10" s="28" t="s">
        <v>27</v>
      </c>
      <c r="F10" s="28" t="s">
        <v>99</v>
      </c>
      <c r="G10" s="28" t="s">
        <v>98</v>
      </c>
      <c r="H10" s="28">
        <v>997</v>
      </c>
      <c r="I10" s="28">
        <v>994</v>
      </c>
      <c r="J10" s="28" t="s">
        <v>98</v>
      </c>
      <c r="K10" s="28">
        <v>14</v>
      </c>
      <c r="L10" s="28">
        <v>28.4206783743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107</v>
      </c>
    </row>
    <row r="4" spans="1:12" x14ac:dyDescent="0.25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104</v>
      </c>
    </row>
    <row r="5" spans="1:12" x14ac:dyDescent="0.25">
      <c r="A5" s="28">
        <v>0</v>
      </c>
      <c r="B5" s="28">
        <v>211</v>
      </c>
      <c r="C5" s="28" t="s">
        <v>105</v>
      </c>
      <c r="D5" s="28">
        <v>2111</v>
      </c>
      <c r="E5" s="28" t="s">
        <v>21</v>
      </c>
      <c r="F5" s="28" t="s">
        <v>99</v>
      </c>
      <c r="G5" s="28" t="s">
        <v>98</v>
      </c>
      <c r="H5" s="28">
        <v>997</v>
      </c>
      <c r="I5" s="28">
        <v>994</v>
      </c>
      <c r="J5" s="28" t="s">
        <v>98</v>
      </c>
      <c r="K5" s="28">
        <v>3</v>
      </c>
      <c r="L5" s="28">
        <v>1.7530833403999999</v>
      </c>
    </row>
    <row r="6" spans="1:12" x14ac:dyDescent="0.25">
      <c r="A6" s="28">
        <v>1</v>
      </c>
      <c r="B6" s="28">
        <v>211</v>
      </c>
      <c r="C6" s="28" t="s">
        <v>105</v>
      </c>
      <c r="D6" s="28">
        <v>21120</v>
      </c>
      <c r="E6" s="28" t="s">
        <v>23</v>
      </c>
      <c r="F6" s="28" t="s">
        <v>99</v>
      </c>
      <c r="G6" s="28" t="s">
        <v>98</v>
      </c>
      <c r="H6" s="28">
        <v>997</v>
      </c>
      <c r="I6" s="28">
        <v>994</v>
      </c>
      <c r="J6" s="28" t="s">
        <v>98</v>
      </c>
      <c r="K6" s="28">
        <v>3</v>
      </c>
      <c r="L6" s="28">
        <v>0.21590947190000001</v>
      </c>
    </row>
    <row r="7" spans="1:12" x14ac:dyDescent="0.25">
      <c r="A7" s="28">
        <v>2</v>
      </c>
      <c r="B7" s="28">
        <v>211</v>
      </c>
      <c r="C7" s="28" t="s">
        <v>105</v>
      </c>
      <c r="D7" s="28">
        <v>21121</v>
      </c>
      <c r="E7" s="28" t="s">
        <v>24</v>
      </c>
      <c r="F7" s="28" t="s">
        <v>99</v>
      </c>
      <c r="G7" s="28" t="s">
        <v>98</v>
      </c>
      <c r="H7" s="28">
        <v>997</v>
      </c>
      <c r="I7" s="28">
        <v>994</v>
      </c>
      <c r="J7" s="28" t="s">
        <v>98</v>
      </c>
      <c r="K7" s="28">
        <v>4</v>
      </c>
      <c r="L7" s="28">
        <v>0.86854238549999996</v>
      </c>
    </row>
    <row r="8" spans="1:12" x14ac:dyDescent="0.25">
      <c r="A8" s="28">
        <v>3</v>
      </c>
      <c r="B8" s="28">
        <v>211</v>
      </c>
      <c r="C8" s="28" t="s">
        <v>105</v>
      </c>
      <c r="D8" s="28">
        <v>21122</v>
      </c>
      <c r="E8" s="28" t="s">
        <v>25</v>
      </c>
      <c r="F8" s="28" t="s">
        <v>99</v>
      </c>
      <c r="G8" s="28" t="s">
        <v>98</v>
      </c>
      <c r="H8" s="28">
        <v>997</v>
      </c>
      <c r="I8" s="28">
        <v>994</v>
      </c>
      <c r="J8" s="28" t="s">
        <v>98</v>
      </c>
      <c r="K8" s="28">
        <v>83</v>
      </c>
      <c r="L8" s="28">
        <v>21.354857361699999</v>
      </c>
    </row>
    <row r="9" spans="1:12" x14ac:dyDescent="0.25">
      <c r="A9" s="28">
        <v>4</v>
      </c>
      <c r="B9" s="28">
        <v>211</v>
      </c>
      <c r="C9" s="28" t="s">
        <v>105</v>
      </c>
      <c r="D9" s="28">
        <v>21124</v>
      </c>
      <c r="E9" s="28" t="s">
        <v>26</v>
      </c>
      <c r="F9" s="28" t="s">
        <v>99</v>
      </c>
      <c r="G9" s="28" t="s">
        <v>98</v>
      </c>
      <c r="H9" s="28">
        <v>997</v>
      </c>
      <c r="I9" s="28">
        <v>994</v>
      </c>
      <c r="J9" s="28" t="s">
        <v>98</v>
      </c>
      <c r="K9" s="28">
        <v>52</v>
      </c>
      <c r="L9" s="28">
        <v>15.6873264278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108</v>
      </c>
    </row>
    <row r="4" spans="1:12" x14ac:dyDescent="0.25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86</v>
      </c>
    </row>
    <row r="5" spans="1:12" x14ac:dyDescent="0.25">
      <c r="A5" s="28">
        <v>0</v>
      </c>
      <c r="B5" s="28">
        <v>24</v>
      </c>
      <c r="C5" s="28" t="s">
        <v>109</v>
      </c>
      <c r="D5" s="28">
        <v>241</v>
      </c>
      <c r="E5" s="28" t="s">
        <v>29</v>
      </c>
      <c r="F5" s="28" t="s">
        <v>99</v>
      </c>
      <c r="G5" s="28" t="s">
        <v>98</v>
      </c>
      <c r="H5" s="28">
        <v>997</v>
      </c>
      <c r="I5" s="28">
        <v>994</v>
      </c>
      <c r="J5" s="28" t="s">
        <v>98</v>
      </c>
      <c r="K5" s="28">
        <v>7</v>
      </c>
      <c r="L5" s="28">
        <v>3.4514977121000001</v>
      </c>
    </row>
    <row r="6" spans="1:12" x14ac:dyDescent="0.25">
      <c r="A6" s="28">
        <v>1</v>
      </c>
      <c r="B6" s="28">
        <v>24</v>
      </c>
      <c r="C6" s="28" t="s">
        <v>109</v>
      </c>
      <c r="D6" s="28">
        <v>242</v>
      </c>
      <c r="E6" s="28" t="s">
        <v>30</v>
      </c>
      <c r="F6" s="28" t="s">
        <v>99</v>
      </c>
      <c r="G6" s="28" t="s">
        <v>98</v>
      </c>
      <c r="H6" s="28">
        <v>997</v>
      </c>
      <c r="I6" s="28">
        <v>994</v>
      </c>
      <c r="J6" s="28" t="s">
        <v>98</v>
      </c>
      <c r="K6" s="28">
        <v>14</v>
      </c>
      <c r="L6" s="28">
        <v>21.016546570399999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110</v>
      </c>
    </row>
    <row r="4" spans="1:12" x14ac:dyDescent="0.25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104</v>
      </c>
    </row>
    <row r="5" spans="1:12" x14ac:dyDescent="0.25">
      <c r="A5" s="28">
        <v>0</v>
      </c>
      <c r="B5" s="28">
        <v>215</v>
      </c>
      <c r="C5" s="28" t="s">
        <v>111</v>
      </c>
      <c r="D5" s="28">
        <v>2152</v>
      </c>
      <c r="E5" s="28" t="s">
        <v>32</v>
      </c>
      <c r="F5" s="28" t="s">
        <v>99</v>
      </c>
      <c r="G5" s="28" t="s">
        <v>98</v>
      </c>
      <c r="H5" s="28">
        <v>997</v>
      </c>
      <c r="I5" s="28">
        <v>994</v>
      </c>
      <c r="J5" s="28" t="s">
        <v>98</v>
      </c>
      <c r="K5" s="28">
        <v>1</v>
      </c>
      <c r="L5" s="28">
        <v>1.0350074133</v>
      </c>
    </row>
    <row r="6" spans="1:12" x14ac:dyDescent="0.25">
      <c r="A6" s="28">
        <v>1</v>
      </c>
      <c r="B6" s="28">
        <v>22</v>
      </c>
      <c r="C6" s="28" t="s">
        <v>112</v>
      </c>
      <c r="D6" s="28">
        <v>221</v>
      </c>
      <c r="E6" s="28" t="s">
        <v>31</v>
      </c>
      <c r="F6" s="28" t="s">
        <v>99</v>
      </c>
      <c r="G6" s="28" t="s">
        <v>98</v>
      </c>
      <c r="H6" s="28">
        <v>997</v>
      </c>
      <c r="I6" s="28">
        <v>994</v>
      </c>
      <c r="J6" s="28" t="s">
        <v>98</v>
      </c>
      <c r="K6" s="28">
        <v>6</v>
      </c>
      <c r="L6" s="28">
        <v>98.068829526200005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113</v>
      </c>
    </row>
    <row r="4" spans="1:12" x14ac:dyDescent="0.25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104</v>
      </c>
    </row>
    <row r="5" spans="1:12" x14ac:dyDescent="0.25">
      <c r="A5" s="28">
        <v>0</v>
      </c>
      <c r="B5" s="28">
        <v>22</v>
      </c>
      <c r="C5" s="28" t="s">
        <v>112</v>
      </c>
      <c r="D5" s="28">
        <v>221</v>
      </c>
      <c r="E5" s="28" t="s">
        <v>31</v>
      </c>
      <c r="F5" s="28" t="s">
        <v>99</v>
      </c>
      <c r="G5" s="28" t="s">
        <v>98</v>
      </c>
      <c r="H5" s="28">
        <v>997</v>
      </c>
      <c r="I5" s="28">
        <v>994</v>
      </c>
      <c r="J5" s="28" t="s">
        <v>98</v>
      </c>
      <c r="K5" s="28">
        <v>1</v>
      </c>
      <c r="L5" s="28">
        <v>1.0559948158000001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114</v>
      </c>
    </row>
    <row r="4" spans="1:12" x14ac:dyDescent="0.25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86</v>
      </c>
    </row>
    <row r="5" spans="1:12" x14ac:dyDescent="0.25">
      <c r="A5" s="28">
        <v>0</v>
      </c>
      <c r="B5" s="28">
        <v>2</v>
      </c>
      <c r="C5" s="28" t="s">
        <v>115</v>
      </c>
      <c r="D5" s="28">
        <v>24</v>
      </c>
      <c r="E5" s="28" t="s">
        <v>116</v>
      </c>
      <c r="F5" s="28" t="s">
        <v>117</v>
      </c>
      <c r="G5" s="28" t="s">
        <v>98</v>
      </c>
      <c r="H5" s="28">
        <v>997</v>
      </c>
      <c r="I5" s="28">
        <v>982</v>
      </c>
      <c r="J5" s="28" t="s">
        <v>98</v>
      </c>
      <c r="K5" s="28">
        <v>439</v>
      </c>
      <c r="L5" s="28">
        <v>205579.93084799999</v>
      </c>
    </row>
    <row r="6" spans="1:12" x14ac:dyDescent="0.25">
      <c r="A6" s="28">
        <v>1</v>
      </c>
      <c r="B6" s="28">
        <v>3</v>
      </c>
      <c r="C6" s="28" t="s">
        <v>118</v>
      </c>
      <c r="D6" s="28">
        <v>31</v>
      </c>
      <c r="E6" s="28" t="s">
        <v>119</v>
      </c>
      <c r="F6" s="28" t="s">
        <v>117</v>
      </c>
      <c r="G6" s="28" t="s">
        <v>98</v>
      </c>
      <c r="H6" s="28">
        <v>997</v>
      </c>
      <c r="I6" s="28">
        <v>982</v>
      </c>
      <c r="J6" s="28" t="s">
        <v>98</v>
      </c>
      <c r="K6" s="28">
        <v>1447</v>
      </c>
      <c r="L6" s="28">
        <v>9331.8770240800004</v>
      </c>
    </row>
    <row r="7" spans="1:12" x14ac:dyDescent="0.25">
      <c r="A7" s="28">
        <v>2</v>
      </c>
      <c r="B7" s="28">
        <v>3</v>
      </c>
      <c r="C7" s="28" t="s">
        <v>118</v>
      </c>
      <c r="D7" s="28">
        <v>32</v>
      </c>
      <c r="E7" s="28" t="s">
        <v>36</v>
      </c>
      <c r="F7" s="28" t="s">
        <v>117</v>
      </c>
      <c r="G7" s="28" t="s">
        <v>98</v>
      </c>
      <c r="H7" s="28">
        <v>997</v>
      </c>
      <c r="I7" s="28">
        <v>982</v>
      </c>
      <c r="J7" s="28" t="s">
        <v>98</v>
      </c>
      <c r="K7" s="28">
        <v>2456</v>
      </c>
      <c r="L7" s="28">
        <v>6456.2524485200001</v>
      </c>
    </row>
    <row r="8" spans="1:12" x14ac:dyDescent="0.25">
      <c r="A8" s="28">
        <v>3</v>
      </c>
      <c r="B8" s="28">
        <v>3</v>
      </c>
      <c r="C8" s="28" t="s">
        <v>118</v>
      </c>
      <c r="D8" s="28">
        <v>33</v>
      </c>
      <c r="E8" s="28" t="s">
        <v>35</v>
      </c>
      <c r="F8" s="28" t="s">
        <v>117</v>
      </c>
      <c r="G8" s="28" t="s">
        <v>98</v>
      </c>
      <c r="H8" s="28">
        <v>997</v>
      </c>
      <c r="I8" s="28">
        <v>982</v>
      </c>
      <c r="J8" s="28" t="s">
        <v>98</v>
      </c>
      <c r="K8" s="28">
        <v>274</v>
      </c>
      <c r="L8" s="28">
        <v>7830.62135399</v>
      </c>
    </row>
    <row r="9" spans="1:12" x14ac:dyDescent="0.25">
      <c r="A9" s="28">
        <v>4</v>
      </c>
      <c r="B9" s="28">
        <v>4</v>
      </c>
      <c r="C9" s="28" t="s">
        <v>120</v>
      </c>
      <c r="D9" s="28">
        <v>41</v>
      </c>
      <c r="E9" s="28" t="s">
        <v>121</v>
      </c>
      <c r="F9" s="28" t="s">
        <v>117</v>
      </c>
      <c r="G9" s="28" t="s">
        <v>98</v>
      </c>
      <c r="H9" s="28">
        <v>997</v>
      </c>
      <c r="I9" s="28">
        <v>982</v>
      </c>
      <c r="J9" s="28" t="s">
        <v>98</v>
      </c>
      <c r="K9" s="28">
        <v>539</v>
      </c>
      <c r="L9" s="28">
        <v>3718.8647850000002</v>
      </c>
    </row>
    <row r="10" spans="1:12" x14ac:dyDescent="0.25">
      <c r="A10" s="28">
        <v>5</v>
      </c>
      <c r="B10" s="28">
        <v>998</v>
      </c>
      <c r="C10" s="28" t="s">
        <v>38</v>
      </c>
      <c r="D10" s="28">
        <v>998</v>
      </c>
      <c r="E10" s="28" t="s">
        <v>38</v>
      </c>
      <c r="F10" s="28" t="s">
        <v>117</v>
      </c>
      <c r="G10" s="28" t="s">
        <v>98</v>
      </c>
      <c r="H10" s="28">
        <v>997</v>
      </c>
      <c r="I10" s="28">
        <v>982</v>
      </c>
      <c r="J10" s="28" t="s">
        <v>98</v>
      </c>
      <c r="K10" s="28">
        <v>973</v>
      </c>
      <c r="L10" s="28">
        <v>7229.94469493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122</v>
      </c>
    </row>
    <row r="4" spans="1:12" x14ac:dyDescent="0.25">
      <c r="A4" s="29" t="s">
        <v>79</v>
      </c>
      <c r="B4" s="29" t="s">
        <v>91</v>
      </c>
      <c r="C4" s="29" t="s">
        <v>92</v>
      </c>
      <c r="D4" s="29" t="s">
        <v>93</v>
      </c>
      <c r="E4" s="29" t="s">
        <v>94</v>
      </c>
      <c r="F4" s="29" t="s">
        <v>95</v>
      </c>
      <c r="G4" s="29" t="s">
        <v>83</v>
      </c>
      <c r="H4" s="29" t="s">
        <v>84</v>
      </c>
      <c r="I4" s="29" t="s">
        <v>96</v>
      </c>
      <c r="J4" s="29" t="s">
        <v>97</v>
      </c>
      <c r="K4" s="29" t="s">
        <v>85</v>
      </c>
      <c r="L4" s="29" t="s">
        <v>86</v>
      </c>
    </row>
    <row r="5" spans="1:12" x14ac:dyDescent="0.25">
      <c r="A5" s="28">
        <v>0</v>
      </c>
      <c r="B5" s="28">
        <v>2</v>
      </c>
      <c r="C5" s="28" t="s">
        <v>115</v>
      </c>
      <c r="D5" s="28">
        <v>24</v>
      </c>
      <c r="E5" s="28" t="s">
        <v>116</v>
      </c>
      <c r="F5" s="28" t="s">
        <v>117</v>
      </c>
      <c r="G5" s="28" t="s">
        <v>98</v>
      </c>
      <c r="H5" s="28">
        <v>997</v>
      </c>
      <c r="I5" s="28">
        <v>982</v>
      </c>
      <c r="J5" s="28" t="s">
        <v>98</v>
      </c>
      <c r="K5" s="28">
        <v>53</v>
      </c>
      <c r="L5" s="28">
        <v>10673.1217669</v>
      </c>
    </row>
    <row r="6" spans="1:12" x14ac:dyDescent="0.25">
      <c r="A6" s="28">
        <v>1</v>
      </c>
      <c r="B6" s="28">
        <v>3</v>
      </c>
      <c r="C6" s="28" t="s">
        <v>118</v>
      </c>
      <c r="D6" s="28">
        <v>31</v>
      </c>
      <c r="E6" s="28" t="s">
        <v>119</v>
      </c>
      <c r="F6" s="28" t="s">
        <v>117</v>
      </c>
      <c r="G6" s="28" t="s">
        <v>98</v>
      </c>
      <c r="H6" s="28">
        <v>997</v>
      </c>
      <c r="I6" s="28">
        <v>982</v>
      </c>
      <c r="J6" s="28" t="s">
        <v>98</v>
      </c>
      <c r="K6" s="28">
        <v>116</v>
      </c>
      <c r="L6" s="28">
        <v>111.62760307400001</v>
      </c>
    </row>
    <row r="7" spans="1:12" x14ac:dyDescent="0.25">
      <c r="A7" s="28">
        <v>2</v>
      </c>
      <c r="B7" s="28">
        <v>3</v>
      </c>
      <c r="C7" s="28" t="s">
        <v>118</v>
      </c>
      <c r="D7" s="28">
        <v>32</v>
      </c>
      <c r="E7" s="28" t="s">
        <v>36</v>
      </c>
      <c r="F7" s="28" t="s">
        <v>117</v>
      </c>
      <c r="G7" s="28" t="s">
        <v>98</v>
      </c>
      <c r="H7" s="28">
        <v>997</v>
      </c>
      <c r="I7" s="28">
        <v>982</v>
      </c>
      <c r="J7" s="28" t="s">
        <v>98</v>
      </c>
      <c r="K7" s="28">
        <v>525</v>
      </c>
      <c r="L7" s="28">
        <v>686.97868535299995</v>
      </c>
    </row>
    <row r="8" spans="1:12" x14ac:dyDescent="0.25">
      <c r="A8" s="28">
        <v>3</v>
      </c>
      <c r="B8" s="28">
        <v>3</v>
      </c>
      <c r="C8" s="28" t="s">
        <v>118</v>
      </c>
      <c r="D8" s="28">
        <v>33</v>
      </c>
      <c r="E8" s="28" t="s">
        <v>35</v>
      </c>
      <c r="F8" s="28" t="s">
        <v>117</v>
      </c>
      <c r="G8" s="28" t="s">
        <v>98</v>
      </c>
      <c r="H8" s="28">
        <v>997</v>
      </c>
      <c r="I8" s="28">
        <v>982</v>
      </c>
      <c r="J8" s="28" t="s">
        <v>98</v>
      </c>
      <c r="K8" s="28">
        <v>69</v>
      </c>
      <c r="L8" s="28">
        <v>1172.82751753</v>
      </c>
    </row>
    <row r="9" spans="1:12" x14ac:dyDescent="0.25">
      <c r="A9" s="28">
        <v>4</v>
      </c>
      <c r="B9" s="28">
        <v>4</v>
      </c>
      <c r="C9" s="28" t="s">
        <v>120</v>
      </c>
      <c r="D9" s="28">
        <v>41</v>
      </c>
      <c r="E9" s="28" t="s">
        <v>121</v>
      </c>
      <c r="F9" s="28" t="s">
        <v>117</v>
      </c>
      <c r="G9" s="28" t="s">
        <v>98</v>
      </c>
      <c r="H9" s="28">
        <v>997</v>
      </c>
      <c r="I9" s="28">
        <v>982</v>
      </c>
      <c r="J9" s="28" t="s">
        <v>98</v>
      </c>
      <c r="K9" s="28">
        <v>46</v>
      </c>
      <c r="L9" s="28">
        <v>406.19994405699998</v>
      </c>
    </row>
    <row r="10" spans="1:12" x14ac:dyDescent="0.25">
      <c r="A10" s="28">
        <v>5</v>
      </c>
      <c r="B10" s="28">
        <v>998</v>
      </c>
      <c r="C10" s="28" t="s">
        <v>38</v>
      </c>
      <c r="D10" s="28">
        <v>998</v>
      </c>
      <c r="E10" s="28" t="s">
        <v>38</v>
      </c>
      <c r="F10" s="28" t="s">
        <v>117</v>
      </c>
      <c r="G10" s="28" t="s">
        <v>98</v>
      </c>
      <c r="H10" s="28">
        <v>997</v>
      </c>
      <c r="I10" s="28">
        <v>982</v>
      </c>
      <c r="J10" s="28" t="s">
        <v>98</v>
      </c>
      <c r="K10" s="28">
        <v>143</v>
      </c>
      <c r="L10" s="28">
        <v>297.70353160100001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2025-08-31T16:05:41Z</dcterms:modified>
</cp:coreProperties>
</file>