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38-AOI-10-DAGGAR\03MAPS\output\EMSR838\AOI10\GRA_PRODUCT\FCT\EMSR838_AOI10_GRA_PRODUCT_v1\20250904_fc3\"/>
    </mc:Choice>
  </mc:AlternateContent>
  <xr:revisionPtr revIDLastSave="0" documentId="13_ncr:1_{E5142B9F-1554-48C9-8554-7693ED5A6115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7" i="2" l="1"/>
  <c r="B53" i="2"/>
  <c r="B38" i="2"/>
  <c r="B37" i="2"/>
  <c r="F4" i="3"/>
</calcChain>
</file>

<file path=xl/sharedStrings.xml><?xml version="1.0" encoding="utf-8"?>
<sst xmlns="http://schemas.openxmlformats.org/spreadsheetml/2006/main" count="456" uniqueCount="127">
  <si>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</si>
  <si>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</si>
  <si>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</si>
  <si>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</si>
  <si>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</si>
  <si>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10 Daggar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</si>
  <si>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</si>
  <si>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</si>
  <si>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</si>
  <si>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</si>
  <si>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</si>
  <si>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</si>
  <si>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</si>
  <si>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</si>
  <si>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</si>
  <si>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</si>
  <si>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</si>
  <si>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</si>
  <si>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</si>
  <si>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</si>
  <si>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</si>
  <si>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Institutional</t>
  </si>
  <si>
    <t>School, university and research buildings</t>
  </si>
  <si>
    <t>Hospital or institutional care buildings</t>
  </si>
  <si>
    <t>Other non-residential buildings</t>
  </si>
  <si>
    <t>Buildings used as places of worship and for religious activities</t>
  </si>
  <si>
    <t>Other buildings not elsewhere classified</t>
  </si>
  <si>
    <t>Communication buildings, stations, terminals and associated buildings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</si>
  <si>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</si>
  <si>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</si>
  <si>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</si>
  <si>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</si>
  <si>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</si>
  <si>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</si>
  <si>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</si>
  <si>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</si>
  <si>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</si>
  <si>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</si>
  <si>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</si>
  <si>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>Other</t>
  </si>
  <si>
    <t>Shrub and/or herbaceous vegetation association</t>
  </si>
  <si>
    <t xml:space="preserve">Forests 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</si>
  <si>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</si>
  <si>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</si>
  <si>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</si>
  <si>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</si>
  <si>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</si>
  <si>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</si>
  <si>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</si>
  <si>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</si>
  <si>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</si>
  <si>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</si>
  <si>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</si>
  <si>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</si>
  <si>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</si>
  <si>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</si>
  <si>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</si>
  <si>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</si>
  <si>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</si>
  <si>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</si>
  <si>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</si>
  <si>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</si>
  <si>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10 Daggar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</si>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</sst>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sz val="10"/>
      <color rgb="FF0000EE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0" fillId="0" borderId="0" xfId="0"/>
    <xf numFmtId="164" fontId="5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5" fillId="0" borderId="0" xfId="0" applyFont="1"/>
    <xf numFmtId="0" fontId="14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5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3" fillId="0" borderId="0" xfId="0" applyFont="1"/>
    <xf numFmtId="0" fontId="17" fillId="0" borderId="0" xfId="0" applyFont="1"/>
    <xf numFmtId="0" fontId="18" fillId="0" borderId="0" xfId="0" applyFont="1"/>
    <xf numFmtId="0" fontId="13" fillId="0" borderId="0" xfId="0" applyFont="1" applyAlignment="1">
      <alignment horizontal="left" vertical="center"/>
    </xf>
    <xf numFmtId="0" fontId="15" fillId="4" borderId="5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5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0" xfId="0" applyFont="1"/>
    <xf numFmtId="0" fontId="20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5" name="Image 1" descr="Picture">
          <a:extLst>
            <a:ext uri="{FF2B5EF4-FFF2-40B4-BE49-F238E27FC236}">
              <a16:creationId xmlns:a16="http://schemas.microsoft.com/office/drawing/2014/main" id="{FEC73343-3A40-4018-B222-BE40EC2F876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00850" y="6477000"/>
          <a:ext cx="1695450" cy="17145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64</xdr:row>
      <xdr:rowOff>0</xdr:rowOff>
    </xdr:from>
    <xdr:ext cx="2381250" cy="457200"/>
    <xdr:pic>
      <xdr:nvPicPr>
        <xdr:cNvPr id="6" name="Image 2" descr="Picture">
          <a:extLst>
            <a:ext uri="{FF2B5EF4-FFF2-40B4-BE49-F238E27FC236}">
              <a16:creationId xmlns:a16="http://schemas.microsoft.com/office/drawing/2014/main" id="{AE2DC3D9-B9A4-429B-BC5A-AD4D148A7932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9600" y="11430000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7" name="Image 3" descr="Picture">
          <a:extLst>
            <a:ext uri="{FF2B5EF4-FFF2-40B4-BE49-F238E27FC236}">
              <a16:creationId xmlns:a16="http://schemas.microsoft.com/office/drawing/2014/main" id="{78BF7C03-6583-4A81-BDF7-8BF4B5E2D938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800850" y="11239500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107"/>
  <sheetViews>
    <sheetView showGridLines="0" tabSelected="1" topLeftCell="A4" zoomScale="70" zoomScaleNormal="70" workbookViewId="0">
      <selection activeCell="D84" sqref="D84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9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2"/>
      <c r="B1" s="37" t="s">
        <v>5</v>
      </c>
    </row>
    <row r="3" spans="1:11">
      <c r="B3" s="21" t="s">
        <v>6</v>
      </c>
      <c r="C3" s="22"/>
      <c r="D3" s="22"/>
      <c r="E3" s="22"/>
      <c r="F3" s="22"/>
      <c r="G3" s="22"/>
      <c r="H3" s="22"/>
      <c r="I3" s="23"/>
      <c r="J3" s="19"/>
      <c r="K3" s="19"/>
    </row>
    <row r="4" spans="1:11" ht="30.75" customHeight="1">
      <c r="B4" s="11"/>
      <c r="C4" s="79" t="s">
        <v>7</v>
      </c>
      <c r="D4" s="80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19"/>
      <c r="K4" s="19"/>
    </row>
    <row r="5" spans="1:11">
      <c r="B5" s="25" t="s">
        <v>13</v>
      </c>
      <c r="C5" s="25"/>
      <c r="D5" s="26" t="s">
        <v>14</v>
      </c>
      <c r="E5" s="75"/>
      <c r="F5" s="76"/>
      <c r="G5" s="77"/>
      <c r="H5" s="25"/>
      <c r="I5" s="27">
        <v>355.94820634000001</v>
      </c>
    </row>
    <row r="6" spans="1:11">
      <c r="B6" s="25" t="s">
        <v>15</v>
      </c>
      <c r="C6" s="25"/>
      <c r="D6" s="26" t="s">
        <v>14</v>
      </c>
      <c r="E6" s="75"/>
      <c r="F6" s="76"/>
      <c r="G6" s="77"/>
      <c r="H6" s="25"/>
      <c r="I6" s="27">
        <v>19.960383203900001</v>
      </c>
    </row>
    <row r="7" spans="1:11">
      <c r="B7" s="39" t="s">
        <v>16</v>
      </c>
      <c r="C7" s="40" t="s">
        <v>17</v>
      </c>
      <c r="D7" s="40"/>
      <c r="E7" s="78"/>
      <c r="F7" s="76"/>
      <c r="G7" s="77"/>
      <c r="H7" s="61">
        <v>3800</v>
      </c>
      <c r="I7" s="61">
        <v>280000</v>
      </c>
      <c r="J7" s="19"/>
      <c r="K7" s="19"/>
    </row>
    <row r="8" spans="1:11">
      <c r="B8" s="33" t="s">
        <v>18</v>
      </c>
      <c r="C8" s="41" t="s">
        <v>19</v>
      </c>
      <c r="D8" s="34" t="s">
        <v>20</v>
      </c>
      <c r="E8" s="42">
        <v>8</v>
      </c>
      <c r="F8" s="42">
        <v>1</v>
      </c>
      <c r="G8" s="42">
        <v>581</v>
      </c>
      <c r="H8" s="42">
        <v>590</v>
      </c>
      <c r="I8" s="42">
        <v>27545</v>
      </c>
    </row>
    <row r="9" spans="1:11">
      <c r="B9" s="43"/>
      <c r="C9" s="44" t="s">
        <v>21</v>
      </c>
      <c r="D9" s="45" t="s">
        <v>20</v>
      </c>
      <c r="E9" s="46">
        <v>0</v>
      </c>
      <c r="F9" s="46">
        <v>0</v>
      </c>
      <c r="G9" s="46">
        <v>0</v>
      </c>
      <c r="H9" s="46">
        <v>0</v>
      </c>
      <c r="I9" s="46">
        <v>122</v>
      </c>
    </row>
    <row r="10" spans="1:11">
      <c r="B10" s="43"/>
      <c r="C10" s="47" t="s">
        <v>22</v>
      </c>
      <c r="D10" s="45" t="s">
        <v>20</v>
      </c>
      <c r="E10" s="46">
        <v>0</v>
      </c>
      <c r="F10" s="46">
        <v>0</v>
      </c>
      <c r="G10" s="46">
        <v>0</v>
      </c>
      <c r="H10" s="46">
        <v>0</v>
      </c>
      <c r="I10" s="46">
        <v>5</v>
      </c>
    </row>
    <row r="11" spans="1:11">
      <c r="B11" s="43"/>
      <c r="C11" s="47" t="s">
        <v>23</v>
      </c>
      <c r="D11" s="45" t="s">
        <v>20</v>
      </c>
      <c r="E11" s="46">
        <v>0</v>
      </c>
      <c r="F11" s="46">
        <v>0</v>
      </c>
      <c r="G11" s="46">
        <v>0</v>
      </c>
      <c r="H11" s="46">
        <v>0</v>
      </c>
      <c r="I11" s="46">
        <v>14</v>
      </c>
    </row>
    <row r="12" spans="1:11">
      <c r="B12" s="43"/>
      <c r="C12" s="47" t="s">
        <v>24</v>
      </c>
      <c r="D12" s="45" t="s">
        <v>20</v>
      </c>
      <c r="E12" s="46">
        <v>0</v>
      </c>
      <c r="F12" s="46">
        <v>0</v>
      </c>
      <c r="G12" s="46">
        <v>4</v>
      </c>
      <c r="H12" s="46">
        <v>4</v>
      </c>
      <c r="I12" s="46">
        <v>4</v>
      </c>
    </row>
    <row r="13" spans="1:11">
      <c r="B13" s="43"/>
      <c r="C13" s="44" t="s">
        <v>25</v>
      </c>
      <c r="D13" s="45" t="s">
        <v>20</v>
      </c>
      <c r="E13" s="46">
        <v>0</v>
      </c>
      <c r="F13" s="46">
        <v>0</v>
      </c>
      <c r="G13" s="46">
        <v>1</v>
      </c>
      <c r="H13" s="46">
        <v>1</v>
      </c>
      <c r="I13" s="46">
        <v>2</v>
      </c>
    </row>
    <row r="14" spans="1:11">
      <c r="B14" s="43"/>
      <c r="C14" s="47" t="s">
        <v>26</v>
      </c>
      <c r="D14" s="45" t="s">
        <v>20</v>
      </c>
      <c r="E14" s="46">
        <v>0</v>
      </c>
      <c r="F14" s="46">
        <v>0</v>
      </c>
      <c r="G14" s="46">
        <v>10</v>
      </c>
      <c r="H14" s="46">
        <v>10</v>
      </c>
      <c r="I14" s="46">
        <v>39</v>
      </c>
    </row>
    <row r="15" spans="1:11">
      <c r="B15" s="48"/>
      <c r="C15" s="49" t="s">
        <v>27</v>
      </c>
      <c r="D15" s="50" t="s">
        <v>20</v>
      </c>
      <c r="E15" s="51">
        <v>0</v>
      </c>
      <c r="F15" s="51">
        <v>0</v>
      </c>
      <c r="G15" s="51">
        <v>0</v>
      </c>
      <c r="H15" s="51">
        <v>0</v>
      </c>
      <c r="I15" s="51">
        <v>1</v>
      </c>
    </row>
    <row r="16" spans="1:11">
      <c r="B16" s="33" t="s">
        <v>28</v>
      </c>
      <c r="C16" s="52" t="s">
        <v>29</v>
      </c>
      <c r="D16" s="34" t="s">
        <v>30</v>
      </c>
      <c r="E16" s="36">
        <v>0</v>
      </c>
      <c r="F16" s="36">
        <v>0</v>
      </c>
      <c r="G16" s="36">
        <v>1.6533308399999998E-2</v>
      </c>
      <c r="H16" s="36">
        <v>1.6533308399999998E-2</v>
      </c>
      <c r="I16" s="36">
        <v>0.83227106220000002</v>
      </c>
    </row>
    <row r="17" spans="1:10">
      <c r="B17" s="43"/>
      <c r="C17" s="47" t="s">
        <v>31</v>
      </c>
      <c r="D17" s="45" t="s">
        <v>30</v>
      </c>
      <c r="E17" s="53">
        <v>0</v>
      </c>
      <c r="F17" s="53">
        <v>0</v>
      </c>
      <c r="G17" s="53">
        <v>1.6164971445</v>
      </c>
      <c r="H17" s="53">
        <v>1.6164971445</v>
      </c>
      <c r="I17" s="53">
        <v>51.693951828700001</v>
      </c>
    </row>
    <row r="18" spans="1:10">
      <c r="B18" s="43"/>
      <c r="C18" s="47" t="s">
        <v>32</v>
      </c>
      <c r="D18" s="45" t="s">
        <v>30</v>
      </c>
      <c r="E18" s="53">
        <v>0</v>
      </c>
      <c r="F18" s="53">
        <v>0</v>
      </c>
      <c r="G18" s="53">
        <v>3.3249609614</v>
      </c>
      <c r="H18" s="53">
        <v>3.3249609614</v>
      </c>
      <c r="I18" s="53">
        <v>116.7336571001</v>
      </c>
    </row>
    <row r="19" spans="1:10">
      <c r="B19" s="48"/>
      <c r="C19" s="49" t="s">
        <v>33</v>
      </c>
      <c r="D19" s="50" t="s">
        <v>30</v>
      </c>
      <c r="E19" s="54">
        <v>0</v>
      </c>
      <c r="F19" s="54">
        <v>0</v>
      </c>
      <c r="G19" s="54">
        <v>1.4731082695</v>
      </c>
      <c r="H19" s="54">
        <v>1.4731082695</v>
      </c>
      <c r="I19" s="54">
        <v>36.781209123799997</v>
      </c>
    </row>
    <row r="20" spans="1:10">
      <c r="B20" s="33" t="s">
        <v>34</v>
      </c>
      <c r="C20" s="52" t="s">
        <v>35</v>
      </c>
      <c r="D20" s="34" t="s">
        <v>14</v>
      </c>
      <c r="E20" s="36">
        <v>0</v>
      </c>
      <c r="F20" s="36">
        <v>0</v>
      </c>
      <c r="G20" s="36">
        <v>0</v>
      </c>
      <c r="H20" s="36">
        <v>0</v>
      </c>
      <c r="I20" s="36">
        <v>1.7828402433999999</v>
      </c>
    </row>
    <row r="21" spans="1:10">
      <c r="B21" s="48"/>
      <c r="C21" s="49" t="s">
        <v>36</v>
      </c>
      <c r="D21" s="50" t="s">
        <v>30</v>
      </c>
      <c r="E21" s="54">
        <v>0</v>
      </c>
      <c r="F21" s="54">
        <v>0</v>
      </c>
      <c r="G21" s="54">
        <v>0</v>
      </c>
      <c r="H21" s="54">
        <v>0</v>
      </c>
      <c r="I21" s="54">
        <v>9.1412156093999997</v>
      </c>
    </row>
    <row r="22" spans="1:10">
      <c r="B22" s="55" t="s">
        <v>37</v>
      </c>
      <c r="C22" s="56" t="s">
        <v>38</v>
      </c>
      <c r="D22" s="34" t="s">
        <v>14</v>
      </c>
      <c r="E22" s="36"/>
      <c r="F22" s="36"/>
      <c r="G22" s="36"/>
      <c r="H22" s="36">
        <v>361.74782384999997</v>
      </c>
      <c r="I22" s="36">
        <v>11594.052704600001</v>
      </c>
    </row>
    <row r="23" spans="1:10">
      <c r="B23" s="57"/>
      <c r="C23" s="58" t="s">
        <v>39</v>
      </c>
      <c r="D23" s="45" t="s">
        <v>14</v>
      </c>
      <c r="E23" s="53"/>
      <c r="F23" s="53"/>
      <c r="G23" s="53"/>
      <c r="H23" s="53">
        <v>7.2941678825</v>
      </c>
      <c r="I23" s="53">
        <v>493.35785056499998</v>
      </c>
    </row>
    <row r="24" spans="1:10">
      <c r="B24" s="57"/>
      <c r="C24" s="58" t="s">
        <v>40</v>
      </c>
      <c r="D24" s="45" t="s">
        <v>14</v>
      </c>
      <c r="E24" s="53"/>
      <c r="F24" s="53"/>
      <c r="G24" s="53"/>
      <c r="H24" s="53">
        <v>5.6485329735000001</v>
      </c>
      <c r="I24" s="53">
        <v>3030.8196078999999</v>
      </c>
    </row>
    <row r="25" spans="1:10">
      <c r="B25" s="57"/>
      <c r="C25" s="58" t="s">
        <v>41</v>
      </c>
      <c r="D25" s="45" t="s">
        <v>14</v>
      </c>
      <c r="E25" s="53"/>
      <c r="F25" s="53"/>
      <c r="G25" s="53"/>
      <c r="H25" s="53">
        <v>1.2174682234</v>
      </c>
      <c r="I25" s="53">
        <v>1775.01222555</v>
      </c>
    </row>
    <row r="26" spans="1:10">
      <c r="B26" s="59"/>
      <c r="C26" s="60" t="s">
        <v>42</v>
      </c>
      <c r="D26" s="50" t="s">
        <v>14</v>
      </c>
      <c r="E26" s="54"/>
      <c r="F26" s="54"/>
      <c r="G26" s="54"/>
      <c r="H26" s="54">
        <v>0</v>
      </c>
      <c r="I26" s="54">
        <v>6.6362492139000002</v>
      </c>
    </row>
    <row r="27" spans="1:10">
      <c r="A27" s="28"/>
      <c r="B27" s="6"/>
      <c r="C27" s="7"/>
      <c r="D27" s="10"/>
      <c r="E27" s="63"/>
      <c r="F27" s="63"/>
      <c r="G27" s="63"/>
      <c r="J27" s="29"/>
    </row>
    <row r="28" spans="1:10">
      <c r="A28" s="28"/>
      <c r="B28" s="63" t="s">
        <v>43</v>
      </c>
      <c r="C28" s="7"/>
      <c r="D28" s="10"/>
      <c r="E28" s="63"/>
      <c r="F28" s="63"/>
      <c r="G28" s="63"/>
      <c r="J28" s="29"/>
    </row>
    <row r="29" spans="1:10">
      <c r="A29" s="28"/>
      <c r="B29" s="35" t="s">
        <v>44</v>
      </c>
      <c r="C29" s="30"/>
      <c r="D29" s="31"/>
      <c r="E29" s="35"/>
      <c r="F29" s="35"/>
      <c r="G29" s="35"/>
      <c r="H29" s="32"/>
      <c r="I29" s="32"/>
      <c r="J29" s="29"/>
    </row>
    <row r="30" spans="1:10">
      <c r="B30" s="6"/>
      <c r="C30" s="7"/>
      <c r="D30" s="10"/>
      <c r="E30" s="10"/>
      <c r="F30" s="3"/>
    </row>
    <row r="31" spans="1:10">
      <c r="B31" s="81" t="s">
        <v>125</v>
      </c>
      <c r="C31" s="7"/>
      <c r="D31" s="10"/>
      <c r="E31" s="10"/>
      <c r="F31" s="3"/>
    </row>
    <row r="32" spans="1:10">
      <c r="B32" s="81" t="s">
        <v>126</v>
      </c>
      <c r="C32" s="7"/>
      <c r="D32" s="10"/>
      <c r="E32" s="10"/>
      <c r="F32" s="5"/>
    </row>
    <row r="33" spans="2:8">
      <c r="B33" s="6"/>
      <c r="C33" s="7"/>
      <c r="D33" s="10"/>
      <c r="E33" s="10"/>
      <c r="F33" s="5"/>
    </row>
    <row r="34" spans="2:8">
      <c r="B34" s="6"/>
      <c r="C34" s="7"/>
      <c r="D34" s="10"/>
      <c r="E34" s="10"/>
      <c r="F34" s="5"/>
    </row>
    <row r="35" spans="2:8">
      <c r="B35" s="18" t="s">
        <v>45</v>
      </c>
      <c r="C35" s="7"/>
      <c r="D35" s="10"/>
      <c r="E35" s="10"/>
      <c r="F35" s="5"/>
      <c r="H35" s="66"/>
    </row>
    <row r="36" spans="2:8">
      <c r="B36" s="63" t="s">
        <v>46</v>
      </c>
      <c r="C36" s="7"/>
      <c r="D36" s="10"/>
      <c r="E36" s="10"/>
      <c r="F36" s="5"/>
    </row>
    <row r="37" spans="2:8">
      <c r="B37" s="2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7" s="7"/>
      <c r="D37" s="10"/>
      <c r="E37" s="10"/>
      <c r="F37" s="5"/>
    </row>
    <row r="38" spans="2:8">
      <c r="B38" s="63" t="str">
        <f>CONCATENATE(CHAR(169)," European Union / Copernicus Emergency Management Service")</f>
        <v>© European Union / Copernicus Emergency Management Service</v>
      </c>
      <c r="C38" s="7"/>
      <c r="D38" s="10"/>
      <c r="E38" s="66" t="s">
        <v>47</v>
      </c>
      <c r="F38" s="5"/>
    </row>
    <row r="39" spans="2:8">
      <c r="B39" s="6"/>
      <c r="C39" s="7"/>
      <c r="D39" s="10"/>
      <c r="E39" s="10"/>
      <c r="F39" s="5"/>
    </row>
    <row r="40" spans="2:8">
      <c r="B40" s="6"/>
      <c r="C40" s="7"/>
      <c r="D40" s="10"/>
      <c r="E40" s="10"/>
      <c r="F40" s="5"/>
    </row>
    <row r="41" spans="2:8">
      <c r="B41" s="18" t="s">
        <v>48</v>
      </c>
      <c r="C41" s="8"/>
      <c r="D41" s="10"/>
      <c r="E41" s="10"/>
      <c r="F41" s="5"/>
    </row>
    <row r="42" spans="2:8">
      <c r="B42" s="63" t="s">
        <v>49</v>
      </c>
      <c r="C42" s="8"/>
      <c r="D42" s="10"/>
      <c r="E42" s="10"/>
      <c r="F42" s="5"/>
    </row>
    <row r="43" spans="2:8">
      <c r="B43" s="63" t="s">
        <v>50</v>
      </c>
      <c r="C43" s="8"/>
      <c r="D43" s="10"/>
      <c r="E43" s="10"/>
      <c r="F43" s="5"/>
    </row>
    <row r="44" spans="2:8">
      <c r="B44" s="63" t="s">
        <v>51</v>
      </c>
      <c r="C44" s="8"/>
      <c r="D44" s="10"/>
      <c r="E44" s="10"/>
      <c r="F44" s="5"/>
    </row>
    <row r="45" spans="2:8">
      <c r="B45" s="63" t="s">
        <v>52</v>
      </c>
      <c r="C45" s="8"/>
      <c r="D45" s="10"/>
      <c r="E45" s="10"/>
      <c r="F45" s="5"/>
    </row>
    <row r="46" spans="2:8">
      <c r="B46" s="6"/>
      <c r="C46" s="8"/>
      <c r="D46" s="10"/>
      <c r="E46" s="10"/>
      <c r="F46" s="5"/>
    </row>
    <row r="47" spans="2:8">
      <c r="B47" s="6"/>
      <c r="C47" s="8"/>
      <c r="D47" s="10"/>
      <c r="E47" s="10"/>
      <c r="F47" s="5"/>
    </row>
    <row r="48" spans="2:8">
      <c r="B48" s="18" t="s">
        <v>53</v>
      </c>
      <c r="C48" s="8"/>
      <c r="D48" s="10"/>
      <c r="E48" s="10"/>
      <c r="F48" s="5"/>
    </row>
    <row r="49" spans="2:6">
      <c r="B49" s="63" t="s">
        <v>54</v>
      </c>
      <c r="C49" s="8"/>
      <c r="D49" s="10"/>
      <c r="E49" s="10"/>
      <c r="F49" s="5"/>
    </row>
    <row r="50" spans="2:6">
      <c r="B50" s="63" t="s">
        <v>55</v>
      </c>
      <c r="C50" s="8"/>
      <c r="D50" s="10"/>
      <c r="E50" s="10"/>
      <c r="F50" s="5"/>
    </row>
    <row r="51" spans="2:6">
      <c r="B51" s="6"/>
      <c r="C51" s="8"/>
      <c r="D51" s="10"/>
      <c r="E51" s="10"/>
      <c r="F51" s="5"/>
    </row>
    <row r="52" spans="2:6">
      <c r="B52" s="18" t="s">
        <v>56</v>
      </c>
      <c r="D52" s="4"/>
      <c r="E52" s="4"/>
      <c r="F52" s="5"/>
    </row>
    <row r="53" spans="2:6">
      <c r="B53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3" s="8"/>
      <c r="D53" s="10"/>
      <c r="E53" s="10"/>
      <c r="F53" s="5"/>
    </row>
    <row r="54" spans="2:6">
      <c r="B54" s="63" t="s">
        <v>57</v>
      </c>
      <c r="D54" s="10"/>
      <c r="E54" s="10"/>
      <c r="F54" s="5"/>
    </row>
    <row r="55" spans="2:6">
      <c r="D55" s="4"/>
      <c r="E55" s="4"/>
      <c r="F55" s="5"/>
    </row>
    <row r="56" spans="2:6">
      <c r="B56" s="63" t="s">
        <v>58</v>
      </c>
      <c r="D56" s="4"/>
      <c r="E56" s="4"/>
      <c r="F56" s="5"/>
    </row>
    <row r="57" spans="2:6">
      <c r="B57" s="63" t="str">
        <f>CONCATENATE("",CHAR(169)," EuroGeographics, ",CHAR(169)," TurkStat. Source: European Commission – Eurostat/GISCO, 2021." )</f>
        <v>© EuroGeographics, © TurkStat. Source: European Commission – Eurostat/GISCO, 2021.</v>
      </c>
      <c r="D57" s="4"/>
      <c r="E57" s="4"/>
      <c r="F57" s="5"/>
    </row>
    <row r="58" spans="2:6">
      <c r="D58" s="4"/>
      <c r="E58" s="4"/>
      <c r="F58" s="5"/>
    </row>
    <row r="59" spans="2:6">
      <c r="B59" s="63" t="s">
        <v>59</v>
      </c>
      <c r="D59" s="4"/>
      <c r="E59" s="4"/>
      <c r="F59" s="5"/>
    </row>
    <row r="60" spans="2:6">
      <c r="B60" s="82" t="s">
        <v>60</v>
      </c>
      <c r="D60" s="4"/>
      <c r="E60" s="4"/>
      <c r="F60" s="5"/>
    </row>
    <row r="61" spans="2:6">
      <c r="B61" s="82" t="s">
        <v>61</v>
      </c>
      <c r="D61" s="4"/>
      <c r="E61" s="4"/>
      <c r="F61" s="5"/>
    </row>
    <row r="62" spans="2:6">
      <c r="B62" s="6"/>
      <c r="C62" s="8"/>
      <c r="D62" s="10"/>
      <c r="E62" s="10"/>
      <c r="F62" s="5"/>
    </row>
    <row r="63" spans="2:6">
      <c r="D63" s="4"/>
      <c r="E63" s="4"/>
      <c r="F63" s="5"/>
    </row>
    <row r="64" spans="2:6">
      <c r="D64" s="4"/>
      <c r="E64" s="4"/>
      <c r="F64" s="5"/>
    </row>
    <row r="65" spans="2:7">
      <c r="D65" s="4"/>
      <c r="E65" s="4"/>
      <c r="F65" s="5"/>
    </row>
    <row r="66" spans="2:7">
      <c r="D66" s="4"/>
      <c r="E66" s="4"/>
      <c r="F66" s="5"/>
    </row>
    <row r="67" spans="2:7">
      <c r="D67" s="4"/>
      <c r="E67" s="4"/>
      <c r="F67" s="5"/>
    </row>
    <row r="68" spans="2:7">
      <c r="D68" s="4"/>
      <c r="E68" s="4"/>
      <c r="F68" s="5"/>
    </row>
    <row r="69" spans="2:7">
      <c r="D69" s="4"/>
      <c r="E69" s="4"/>
      <c r="F69" s="5"/>
    </row>
    <row r="70" spans="2:7">
      <c r="B70" s="6"/>
      <c r="C70" s="7"/>
      <c r="D70" s="10"/>
      <c r="E70" s="63"/>
      <c r="F70" s="63"/>
      <c r="G70" s="63"/>
    </row>
    <row r="71" spans="2:7">
      <c r="B71" s="6"/>
      <c r="C71" s="7"/>
      <c r="D71" s="10"/>
      <c r="E71" s="63"/>
      <c r="F71" s="63"/>
      <c r="G71" s="63"/>
    </row>
    <row r="72" spans="2:7">
      <c r="B72" s="62"/>
      <c r="C72" s="7"/>
      <c r="D72" s="10"/>
      <c r="E72" s="63"/>
      <c r="F72" s="63"/>
      <c r="G72" s="63"/>
    </row>
    <row r="73" spans="2:7">
      <c r="B73" s="63"/>
      <c r="C73" s="7"/>
      <c r="D73" s="10"/>
      <c r="E73" s="63"/>
      <c r="F73" s="63"/>
      <c r="G73" s="63"/>
    </row>
    <row r="74" spans="2:7">
      <c r="B74" s="64"/>
      <c r="C74" s="7"/>
      <c r="D74" s="10"/>
      <c r="E74" s="63"/>
      <c r="F74" s="63"/>
      <c r="G74" s="63"/>
    </row>
    <row r="75" spans="2:7">
      <c r="B75" s="63"/>
      <c r="C75" s="7"/>
      <c r="D75" s="10"/>
      <c r="E75" s="63"/>
      <c r="F75" s="63"/>
      <c r="G75" s="63"/>
    </row>
    <row r="76" spans="2:7">
      <c r="B76" s="6"/>
      <c r="C76" s="7"/>
      <c r="D76" s="10"/>
      <c r="E76" s="63"/>
      <c r="F76" s="63"/>
      <c r="G76" s="63"/>
    </row>
    <row r="77" spans="2:7">
      <c r="B77" s="6"/>
      <c r="C77" s="7"/>
      <c r="D77" s="10"/>
      <c r="E77" s="63"/>
      <c r="F77" s="63"/>
      <c r="G77" s="63"/>
    </row>
    <row r="78" spans="2:7">
      <c r="B78" s="62"/>
      <c r="C78" s="7"/>
      <c r="D78" s="10"/>
      <c r="E78" s="63"/>
      <c r="F78" s="63"/>
      <c r="G78" s="63"/>
    </row>
    <row r="79" spans="2:7">
      <c r="B79" s="63"/>
      <c r="C79" s="7"/>
      <c r="D79" s="10"/>
      <c r="E79" s="63"/>
      <c r="F79" s="63"/>
      <c r="G79" s="63"/>
    </row>
    <row r="80" spans="2:7">
      <c r="B80" s="63"/>
      <c r="C80" s="8"/>
      <c r="D80" s="10"/>
      <c r="E80" s="63"/>
      <c r="F80" s="63"/>
      <c r="G80" s="63"/>
    </row>
    <row r="81" spans="2:7">
      <c r="B81" s="63"/>
      <c r="C81" s="8"/>
      <c r="D81" s="10"/>
      <c r="E81" s="63"/>
      <c r="F81" s="63"/>
      <c r="G81" s="63"/>
    </row>
    <row r="82" spans="2:7">
      <c r="B82" s="63"/>
      <c r="C82" s="8"/>
      <c r="D82" s="10"/>
      <c r="E82" s="63"/>
      <c r="F82" s="63"/>
      <c r="G82" s="63"/>
    </row>
    <row r="83" spans="2:7">
      <c r="B83" s="6"/>
      <c r="C83" s="8"/>
      <c r="D83" s="10"/>
      <c r="E83" s="63"/>
      <c r="F83" s="63"/>
      <c r="G83" s="63"/>
    </row>
    <row r="84" spans="2:7">
      <c r="B84" s="6"/>
      <c r="C84" s="8"/>
      <c r="D84" s="10"/>
      <c r="E84" s="63"/>
      <c r="F84" s="63"/>
      <c r="G84" s="63"/>
    </row>
    <row r="85" spans="2:7">
      <c r="B85" s="62"/>
      <c r="C85" s="8"/>
      <c r="D85" s="10"/>
      <c r="E85" s="63"/>
      <c r="F85" s="63"/>
      <c r="G85" s="63"/>
    </row>
    <row r="86" spans="2:7">
      <c r="B86" s="63"/>
      <c r="C86" s="8"/>
      <c r="D86" s="10"/>
      <c r="E86" s="63"/>
      <c r="F86" s="63"/>
      <c r="G86" s="63"/>
    </row>
    <row r="87" spans="2:7">
      <c r="B87" s="63"/>
      <c r="C87" s="8"/>
      <c r="D87" s="10"/>
      <c r="E87" s="63"/>
      <c r="F87" s="63"/>
      <c r="G87" s="63"/>
    </row>
    <row r="88" spans="2:7">
      <c r="B88" s="6"/>
      <c r="C88" s="8"/>
      <c r="D88" s="10"/>
      <c r="E88" s="63"/>
      <c r="F88" s="63"/>
      <c r="G88" s="63"/>
    </row>
    <row r="89" spans="2:7">
      <c r="B89" s="6"/>
      <c r="C89" s="8"/>
      <c r="D89" s="10"/>
      <c r="E89" s="63"/>
      <c r="F89" s="63"/>
      <c r="G89" s="63"/>
    </row>
    <row r="90" spans="2:7">
      <c r="B90" s="62"/>
      <c r="C90" s="8"/>
      <c r="D90" s="10"/>
      <c r="E90" s="63"/>
      <c r="F90" s="63"/>
      <c r="G90" s="63"/>
    </row>
    <row r="91" spans="2:7">
      <c r="B91" s="63"/>
      <c r="C91" s="8"/>
      <c r="D91" s="10"/>
      <c r="E91" s="63"/>
      <c r="F91" s="63"/>
      <c r="G91" s="63"/>
    </row>
    <row r="92" spans="2:7">
      <c r="B92" s="65"/>
      <c r="E92" s="63"/>
      <c r="F92" s="63"/>
      <c r="G92" s="63"/>
    </row>
    <row r="93" spans="2:7">
      <c r="B93" s="63"/>
    </row>
    <row r="94" spans="2:7">
      <c r="B94" s="65"/>
    </row>
    <row r="95" spans="2:7">
      <c r="B95" s="63"/>
    </row>
    <row r="97" spans="2:2">
      <c r="B97" s="63"/>
    </row>
    <row r="98" spans="2:2">
      <c r="B98" s="65"/>
    </row>
    <row r="99" spans="2:2">
      <c r="B99" s="63"/>
    </row>
    <row r="100" spans="2:2">
      <c r="B100" s="65"/>
    </row>
    <row r="101" spans="2:2">
      <c r="B101" s="63"/>
    </row>
    <row r="103" spans="2:2">
      <c r="B103" s="63"/>
    </row>
    <row r="104" spans="2:2">
      <c r="B104" s="65"/>
    </row>
    <row r="105" spans="2:2">
      <c r="B105" s="65"/>
    </row>
    <row r="106" spans="2:2">
      <c r="B106" s="65"/>
    </row>
    <row r="107" spans="2:2">
      <c r="B107" s="65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8" style="2" customWidth="1"/>
  </cols>
  <sheetData>
    <row r="1" spans="1:10">
      <c r="A1" t="s">
        <v>62</v>
      </c>
    </row>
    <row r="3" spans="1:10" ht="38.25">
      <c r="A3" s="67" t="s">
        <v>63</v>
      </c>
      <c r="B3" s="67" t="s">
        <v>64</v>
      </c>
      <c r="C3" s="67" t="s">
        <v>65</v>
      </c>
      <c r="D3" s="67" t="s">
        <v>66</v>
      </c>
      <c r="E3" s="67" t="s">
        <v>67</v>
      </c>
      <c r="F3" s="67" t="s">
        <v>68</v>
      </c>
      <c r="G3" s="67" t="s">
        <v>69</v>
      </c>
      <c r="H3" s="67" t="s">
        <v>70</v>
      </c>
      <c r="I3" s="67" t="s">
        <v>71</v>
      </c>
      <c r="J3" s="67" t="s">
        <v>72</v>
      </c>
    </row>
    <row r="4" spans="1:10" ht="56.25">
      <c r="A4" s="68" t="s">
        <v>73</v>
      </c>
      <c r="B4" s="69" t="s">
        <v>74</v>
      </c>
      <c r="C4" s="69" t="s">
        <v>75</v>
      </c>
      <c r="D4" s="69" t="s">
        <v>76</v>
      </c>
      <c r="E4" s="69" t="s">
        <v>77</v>
      </c>
      <c r="F4" s="69" t="str">
        <f>HYPERLINK("https://www.worldpop.org", "WorldPop (www.worldpop.org)")</f>
        <v>WorldPop (www.worldpop.org)</v>
      </c>
      <c r="G4" s="69" t="s">
        <v>78</v>
      </c>
      <c r="H4" s="69" t="s">
        <v>78</v>
      </c>
      <c r="I4" s="69" t="s">
        <v>78</v>
      </c>
      <c r="J4" s="69" t="s">
        <v>79</v>
      </c>
    </row>
    <row r="5" spans="1:10">
      <c r="A5" s="70" t="s">
        <v>12</v>
      </c>
      <c r="B5" s="71">
        <v>282351</v>
      </c>
      <c r="C5" s="72">
        <v>90626</v>
      </c>
      <c r="D5" s="72">
        <v>159068</v>
      </c>
      <c r="E5" s="72">
        <v>370103</v>
      </c>
      <c r="F5" s="72">
        <v>139530</v>
      </c>
      <c r="G5" s="73">
        <v>208336</v>
      </c>
      <c r="H5" s="73">
        <v>102629</v>
      </c>
      <c r="I5" s="73">
        <v>49.3</v>
      </c>
      <c r="J5" s="74" t="s">
        <v>80</v>
      </c>
    </row>
    <row r="6" spans="1:10">
      <c r="A6" s="70" t="s">
        <v>81</v>
      </c>
      <c r="B6" s="71">
        <v>3790</v>
      </c>
      <c r="C6" s="72">
        <v>1510</v>
      </c>
      <c r="D6" s="72">
        <v>2375</v>
      </c>
      <c r="E6" s="72">
        <v>6859</v>
      </c>
      <c r="F6" s="72">
        <v>3633</v>
      </c>
      <c r="G6" s="73">
        <v>3633</v>
      </c>
      <c r="H6" s="73">
        <v>1818</v>
      </c>
      <c r="I6" s="73">
        <v>50</v>
      </c>
      <c r="J6" s="74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8" t="s">
        <v>5</v>
      </c>
    </row>
    <row r="2" spans="1:8">
      <c r="B2" s="38" t="s">
        <v>82</v>
      </c>
    </row>
    <row r="4" spans="1:8">
      <c r="A4" s="24" t="s">
        <v>83</v>
      </c>
      <c r="B4" s="24" t="s">
        <v>84</v>
      </c>
      <c r="C4" s="24" t="s">
        <v>85</v>
      </c>
      <c r="D4" s="24" t="s">
        <v>86</v>
      </c>
      <c r="E4" s="24" t="s">
        <v>87</v>
      </c>
      <c r="F4" s="24" t="s">
        <v>88</v>
      </c>
      <c r="G4" s="24" t="s">
        <v>89</v>
      </c>
      <c r="H4" s="24" t="s">
        <v>90</v>
      </c>
    </row>
    <row r="5" spans="1:8">
      <c r="A5" s="63">
        <v>0</v>
      </c>
      <c r="B5" s="63" t="s">
        <v>91</v>
      </c>
      <c r="C5" s="63" t="s">
        <v>92</v>
      </c>
      <c r="D5" s="63" t="s">
        <v>93</v>
      </c>
      <c r="E5" s="63" t="s">
        <v>13</v>
      </c>
      <c r="F5" s="63">
        <v>2</v>
      </c>
      <c r="G5" s="63">
        <v>3841</v>
      </c>
      <c r="H5" s="63">
        <v>355.94820634000001</v>
      </c>
    </row>
    <row r="6" spans="1:8">
      <c r="A6" s="63">
        <v>1</v>
      </c>
      <c r="B6" s="63" t="s">
        <v>91</v>
      </c>
      <c r="C6" s="63" t="s">
        <v>92</v>
      </c>
      <c r="D6" s="63" t="s">
        <v>93</v>
      </c>
      <c r="E6" s="63" t="s">
        <v>15</v>
      </c>
      <c r="F6" s="63">
        <v>2</v>
      </c>
      <c r="G6" s="63">
        <v>1079</v>
      </c>
      <c r="H6" s="63">
        <v>19.960383203900001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94</v>
      </c>
    </row>
    <row r="4" spans="1:12">
      <c r="A4" s="24" t="s">
        <v>83</v>
      </c>
      <c r="B4" s="24" t="s">
        <v>95</v>
      </c>
      <c r="C4" s="24" t="s">
        <v>96</v>
      </c>
      <c r="D4" s="24" t="s">
        <v>97</v>
      </c>
      <c r="E4" s="24" t="s">
        <v>98</v>
      </c>
      <c r="F4" s="24" t="s">
        <v>99</v>
      </c>
      <c r="G4" s="24" t="s">
        <v>87</v>
      </c>
      <c r="H4" s="24" t="s">
        <v>88</v>
      </c>
      <c r="I4" s="24" t="s">
        <v>100</v>
      </c>
      <c r="J4" s="24" t="s">
        <v>101</v>
      </c>
      <c r="K4" s="24" t="s">
        <v>89</v>
      </c>
      <c r="L4" s="24" t="s">
        <v>102</v>
      </c>
    </row>
    <row r="5" spans="1:12">
      <c r="A5" s="63">
        <v>0</v>
      </c>
      <c r="B5" s="63">
        <v>12</v>
      </c>
      <c r="C5" s="63" t="s">
        <v>103</v>
      </c>
      <c r="D5" s="63">
        <v>1221</v>
      </c>
      <c r="E5" s="63" t="s">
        <v>21</v>
      </c>
      <c r="F5" s="63" t="s">
        <v>104</v>
      </c>
      <c r="G5" s="63" t="s">
        <v>105</v>
      </c>
      <c r="H5" s="63">
        <v>997</v>
      </c>
      <c r="I5" s="63">
        <v>1</v>
      </c>
      <c r="J5" s="63" t="s">
        <v>106</v>
      </c>
      <c r="K5" s="63">
        <v>122</v>
      </c>
      <c r="L5" s="63">
        <v>122</v>
      </c>
    </row>
    <row r="6" spans="1:12">
      <c r="A6" s="63">
        <v>1</v>
      </c>
      <c r="B6" s="63">
        <v>12</v>
      </c>
      <c r="C6" s="63" t="s">
        <v>103</v>
      </c>
      <c r="D6" s="63">
        <v>1241</v>
      </c>
      <c r="E6" s="63" t="s">
        <v>27</v>
      </c>
      <c r="F6" s="63" t="s">
        <v>104</v>
      </c>
      <c r="G6" s="63" t="s">
        <v>105</v>
      </c>
      <c r="H6" s="63">
        <v>997</v>
      </c>
      <c r="I6" s="63">
        <v>1</v>
      </c>
      <c r="J6" s="63" t="s">
        <v>106</v>
      </c>
      <c r="K6" s="63">
        <v>1</v>
      </c>
      <c r="L6" s="63">
        <v>1</v>
      </c>
    </row>
    <row r="7" spans="1:12">
      <c r="A7" s="63">
        <v>2</v>
      </c>
      <c r="B7" s="63">
        <v>12</v>
      </c>
      <c r="C7" s="63" t="s">
        <v>103</v>
      </c>
      <c r="D7" s="63">
        <v>1263</v>
      </c>
      <c r="E7" s="63" t="s">
        <v>22</v>
      </c>
      <c r="F7" s="63" t="s">
        <v>104</v>
      </c>
      <c r="G7" s="63" t="s">
        <v>105</v>
      </c>
      <c r="H7" s="63">
        <v>997</v>
      </c>
      <c r="I7" s="63">
        <v>1</v>
      </c>
      <c r="J7" s="63" t="s">
        <v>106</v>
      </c>
      <c r="K7" s="63">
        <v>5</v>
      </c>
      <c r="L7" s="63">
        <v>5</v>
      </c>
    </row>
    <row r="8" spans="1:12">
      <c r="A8" s="63">
        <v>3</v>
      </c>
      <c r="B8" s="63">
        <v>12</v>
      </c>
      <c r="C8" s="63" t="s">
        <v>103</v>
      </c>
      <c r="D8" s="63">
        <v>1264</v>
      </c>
      <c r="E8" s="63" t="s">
        <v>23</v>
      </c>
      <c r="F8" s="63" t="s">
        <v>104</v>
      </c>
      <c r="G8" s="63" t="s">
        <v>105</v>
      </c>
      <c r="H8" s="63">
        <v>997</v>
      </c>
      <c r="I8" s="63">
        <v>1</v>
      </c>
      <c r="J8" s="63" t="s">
        <v>106</v>
      </c>
      <c r="K8" s="63">
        <v>14</v>
      </c>
      <c r="L8" s="63">
        <v>14</v>
      </c>
    </row>
    <row r="9" spans="1:12">
      <c r="A9" s="63">
        <v>4</v>
      </c>
      <c r="B9" s="63">
        <v>12</v>
      </c>
      <c r="C9" s="63" t="s">
        <v>103</v>
      </c>
      <c r="D9" s="63">
        <v>127</v>
      </c>
      <c r="E9" s="63" t="s">
        <v>24</v>
      </c>
      <c r="F9" s="63" t="s">
        <v>107</v>
      </c>
      <c r="G9" s="63" t="s">
        <v>105</v>
      </c>
      <c r="H9" s="63">
        <v>2</v>
      </c>
      <c r="I9" s="63">
        <v>1</v>
      </c>
      <c r="J9" s="63" t="s">
        <v>106</v>
      </c>
      <c r="K9" s="63">
        <v>4</v>
      </c>
      <c r="L9" s="63">
        <v>4</v>
      </c>
    </row>
    <row r="10" spans="1:12">
      <c r="A10" s="63">
        <v>5</v>
      </c>
      <c r="B10" s="63">
        <v>12</v>
      </c>
      <c r="C10" s="63" t="s">
        <v>103</v>
      </c>
      <c r="D10" s="63">
        <v>1272</v>
      </c>
      <c r="E10" s="63" t="s">
        <v>25</v>
      </c>
      <c r="F10" s="63" t="s">
        <v>104</v>
      </c>
      <c r="G10" s="63" t="s">
        <v>105</v>
      </c>
      <c r="H10" s="63">
        <v>997</v>
      </c>
      <c r="I10" s="63">
        <v>1</v>
      </c>
      <c r="J10" s="63" t="s">
        <v>106</v>
      </c>
      <c r="K10" s="63">
        <v>1</v>
      </c>
      <c r="L10" s="63">
        <v>1</v>
      </c>
    </row>
    <row r="11" spans="1:12">
      <c r="A11" s="63">
        <v>6</v>
      </c>
      <c r="B11" s="63">
        <v>12</v>
      </c>
      <c r="C11" s="63" t="s">
        <v>103</v>
      </c>
      <c r="D11" s="63">
        <v>1272</v>
      </c>
      <c r="E11" s="63" t="s">
        <v>25</v>
      </c>
      <c r="F11" s="63" t="s">
        <v>107</v>
      </c>
      <c r="G11" s="63" t="s">
        <v>105</v>
      </c>
      <c r="H11" s="63">
        <v>2</v>
      </c>
      <c r="I11" s="63">
        <v>1</v>
      </c>
      <c r="J11" s="63" t="s">
        <v>106</v>
      </c>
      <c r="K11" s="63">
        <v>1</v>
      </c>
      <c r="L11" s="63">
        <v>1</v>
      </c>
    </row>
    <row r="12" spans="1:12">
      <c r="A12" s="63">
        <v>7</v>
      </c>
      <c r="B12" s="63">
        <v>12</v>
      </c>
      <c r="C12" s="63" t="s">
        <v>103</v>
      </c>
      <c r="D12" s="63">
        <v>1274</v>
      </c>
      <c r="E12" s="63" t="s">
        <v>26</v>
      </c>
      <c r="F12" s="63" t="s">
        <v>104</v>
      </c>
      <c r="G12" s="63" t="s">
        <v>105</v>
      </c>
      <c r="H12" s="63">
        <v>997</v>
      </c>
      <c r="I12" s="63">
        <v>1</v>
      </c>
      <c r="J12" s="63" t="s">
        <v>106</v>
      </c>
      <c r="K12" s="63">
        <v>29</v>
      </c>
      <c r="L12" s="63">
        <v>29</v>
      </c>
    </row>
    <row r="13" spans="1:12">
      <c r="A13" s="63">
        <v>8</v>
      </c>
      <c r="B13" s="63">
        <v>12</v>
      </c>
      <c r="C13" s="63" t="s">
        <v>103</v>
      </c>
      <c r="D13" s="63">
        <v>1274</v>
      </c>
      <c r="E13" s="63" t="s">
        <v>26</v>
      </c>
      <c r="F13" s="63" t="s">
        <v>107</v>
      </c>
      <c r="G13" s="63" t="s">
        <v>105</v>
      </c>
      <c r="H13" s="63">
        <v>2</v>
      </c>
      <c r="I13" s="63">
        <v>1</v>
      </c>
      <c r="J13" s="63" t="s">
        <v>106</v>
      </c>
      <c r="K13" s="63">
        <v>10</v>
      </c>
      <c r="L13" s="63">
        <v>10</v>
      </c>
    </row>
    <row r="14" spans="1:12">
      <c r="A14" s="63">
        <v>9</v>
      </c>
      <c r="B14" s="63">
        <v>11</v>
      </c>
      <c r="C14" s="63" t="s">
        <v>19</v>
      </c>
      <c r="D14" s="63">
        <v>997</v>
      </c>
      <c r="E14" s="63" t="s">
        <v>106</v>
      </c>
      <c r="F14" s="63" t="s">
        <v>9</v>
      </c>
      <c r="G14" s="63" t="s">
        <v>105</v>
      </c>
      <c r="H14" s="63">
        <v>2</v>
      </c>
      <c r="I14" s="63">
        <v>1</v>
      </c>
      <c r="J14" s="63" t="s">
        <v>106</v>
      </c>
      <c r="K14" s="63">
        <v>1</v>
      </c>
      <c r="L14" s="63">
        <v>1</v>
      </c>
    </row>
    <row r="15" spans="1:12">
      <c r="A15" s="63">
        <v>10</v>
      </c>
      <c r="B15" s="63">
        <v>11</v>
      </c>
      <c r="C15" s="63" t="s">
        <v>19</v>
      </c>
      <c r="D15" s="63">
        <v>997</v>
      </c>
      <c r="E15" s="63" t="s">
        <v>106</v>
      </c>
      <c r="F15" s="63" t="s">
        <v>8</v>
      </c>
      <c r="G15" s="63" t="s">
        <v>105</v>
      </c>
      <c r="H15" s="63">
        <v>2</v>
      </c>
      <c r="I15" s="63">
        <v>1</v>
      </c>
      <c r="J15" s="63" t="s">
        <v>106</v>
      </c>
      <c r="K15" s="63">
        <v>8</v>
      </c>
      <c r="L15" s="63">
        <v>8</v>
      </c>
    </row>
    <row r="16" spans="1:12">
      <c r="A16" s="63">
        <v>11</v>
      </c>
      <c r="B16" s="63">
        <v>11</v>
      </c>
      <c r="C16" s="63" t="s">
        <v>19</v>
      </c>
      <c r="D16" s="63">
        <v>997</v>
      </c>
      <c r="E16" s="63" t="s">
        <v>106</v>
      </c>
      <c r="F16" s="63" t="s">
        <v>104</v>
      </c>
      <c r="G16" s="63" t="s">
        <v>105</v>
      </c>
      <c r="H16" s="63">
        <v>997</v>
      </c>
      <c r="I16" s="63">
        <v>1</v>
      </c>
      <c r="J16" s="63" t="s">
        <v>106</v>
      </c>
      <c r="K16" s="63">
        <v>26955</v>
      </c>
      <c r="L16" s="63">
        <v>26955</v>
      </c>
    </row>
    <row r="17" spans="1:12">
      <c r="A17" s="63">
        <v>12</v>
      </c>
      <c r="B17" s="63">
        <v>11</v>
      </c>
      <c r="C17" s="63" t="s">
        <v>19</v>
      </c>
      <c r="D17" s="63">
        <v>997</v>
      </c>
      <c r="E17" s="63" t="s">
        <v>106</v>
      </c>
      <c r="F17" s="63" t="s">
        <v>107</v>
      </c>
      <c r="G17" s="63" t="s">
        <v>105</v>
      </c>
      <c r="H17" s="63">
        <v>2</v>
      </c>
      <c r="I17" s="63">
        <v>1</v>
      </c>
      <c r="J17" s="63" t="s">
        <v>106</v>
      </c>
      <c r="K17" s="63">
        <v>581</v>
      </c>
      <c r="L17" s="63">
        <v>581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108</v>
      </c>
    </row>
    <row r="4" spans="1:12">
      <c r="A4" s="24" t="s">
        <v>83</v>
      </c>
      <c r="B4" s="24" t="s">
        <v>95</v>
      </c>
      <c r="C4" s="24" t="s">
        <v>96</v>
      </c>
      <c r="D4" s="24" t="s">
        <v>97</v>
      </c>
      <c r="E4" s="24" t="s">
        <v>98</v>
      </c>
      <c r="F4" s="24" t="s">
        <v>99</v>
      </c>
      <c r="G4" s="24" t="s">
        <v>87</v>
      </c>
      <c r="H4" s="24" t="s">
        <v>88</v>
      </c>
      <c r="I4" s="24" t="s">
        <v>100</v>
      </c>
      <c r="J4" s="24" t="s">
        <v>101</v>
      </c>
      <c r="K4" s="24" t="s">
        <v>89</v>
      </c>
      <c r="L4" s="24" t="s">
        <v>102</v>
      </c>
    </row>
    <row r="5" spans="1:12">
      <c r="A5" s="63">
        <v>0</v>
      </c>
      <c r="B5" s="63">
        <v>11</v>
      </c>
      <c r="C5" s="63" t="s">
        <v>19</v>
      </c>
      <c r="D5" s="63">
        <v>997</v>
      </c>
      <c r="E5" s="63" t="s">
        <v>106</v>
      </c>
      <c r="F5" s="63" t="s">
        <v>8</v>
      </c>
      <c r="G5" s="63" t="s">
        <v>105</v>
      </c>
      <c r="H5" s="63">
        <v>2</v>
      </c>
      <c r="I5" s="63">
        <v>1</v>
      </c>
      <c r="J5" s="63" t="s">
        <v>106</v>
      </c>
      <c r="K5" s="63">
        <v>6</v>
      </c>
      <c r="L5" s="63">
        <v>6</v>
      </c>
    </row>
    <row r="6" spans="1:12">
      <c r="A6" s="63">
        <v>1</v>
      </c>
      <c r="B6" s="63">
        <v>11</v>
      </c>
      <c r="C6" s="63" t="s">
        <v>19</v>
      </c>
      <c r="D6" s="63">
        <v>997</v>
      </c>
      <c r="E6" s="63" t="s">
        <v>106</v>
      </c>
      <c r="F6" s="63" t="s">
        <v>107</v>
      </c>
      <c r="G6" s="63" t="s">
        <v>105</v>
      </c>
      <c r="H6" s="63">
        <v>2</v>
      </c>
      <c r="I6" s="63">
        <v>1</v>
      </c>
      <c r="J6" s="63" t="s">
        <v>106</v>
      </c>
      <c r="K6" s="63">
        <v>65</v>
      </c>
      <c r="L6" s="63">
        <v>65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109</v>
      </c>
    </row>
    <row r="4" spans="1:12">
      <c r="A4" s="24" t="s">
        <v>83</v>
      </c>
      <c r="B4" s="24" t="s">
        <v>95</v>
      </c>
      <c r="C4" s="24" t="s">
        <v>96</v>
      </c>
      <c r="D4" s="24" t="s">
        <v>97</v>
      </c>
      <c r="E4" s="24" t="s">
        <v>98</v>
      </c>
      <c r="F4" s="24" t="s">
        <v>99</v>
      </c>
      <c r="G4" s="24" t="s">
        <v>87</v>
      </c>
      <c r="H4" s="24" t="s">
        <v>88</v>
      </c>
      <c r="I4" s="24" t="s">
        <v>100</v>
      </c>
      <c r="J4" s="24" t="s">
        <v>101</v>
      </c>
      <c r="K4" s="24" t="s">
        <v>89</v>
      </c>
      <c r="L4" s="24" t="s">
        <v>110</v>
      </c>
    </row>
    <row r="5" spans="1:12">
      <c r="A5" s="63">
        <v>0</v>
      </c>
      <c r="B5" s="63">
        <v>211</v>
      </c>
      <c r="C5" s="63" t="s">
        <v>111</v>
      </c>
      <c r="D5" s="63">
        <v>21120</v>
      </c>
      <c r="E5" s="63" t="s">
        <v>29</v>
      </c>
      <c r="F5" s="63" t="s">
        <v>104</v>
      </c>
      <c r="G5" s="63" t="s">
        <v>106</v>
      </c>
      <c r="H5" s="63">
        <v>2</v>
      </c>
      <c r="I5" s="63">
        <v>994</v>
      </c>
      <c r="J5" s="63" t="s">
        <v>106</v>
      </c>
      <c r="K5" s="63">
        <v>3</v>
      </c>
      <c r="L5" s="63">
        <v>0.81573775380000002</v>
      </c>
    </row>
    <row r="6" spans="1:12">
      <c r="A6" s="63">
        <v>1</v>
      </c>
      <c r="B6" s="63">
        <v>211</v>
      </c>
      <c r="C6" s="63" t="s">
        <v>111</v>
      </c>
      <c r="D6" s="63">
        <v>21120</v>
      </c>
      <c r="E6" s="63" t="s">
        <v>29</v>
      </c>
      <c r="F6" s="63" t="s">
        <v>107</v>
      </c>
      <c r="G6" s="63" t="s">
        <v>106</v>
      </c>
      <c r="H6" s="63">
        <v>2</v>
      </c>
      <c r="I6" s="63">
        <v>994</v>
      </c>
      <c r="J6" s="63" t="s">
        <v>106</v>
      </c>
      <c r="K6" s="63">
        <v>1</v>
      </c>
      <c r="L6" s="63">
        <v>1.6533308399999998E-2</v>
      </c>
    </row>
    <row r="7" spans="1:12">
      <c r="A7" s="63">
        <v>2</v>
      </c>
      <c r="B7" s="63">
        <v>211</v>
      </c>
      <c r="C7" s="63" t="s">
        <v>111</v>
      </c>
      <c r="D7" s="63">
        <v>21121</v>
      </c>
      <c r="E7" s="63" t="s">
        <v>31</v>
      </c>
      <c r="F7" s="63" t="s">
        <v>104</v>
      </c>
      <c r="G7" s="63" t="s">
        <v>106</v>
      </c>
      <c r="H7" s="63">
        <v>2</v>
      </c>
      <c r="I7" s="63">
        <v>994</v>
      </c>
      <c r="J7" s="63" t="s">
        <v>106</v>
      </c>
      <c r="K7" s="63">
        <v>36</v>
      </c>
      <c r="L7" s="63">
        <v>41.993685550899997</v>
      </c>
    </row>
    <row r="8" spans="1:12">
      <c r="A8" s="63">
        <v>3</v>
      </c>
      <c r="B8" s="63">
        <v>211</v>
      </c>
      <c r="C8" s="63" t="s">
        <v>111</v>
      </c>
      <c r="D8" s="63">
        <v>21121</v>
      </c>
      <c r="E8" s="63" t="s">
        <v>31</v>
      </c>
      <c r="F8" s="63" t="s">
        <v>112</v>
      </c>
      <c r="G8" s="63" t="s">
        <v>106</v>
      </c>
      <c r="H8" s="63">
        <v>2</v>
      </c>
      <c r="I8" s="63">
        <v>994</v>
      </c>
      <c r="J8" s="63" t="s">
        <v>106</v>
      </c>
      <c r="K8" s="63">
        <v>14</v>
      </c>
      <c r="L8" s="63">
        <v>8.0837691333000006</v>
      </c>
    </row>
    <row r="9" spans="1:12">
      <c r="A9" s="63">
        <v>4</v>
      </c>
      <c r="B9" s="63">
        <v>211</v>
      </c>
      <c r="C9" s="63" t="s">
        <v>111</v>
      </c>
      <c r="D9" s="63">
        <v>21121</v>
      </c>
      <c r="E9" s="63" t="s">
        <v>31</v>
      </c>
      <c r="F9" s="63" t="s">
        <v>107</v>
      </c>
      <c r="G9" s="63" t="s">
        <v>106</v>
      </c>
      <c r="H9" s="63">
        <v>2</v>
      </c>
      <c r="I9" s="63">
        <v>994</v>
      </c>
      <c r="J9" s="63" t="s">
        <v>106</v>
      </c>
      <c r="K9" s="63">
        <v>10</v>
      </c>
      <c r="L9" s="63">
        <v>1.6164971445</v>
      </c>
    </row>
    <row r="10" spans="1:12">
      <c r="A10" s="63">
        <v>5</v>
      </c>
      <c r="B10" s="63">
        <v>211</v>
      </c>
      <c r="C10" s="63" t="s">
        <v>111</v>
      </c>
      <c r="D10" s="63">
        <v>21122</v>
      </c>
      <c r="E10" s="63" t="s">
        <v>32</v>
      </c>
      <c r="F10" s="63" t="s">
        <v>104</v>
      </c>
      <c r="G10" s="63" t="s">
        <v>106</v>
      </c>
      <c r="H10" s="63">
        <v>2</v>
      </c>
      <c r="I10" s="63">
        <v>994</v>
      </c>
      <c r="J10" s="63" t="s">
        <v>106</v>
      </c>
      <c r="K10" s="63">
        <v>234</v>
      </c>
      <c r="L10" s="63">
        <v>100.308700726</v>
      </c>
    </row>
    <row r="11" spans="1:12">
      <c r="A11" s="63">
        <v>6</v>
      </c>
      <c r="B11" s="63">
        <v>211</v>
      </c>
      <c r="C11" s="63" t="s">
        <v>111</v>
      </c>
      <c r="D11" s="63">
        <v>21122</v>
      </c>
      <c r="E11" s="63" t="s">
        <v>32</v>
      </c>
      <c r="F11" s="63" t="s">
        <v>112</v>
      </c>
      <c r="G11" s="63" t="s">
        <v>106</v>
      </c>
      <c r="H11" s="63">
        <v>2</v>
      </c>
      <c r="I11" s="63">
        <v>994</v>
      </c>
      <c r="J11" s="63" t="s">
        <v>106</v>
      </c>
      <c r="K11" s="63">
        <v>62</v>
      </c>
      <c r="L11" s="63">
        <v>13.0999954127</v>
      </c>
    </row>
    <row r="12" spans="1:12">
      <c r="A12" s="63">
        <v>7</v>
      </c>
      <c r="B12" s="63">
        <v>211</v>
      </c>
      <c r="C12" s="63" t="s">
        <v>111</v>
      </c>
      <c r="D12" s="63">
        <v>21122</v>
      </c>
      <c r="E12" s="63" t="s">
        <v>32</v>
      </c>
      <c r="F12" s="63" t="s">
        <v>107</v>
      </c>
      <c r="G12" s="63" t="s">
        <v>106</v>
      </c>
      <c r="H12" s="63">
        <v>2</v>
      </c>
      <c r="I12" s="63">
        <v>994</v>
      </c>
      <c r="J12" s="63" t="s">
        <v>106</v>
      </c>
      <c r="K12" s="63">
        <v>66</v>
      </c>
      <c r="L12" s="63">
        <v>3.3249609614</v>
      </c>
    </row>
    <row r="13" spans="1:12">
      <c r="A13" s="63">
        <v>8</v>
      </c>
      <c r="B13" s="63">
        <v>211</v>
      </c>
      <c r="C13" s="63" t="s">
        <v>111</v>
      </c>
      <c r="D13" s="63">
        <v>21124</v>
      </c>
      <c r="E13" s="63" t="s">
        <v>33</v>
      </c>
      <c r="F13" s="63" t="s">
        <v>104</v>
      </c>
      <c r="G13" s="63" t="s">
        <v>106</v>
      </c>
      <c r="H13" s="63">
        <v>2</v>
      </c>
      <c r="I13" s="63">
        <v>994</v>
      </c>
      <c r="J13" s="63" t="s">
        <v>106</v>
      </c>
      <c r="K13" s="63">
        <v>70</v>
      </c>
      <c r="L13" s="63">
        <v>31.795581039599998</v>
      </c>
    </row>
    <row r="14" spans="1:12">
      <c r="A14" s="63">
        <v>9</v>
      </c>
      <c r="B14" s="63">
        <v>211</v>
      </c>
      <c r="C14" s="63" t="s">
        <v>111</v>
      </c>
      <c r="D14" s="63">
        <v>21124</v>
      </c>
      <c r="E14" s="63" t="s">
        <v>33</v>
      </c>
      <c r="F14" s="63" t="s">
        <v>112</v>
      </c>
      <c r="G14" s="63" t="s">
        <v>106</v>
      </c>
      <c r="H14" s="63">
        <v>2</v>
      </c>
      <c r="I14" s="63">
        <v>994</v>
      </c>
      <c r="J14" s="63" t="s">
        <v>106</v>
      </c>
      <c r="K14" s="63">
        <v>10</v>
      </c>
      <c r="L14" s="63">
        <v>3.5125198147000001</v>
      </c>
    </row>
    <row r="15" spans="1:12">
      <c r="A15" s="63">
        <v>10</v>
      </c>
      <c r="B15" s="63">
        <v>211</v>
      </c>
      <c r="C15" s="63" t="s">
        <v>111</v>
      </c>
      <c r="D15" s="63">
        <v>21124</v>
      </c>
      <c r="E15" s="63" t="s">
        <v>33</v>
      </c>
      <c r="F15" s="63" t="s">
        <v>107</v>
      </c>
      <c r="G15" s="63" t="s">
        <v>106</v>
      </c>
      <c r="H15" s="63">
        <v>2</v>
      </c>
      <c r="I15" s="63">
        <v>994</v>
      </c>
      <c r="J15" s="63" t="s">
        <v>106</v>
      </c>
      <c r="K15" s="63">
        <v>33</v>
      </c>
      <c r="L15" s="63">
        <v>1.4731082695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113</v>
      </c>
    </row>
    <row r="4" spans="1:12">
      <c r="A4" s="24" t="s">
        <v>83</v>
      </c>
      <c r="B4" s="24" t="s">
        <v>95</v>
      </c>
      <c r="C4" s="24" t="s">
        <v>96</v>
      </c>
      <c r="D4" s="24" t="s">
        <v>97</v>
      </c>
      <c r="E4" s="24" t="s">
        <v>98</v>
      </c>
      <c r="F4" s="24" t="s">
        <v>99</v>
      </c>
      <c r="G4" s="24" t="s">
        <v>87</v>
      </c>
      <c r="H4" s="24" t="s">
        <v>88</v>
      </c>
      <c r="I4" s="24" t="s">
        <v>100</v>
      </c>
      <c r="J4" s="24" t="s">
        <v>101</v>
      </c>
      <c r="K4" s="24" t="s">
        <v>89</v>
      </c>
      <c r="L4" s="24" t="s">
        <v>110</v>
      </c>
    </row>
    <row r="5" spans="1:12">
      <c r="A5" s="63">
        <v>0</v>
      </c>
      <c r="B5" s="63">
        <v>211</v>
      </c>
      <c r="C5" s="63" t="s">
        <v>111</v>
      </c>
      <c r="D5" s="63">
        <v>21120</v>
      </c>
      <c r="E5" s="63" t="s">
        <v>29</v>
      </c>
      <c r="F5" s="63" t="s">
        <v>107</v>
      </c>
      <c r="G5" s="63" t="s">
        <v>106</v>
      </c>
      <c r="H5" s="63">
        <v>2</v>
      </c>
      <c r="I5" s="63">
        <v>994</v>
      </c>
      <c r="J5" s="63" t="s">
        <v>106</v>
      </c>
      <c r="K5" s="63">
        <v>1</v>
      </c>
      <c r="L5" s="63">
        <v>1.6533308399999998E-2</v>
      </c>
    </row>
    <row r="6" spans="1:12">
      <c r="A6" s="63">
        <v>1</v>
      </c>
      <c r="B6" s="63">
        <v>211</v>
      </c>
      <c r="C6" s="63" t="s">
        <v>111</v>
      </c>
      <c r="D6" s="63">
        <v>21121</v>
      </c>
      <c r="E6" s="63" t="s">
        <v>31</v>
      </c>
      <c r="F6" s="63" t="s">
        <v>104</v>
      </c>
      <c r="G6" s="63" t="s">
        <v>106</v>
      </c>
      <c r="H6" s="63">
        <v>2</v>
      </c>
      <c r="I6" s="63">
        <v>994</v>
      </c>
      <c r="J6" s="63" t="s">
        <v>106</v>
      </c>
      <c r="K6" s="63">
        <v>10</v>
      </c>
      <c r="L6" s="63">
        <v>1.2939168E-3</v>
      </c>
    </row>
    <row r="7" spans="1:12">
      <c r="A7" s="63">
        <v>2</v>
      </c>
      <c r="B7" s="63">
        <v>211</v>
      </c>
      <c r="C7" s="63" t="s">
        <v>111</v>
      </c>
      <c r="D7" s="63">
        <v>21121</v>
      </c>
      <c r="E7" s="63" t="s">
        <v>31</v>
      </c>
      <c r="F7" s="63" t="s">
        <v>107</v>
      </c>
      <c r="G7" s="63" t="s">
        <v>106</v>
      </c>
      <c r="H7" s="63">
        <v>2</v>
      </c>
      <c r="I7" s="63">
        <v>994</v>
      </c>
      <c r="J7" s="63" t="s">
        <v>106</v>
      </c>
      <c r="K7" s="63">
        <v>10</v>
      </c>
      <c r="L7" s="63">
        <v>1.6154488476</v>
      </c>
    </row>
    <row r="8" spans="1:12">
      <c r="A8" s="63">
        <v>3</v>
      </c>
      <c r="B8" s="63">
        <v>211</v>
      </c>
      <c r="C8" s="63" t="s">
        <v>111</v>
      </c>
      <c r="D8" s="63">
        <v>21122</v>
      </c>
      <c r="E8" s="63" t="s">
        <v>32</v>
      </c>
      <c r="F8" s="63" t="s">
        <v>104</v>
      </c>
      <c r="G8" s="63" t="s">
        <v>106</v>
      </c>
      <c r="H8" s="63">
        <v>2</v>
      </c>
      <c r="I8" s="63">
        <v>994</v>
      </c>
      <c r="J8" s="63" t="s">
        <v>106</v>
      </c>
      <c r="K8" s="63">
        <v>45</v>
      </c>
      <c r="L8" s="63">
        <v>2.3442573999999999E-3</v>
      </c>
    </row>
    <row r="9" spans="1:12">
      <c r="A9" s="63">
        <v>4</v>
      </c>
      <c r="B9" s="63">
        <v>211</v>
      </c>
      <c r="C9" s="63" t="s">
        <v>111</v>
      </c>
      <c r="D9" s="63">
        <v>21122</v>
      </c>
      <c r="E9" s="63" t="s">
        <v>32</v>
      </c>
      <c r="F9" s="63" t="s">
        <v>107</v>
      </c>
      <c r="G9" s="63" t="s">
        <v>106</v>
      </c>
      <c r="H9" s="63">
        <v>2</v>
      </c>
      <c r="I9" s="63">
        <v>994</v>
      </c>
      <c r="J9" s="63" t="s">
        <v>106</v>
      </c>
      <c r="K9" s="63">
        <v>66</v>
      </c>
      <c r="L9" s="63">
        <v>3.3229160653999998</v>
      </c>
    </row>
    <row r="10" spans="1:12">
      <c r="A10" s="63">
        <v>5</v>
      </c>
      <c r="B10" s="63">
        <v>211</v>
      </c>
      <c r="C10" s="63" t="s">
        <v>111</v>
      </c>
      <c r="D10" s="63">
        <v>21124</v>
      </c>
      <c r="E10" s="63" t="s">
        <v>33</v>
      </c>
      <c r="F10" s="63" t="s">
        <v>104</v>
      </c>
      <c r="G10" s="63" t="s">
        <v>106</v>
      </c>
      <c r="H10" s="63">
        <v>2</v>
      </c>
      <c r="I10" s="63">
        <v>994</v>
      </c>
      <c r="J10" s="63" t="s">
        <v>106</v>
      </c>
      <c r="K10" s="63">
        <v>25</v>
      </c>
      <c r="L10" s="63">
        <v>9.3085580000000002E-4</v>
      </c>
    </row>
    <row r="11" spans="1:12">
      <c r="A11" s="63">
        <v>6</v>
      </c>
      <c r="B11" s="63">
        <v>211</v>
      </c>
      <c r="C11" s="63" t="s">
        <v>111</v>
      </c>
      <c r="D11" s="63">
        <v>21124</v>
      </c>
      <c r="E11" s="63" t="s">
        <v>33</v>
      </c>
      <c r="F11" s="63" t="s">
        <v>107</v>
      </c>
      <c r="G11" s="63" t="s">
        <v>106</v>
      </c>
      <c r="H11" s="63">
        <v>2</v>
      </c>
      <c r="I11" s="63">
        <v>994</v>
      </c>
      <c r="J11" s="63" t="s">
        <v>106</v>
      </c>
      <c r="K11" s="63">
        <v>33</v>
      </c>
      <c r="L11" s="63">
        <v>1.4721269477000001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114</v>
      </c>
    </row>
    <row r="4" spans="1:12">
      <c r="A4" s="24" t="s">
        <v>83</v>
      </c>
      <c r="B4" s="24" t="s">
        <v>95</v>
      </c>
      <c r="C4" s="24" t="s">
        <v>96</v>
      </c>
      <c r="D4" s="24" t="s">
        <v>97</v>
      </c>
      <c r="E4" s="24" t="s">
        <v>98</v>
      </c>
      <c r="F4" s="24" t="s">
        <v>99</v>
      </c>
      <c r="G4" s="24" t="s">
        <v>87</v>
      </c>
      <c r="H4" s="24" t="s">
        <v>88</v>
      </c>
      <c r="I4" s="24" t="s">
        <v>100</v>
      </c>
      <c r="J4" s="24" t="s">
        <v>101</v>
      </c>
      <c r="K4" s="24" t="s">
        <v>89</v>
      </c>
      <c r="L4" s="24" t="s">
        <v>90</v>
      </c>
    </row>
    <row r="5" spans="1:12">
      <c r="A5" s="63">
        <v>0</v>
      </c>
      <c r="B5" s="63">
        <v>24</v>
      </c>
      <c r="C5" s="63" t="s">
        <v>115</v>
      </c>
      <c r="D5" s="63">
        <v>241</v>
      </c>
      <c r="E5" s="63" t="s">
        <v>35</v>
      </c>
      <c r="F5" s="63" t="s">
        <v>104</v>
      </c>
      <c r="G5" s="63" t="s">
        <v>106</v>
      </c>
      <c r="H5" s="63">
        <v>997</v>
      </c>
      <c r="I5" s="63">
        <v>994</v>
      </c>
      <c r="J5" s="63" t="s">
        <v>106</v>
      </c>
      <c r="K5" s="63">
        <v>2</v>
      </c>
      <c r="L5" s="63">
        <v>1.7828402433999999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116</v>
      </c>
    </row>
    <row r="4" spans="1:12">
      <c r="A4" s="24" t="s">
        <v>83</v>
      </c>
      <c r="B4" s="24" t="s">
        <v>95</v>
      </c>
      <c r="C4" s="24" t="s">
        <v>96</v>
      </c>
      <c r="D4" s="24" t="s">
        <v>97</v>
      </c>
      <c r="E4" s="24" t="s">
        <v>98</v>
      </c>
      <c r="F4" s="24" t="s">
        <v>99</v>
      </c>
      <c r="G4" s="24" t="s">
        <v>87</v>
      </c>
      <c r="H4" s="24" t="s">
        <v>88</v>
      </c>
      <c r="I4" s="24" t="s">
        <v>100</v>
      </c>
      <c r="J4" s="24" t="s">
        <v>101</v>
      </c>
      <c r="K4" s="24" t="s">
        <v>89</v>
      </c>
      <c r="L4" s="24" t="s">
        <v>110</v>
      </c>
    </row>
    <row r="5" spans="1:12">
      <c r="A5" s="63">
        <v>0</v>
      </c>
      <c r="B5" s="63">
        <v>22</v>
      </c>
      <c r="C5" s="63" t="s">
        <v>117</v>
      </c>
      <c r="D5" s="63">
        <v>221</v>
      </c>
      <c r="E5" s="63" t="s">
        <v>36</v>
      </c>
      <c r="F5" s="63" t="s">
        <v>104</v>
      </c>
      <c r="G5" s="63" t="s">
        <v>106</v>
      </c>
      <c r="H5" s="63">
        <v>997</v>
      </c>
      <c r="I5" s="63">
        <v>994</v>
      </c>
      <c r="J5" s="63" t="s">
        <v>106</v>
      </c>
      <c r="K5" s="63">
        <v>12</v>
      </c>
      <c r="L5" s="63">
        <v>9.1412156093999997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118</v>
      </c>
    </row>
    <row r="4" spans="1:12">
      <c r="A4" s="24" t="s">
        <v>83</v>
      </c>
      <c r="B4" s="24" t="s">
        <v>95</v>
      </c>
      <c r="C4" s="24" t="s">
        <v>96</v>
      </c>
      <c r="D4" s="24" t="s">
        <v>97</v>
      </c>
      <c r="E4" s="24" t="s">
        <v>98</v>
      </c>
      <c r="F4" s="24" t="s">
        <v>99</v>
      </c>
      <c r="G4" s="24" t="s">
        <v>87</v>
      </c>
      <c r="H4" s="24" t="s">
        <v>88</v>
      </c>
      <c r="I4" s="24" t="s">
        <v>100</v>
      </c>
      <c r="J4" s="24" t="s">
        <v>101</v>
      </c>
      <c r="K4" s="24" t="s">
        <v>89</v>
      </c>
      <c r="L4" s="24" t="s">
        <v>90</v>
      </c>
    </row>
    <row r="5" spans="1:12">
      <c r="A5" s="63">
        <v>0</v>
      </c>
      <c r="B5" s="63">
        <v>2</v>
      </c>
      <c r="C5" s="63" t="s">
        <v>119</v>
      </c>
      <c r="D5" s="63">
        <v>24</v>
      </c>
      <c r="E5" s="63" t="s">
        <v>120</v>
      </c>
      <c r="F5" s="63" t="s">
        <v>121</v>
      </c>
      <c r="G5" s="63" t="s">
        <v>106</v>
      </c>
      <c r="H5" s="63">
        <v>997</v>
      </c>
      <c r="I5" s="63">
        <v>986</v>
      </c>
      <c r="J5" s="63" t="s">
        <v>106</v>
      </c>
      <c r="K5" s="63">
        <v>5</v>
      </c>
      <c r="L5" s="63">
        <v>11594.052704600001</v>
      </c>
    </row>
    <row r="6" spans="1:12">
      <c r="A6" s="63">
        <v>1</v>
      </c>
      <c r="B6" s="63">
        <v>3</v>
      </c>
      <c r="C6" s="63" t="s">
        <v>122</v>
      </c>
      <c r="D6" s="63">
        <v>31</v>
      </c>
      <c r="E6" s="63" t="s">
        <v>123</v>
      </c>
      <c r="F6" s="63" t="s">
        <v>121</v>
      </c>
      <c r="G6" s="63" t="s">
        <v>106</v>
      </c>
      <c r="H6" s="63">
        <v>997</v>
      </c>
      <c r="I6" s="63">
        <v>986</v>
      </c>
      <c r="J6" s="63" t="s">
        <v>106</v>
      </c>
      <c r="K6" s="63">
        <v>586</v>
      </c>
      <c r="L6" s="63">
        <v>1775.01222555</v>
      </c>
    </row>
    <row r="7" spans="1:12">
      <c r="A7" s="63">
        <v>2</v>
      </c>
      <c r="B7" s="63">
        <v>3</v>
      </c>
      <c r="C7" s="63" t="s">
        <v>122</v>
      </c>
      <c r="D7" s="63">
        <v>32</v>
      </c>
      <c r="E7" s="63" t="s">
        <v>40</v>
      </c>
      <c r="F7" s="63" t="s">
        <v>121</v>
      </c>
      <c r="G7" s="63" t="s">
        <v>106</v>
      </c>
      <c r="H7" s="63">
        <v>997</v>
      </c>
      <c r="I7" s="63">
        <v>986</v>
      </c>
      <c r="J7" s="63" t="s">
        <v>106</v>
      </c>
      <c r="K7" s="63">
        <v>819</v>
      </c>
      <c r="L7" s="63">
        <v>3030.8196078999999</v>
      </c>
    </row>
    <row r="8" spans="1:12">
      <c r="A8" s="63">
        <v>3</v>
      </c>
      <c r="B8" s="63">
        <v>3</v>
      </c>
      <c r="C8" s="63" t="s">
        <v>122</v>
      </c>
      <c r="D8" s="63">
        <v>33</v>
      </c>
      <c r="E8" s="63" t="s">
        <v>42</v>
      </c>
      <c r="F8" s="63" t="s">
        <v>121</v>
      </c>
      <c r="G8" s="63" t="s">
        <v>106</v>
      </c>
      <c r="H8" s="63">
        <v>997</v>
      </c>
      <c r="I8" s="63">
        <v>986</v>
      </c>
      <c r="J8" s="63" t="s">
        <v>106</v>
      </c>
      <c r="K8" s="63">
        <v>33</v>
      </c>
      <c r="L8" s="63">
        <v>6.6362492139000002</v>
      </c>
    </row>
    <row r="9" spans="1:12">
      <c r="A9" s="63">
        <v>4</v>
      </c>
      <c r="B9" s="63">
        <v>998</v>
      </c>
      <c r="C9" s="63" t="s">
        <v>39</v>
      </c>
      <c r="D9" s="63">
        <v>998</v>
      </c>
      <c r="E9" s="63" t="s">
        <v>39</v>
      </c>
      <c r="F9" s="63" t="s">
        <v>121</v>
      </c>
      <c r="G9" s="63" t="s">
        <v>106</v>
      </c>
      <c r="H9" s="63">
        <v>997</v>
      </c>
      <c r="I9" s="63">
        <v>986</v>
      </c>
      <c r="J9" s="63" t="s">
        <v>106</v>
      </c>
      <c r="K9" s="63">
        <v>45</v>
      </c>
      <c r="L9" s="63">
        <v>493.35785056499998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124</v>
      </c>
    </row>
    <row r="4" spans="1:12">
      <c r="A4" s="24" t="s">
        <v>83</v>
      </c>
      <c r="B4" s="24" t="s">
        <v>95</v>
      </c>
      <c r="C4" s="24" t="s">
        <v>96</v>
      </c>
      <c r="D4" s="24" t="s">
        <v>97</v>
      </c>
      <c r="E4" s="24" t="s">
        <v>98</v>
      </c>
      <c r="F4" s="24" t="s">
        <v>99</v>
      </c>
      <c r="G4" s="24" t="s">
        <v>87</v>
      </c>
      <c r="H4" s="24" t="s">
        <v>88</v>
      </c>
      <c r="I4" s="24" t="s">
        <v>100</v>
      </c>
      <c r="J4" s="24" t="s">
        <v>101</v>
      </c>
      <c r="K4" s="24" t="s">
        <v>89</v>
      </c>
      <c r="L4" s="24" t="s">
        <v>90</v>
      </c>
    </row>
    <row r="5" spans="1:12">
      <c r="A5" s="63">
        <v>0</v>
      </c>
      <c r="B5" s="63">
        <v>2</v>
      </c>
      <c r="C5" s="63" t="s">
        <v>119</v>
      </c>
      <c r="D5" s="63">
        <v>24</v>
      </c>
      <c r="E5" s="63" t="s">
        <v>120</v>
      </c>
      <c r="F5" s="63" t="s">
        <v>121</v>
      </c>
      <c r="G5" s="63" t="s">
        <v>106</v>
      </c>
      <c r="H5" s="63">
        <v>997</v>
      </c>
      <c r="I5" s="63">
        <v>986</v>
      </c>
      <c r="J5" s="63" t="s">
        <v>106</v>
      </c>
      <c r="K5" s="63">
        <v>1</v>
      </c>
      <c r="L5" s="63">
        <v>361.74782384999997</v>
      </c>
    </row>
    <row r="6" spans="1:12">
      <c r="A6" s="63">
        <v>1</v>
      </c>
      <c r="B6" s="63">
        <v>3</v>
      </c>
      <c r="C6" s="63" t="s">
        <v>122</v>
      </c>
      <c r="D6" s="63">
        <v>31</v>
      </c>
      <c r="E6" s="63" t="s">
        <v>123</v>
      </c>
      <c r="F6" s="63" t="s">
        <v>121</v>
      </c>
      <c r="G6" s="63" t="s">
        <v>106</v>
      </c>
      <c r="H6" s="63">
        <v>997</v>
      </c>
      <c r="I6" s="63">
        <v>986</v>
      </c>
      <c r="J6" s="63" t="s">
        <v>106</v>
      </c>
      <c r="K6" s="63">
        <v>16</v>
      </c>
      <c r="L6" s="63">
        <v>1.2174682234</v>
      </c>
    </row>
    <row r="7" spans="1:12">
      <c r="A7" s="63">
        <v>2</v>
      </c>
      <c r="B7" s="63">
        <v>3</v>
      </c>
      <c r="C7" s="63" t="s">
        <v>122</v>
      </c>
      <c r="D7" s="63">
        <v>32</v>
      </c>
      <c r="E7" s="63" t="s">
        <v>40</v>
      </c>
      <c r="F7" s="63" t="s">
        <v>121</v>
      </c>
      <c r="G7" s="63" t="s">
        <v>106</v>
      </c>
      <c r="H7" s="63">
        <v>997</v>
      </c>
      <c r="I7" s="63">
        <v>986</v>
      </c>
      <c r="J7" s="63" t="s">
        <v>106</v>
      </c>
      <c r="K7" s="63">
        <v>41</v>
      </c>
      <c r="L7" s="63">
        <v>5.6485329735000001</v>
      </c>
    </row>
    <row r="8" spans="1:12">
      <c r="A8" s="63">
        <v>3</v>
      </c>
      <c r="B8" s="63">
        <v>998</v>
      </c>
      <c r="C8" s="63" t="s">
        <v>39</v>
      </c>
      <c r="D8" s="63">
        <v>998</v>
      </c>
      <c r="E8" s="63" t="s">
        <v>39</v>
      </c>
      <c r="F8" s="63" t="s">
        <v>121</v>
      </c>
      <c r="G8" s="63" t="s">
        <v>106</v>
      </c>
      <c r="H8" s="63">
        <v>997</v>
      </c>
      <c r="I8" s="63">
        <v>986</v>
      </c>
      <c r="J8" s="63" t="s">
        <v>106</v>
      </c>
      <c r="K8" s="63">
        <v>28</v>
      </c>
      <c r="L8" s="63">
        <v>7.2941678825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2025-09-04T00:54:31Z</dcterms:modified>
</cp:coreProperties>
</file>