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rm-activations\EMSR850\08OUTPUT\EMSR850\AOI02\FCT\"/>
    </mc:Choice>
  </mc:AlternateContent>
  <xr:revisionPtr revIDLastSave="0" documentId="13_ncr:1_{32F9D71C-02A6-4179-A565-249A454EC669}" xr6:coauthVersionLast="47" xr6:coauthVersionMax="47" xr10:uidLastSave="{00000000-0000-0000-0000-000000000000}"/>
  <bookViews>
    <workbookView xWindow="-120" yWindow="-120" windowWidth="29040" windowHeight="14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60" i="2"/>
  <c r="A59" i="2"/>
  <c r="A43" i="2"/>
  <c r="A42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<sst xmlns="http://schemas.openxmlformats.org/spreadsheetml/2006/main" count="692" uniqueCount="148">
  <si>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</si>
  <si>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</si>
  <si>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</si>
  <si>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</si>
  <si>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</si>
  <si>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EMSR850 AOI: 02 Gjirokaster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</si>
  <si>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</si>
  <si>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</si>
  <si>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</si>
  <si>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</si>
  <si>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</si>
  <si>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</si>
  <si>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</si>
  <si>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</si>
  <si>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</si>
  <si>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</si>
  <si>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</si>
  <si>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</si>
  <si>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</si>
  <si>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</si>
  <si>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</si>
  <si>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</si>
  <si>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</si>
  <si>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</si>
  <si>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</si>
  <si>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</si>
  <si>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</si>
  <si>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</si>
  <si>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</si>
  <si>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</si>
  <si>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</si>
  <si>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</si>
  <si>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</si>
  <si>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</si>
  <si>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</si>
  <si>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</si>
  <si>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</si>
  <si>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</si>
  <si>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Dams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</si>
  <si>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</si>
  <si>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</si>
  <si>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</si>
  <si>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</si>
  <si>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</si>
  <si>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>Arable land</t>
  </si>
  <si>
    <t xml:space="preserve">Heterogeneous agricultural areas </t>
  </si>
  <si>
    <t xml:space="preserve">Pastures </t>
  </si>
  <si>
    <t>Open spaces with little or no vegetation</t>
  </si>
  <si>
    <t>Shrub and/or herbaceous vegetation association</t>
  </si>
  <si>
    <t>Other</t>
  </si>
  <si>
    <t xml:space="preserve">Forests </t>
  </si>
  <si>
    <t xml:space="preserve">Permanent crops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</si>
  <si>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</si>
  <si>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</si>
  <si>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</si>
  <si>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</si>
  <si>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</si>
  <si>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</si>
  <si>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</si>
  <si>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</si>
  <si>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</si>
  <si>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</si>
  <si>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</si>
  <si>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</si>
  <si>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</si>
  <si>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</si>
  <si>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</si>
  <si>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</si>
  <si>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</si>
  <si>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</si>
  <si>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Gjirokaster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</si>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</sst>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6"/>
  <sheetViews>
    <sheetView showGridLines="0" tabSelected="1" topLeftCell="A20" zoomScale="70" zoomScaleNormal="70" workbookViewId="0">
      <selection activeCell="A60" sqref="A60:XFD60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8" t="s">
        <v>5</v>
      </c>
      <c r="B1" s="17"/>
    </row>
    <row r="3" spans="1:13">
      <c r="A3" s="30" t="s">
        <v>6</v>
      </c>
      <c r="B3" s="35"/>
      <c r="C3" s="30"/>
      <c r="D3" s="30"/>
      <c r="E3" s="30"/>
      <c r="F3" s="30"/>
      <c r="G3" s="30"/>
      <c r="H3" s="30"/>
      <c r="I3" s="2"/>
      <c r="J3" s="2"/>
      <c r="K3" s="13"/>
      <c r="L3" s="13"/>
      <c r="M3" s="13"/>
    </row>
    <row r="4" spans="1:13">
      <c r="A4" s="30"/>
      <c r="B4" s="30"/>
      <c r="C4" s="30"/>
      <c r="D4" s="33"/>
      <c r="E4" s="115" t="s">
        <v>7</v>
      </c>
      <c r="F4" s="116"/>
      <c r="G4" s="114"/>
      <c r="H4" s="30"/>
      <c r="I4" s="2"/>
      <c r="J4" s="2"/>
      <c r="K4" s="13"/>
      <c r="L4" s="13"/>
      <c r="M4" s="13"/>
    </row>
    <row r="5" spans="1:13" ht="25.5" customHeight="1">
      <c r="B5" s="21"/>
      <c r="C5" s="21"/>
      <c r="D5" s="24" t="s">
        <v>8</v>
      </c>
      <c r="E5" s="40" t="s">
        <v>9</v>
      </c>
      <c r="F5" s="40" t="s">
        <v>10</v>
      </c>
      <c r="G5" s="32" t="s">
        <v>11</v>
      </c>
      <c r="I5" s="2"/>
      <c r="J5" s="2"/>
      <c r="K5" s="7"/>
      <c r="L5" s="7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719.98454583199998</v>
      </c>
      <c r="F6" s="53">
        <v>2217.6598417499999</v>
      </c>
      <c r="G6" s="50">
        <f>E6+F6</f>
        <v>2937.644387582</v>
      </c>
    </row>
    <row r="7" spans="1:13">
      <c r="A7" s="37"/>
      <c r="B7" s="39" t="s">
        <v>15</v>
      </c>
      <c r="C7" s="19"/>
      <c r="D7" s="38" t="s">
        <v>14</v>
      </c>
      <c r="E7" s="51">
        <v>719.98454583199998</v>
      </c>
      <c r="F7" s="54">
        <v>2217.6598417499999</v>
      </c>
      <c r="G7" s="52">
        <f>E7+F7</f>
        <v>2937.644387582</v>
      </c>
      <c r="H7" s="29"/>
      <c r="I7" s="2"/>
      <c r="J7" s="2"/>
      <c r="K7" s="7"/>
      <c r="L7" s="7"/>
      <c r="M7" s="4"/>
    </row>
    <row r="8" spans="1:13">
      <c r="B8" s="20"/>
      <c r="C8" s="25"/>
      <c r="D8" s="26"/>
      <c r="E8" s="29"/>
      <c r="F8" s="29"/>
      <c r="G8" s="29"/>
      <c r="H8" s="29"/>
      <c r="I8" s="2"/>
      <c r="J8" s="2"/>
      <c r="K8" s="7"/>
      <c r="L8" s="7"/>
      <c r="M8" s="4"/>
    </row>
    <row r="9" spans="1:13" ht="35.1" customHeight="1">
      <c r="B9" s="31"/>
      <c r="C9" s="34"/>
      <c r="D9" s="34"/>
      <c r="E9" s="113" t="s">
        <v>16</v>
      </c>
      <c r="F9" s="114"/>
      <c r="G9" s="36" t="s">
        <v>17</v>
      </c>
      <c r="H9" s="36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2">
        <v>70</v>
      </c>
      <c r="F10" s="93">
        <v>250</v>
      </c>
      <c r="G10" s="55" t="str">
        <f>"~ "&amp;TEXT((E10+F10),"#,###,###")</f>
        <v>~ 320</v>
      </c>
      <c r="H10" s="91">
        <v>37000</v>
      </c>
      <c r="I10" s="2"/>
      <c r="J10" s="2"/>
      <c r="K10" s="3"/>
      <c r="L10" s="3"/>
      <c r="M10" s="6"/>
    </row>
    <row r="11" spans="1:13">
      <c r="A11" s="60" t="s">
        <v>22</v>
      </c>
      <c r="B11" s="56" t="s">
        <v>23</v>
      </c>
      <c r="C11" s="61" t="s">
        <v>24</v>
      </c>
      <c r="D11" s="57" t="s">
        <v>14</v>
      </c>
      <c r="E11" s="62">
        <v>0.48799865570000001</v>
      </c>
      <c r="F11" s="63">
        <v>4.8261376178999997</v>
      </c>
      <c r="G11" s="64">
        <f t="shared" ref="G11:G35" si="0">E11+F11</f>
        <v>5.3141362736</v>
      </c>
      <c r="H11" s="65">
        <v>1113.0997749600001</v>
      </c>
      <c r="I11" s="2"/>
      <c r="J11" s="2"/>
      <c r="K11" s="8"/>
      <c r="L11" s="7"/>
      <c r="M11" s="9"/>
    </row>
    <row r="12" spans="1:13">
      <c r="A12" s="66"/>
      <c r="B12" s="67"/>
      <c r="C12" s="68" t="s">
        <v>25</v>
      </c>
      <c r="D12" s="69" t="s">
        <v>14</v>
      </c>
      <c r="E12" s="70">
        <v>7.5746336600000005E-2</v>
      </c>
      <c r="F12" s="71">
        <v>1.2623596092</v>
      </c>
      <c r="G12" s="72">
        <f t="shared" si="0"/>
        <v>1.3381059458</v>
      </c>
      <c r="H12" s="73">
        <v>18.295138069699998</v>
      </c>
      <c r="I12" s="2"/>
      <c r="J12" s="2"/>
      <c r="K12" s="8"/>
      <c r="L12" s="7"/>
      <c r="M12" s="9"/>
    </row>
    <row r="13" spans="1:13">
      <c r="A13" s="66"/>
      <c r="B13" s="67"/>
      <c r="C13" s="68" t="s">
        <v>26</v>
      </c>
      <c r="D13" s="69" t="s">
        <v>14</v>
      </c>
      <c r="E13" s="70">
        <v>0</v>
      </c>
      <c r="F13" s="71">
        <v>0</v>
      </c>
      <c r="G13" s="72">
        <f t="shared" si="0"/>
        <v>0</v>
      </c>
      <c r="H13" s="73">
        <v>0.12189499049999999</v>
      </c>
      <c r="I13" s="2"/>
      <c r="J13" s="2"/>
      <c r="K13" s="2"/>
      <c r="L13" s="7"/>
      <c r="M13" s="9"/>
    </row>
    <row r="14" spans="1:13">
      <c r="A14" s="66"/>
      <c r="B14" s="67"/>
      <c r="C14" s="68" t="s">
        <v>27</v>
      </c>
      <c r="D14" s="69" t="s">
        <v>14</v>
      </c>
      <c r="E14" s="70">
        <v>0</v>
      </c>
      <c r="F14" s="71">
        <v>0.18138352220000001</v>
      </c>
      <c r="G14" s="72">
        <f t="shared" si="0"/>
        <v>0.18138352220000001</v>
      </c>
      <c r="H14" s="73">
        <v>9.3719775682000002</v>
      </c>
      <c r="I14" s="2"/>
      <c r="J14" s="2"/>
      <c r="K14" s="2"/>
      <c r="L14" s="7"/>
      <c r="M14" s="10"/>
    </row>
    <row r="15" spans="1:13">
      <c r="A15" s="66"/>
      <c r="B15" s="67"/>
      <c r="C15" s="68" t="s">
        <v>28</v>
      </c>
      <c r="D15" s="69" t="s">
        <v>14</v>
      </c>
      <c r="E15" s="70">
        <v>0</v>
      </c>
      <c r="F15" s="71">
        <v>0</v>
      </c>
      <c r="G15" s="72">
        <f t="shared" si="0"/>
        <v>0</v>
      </c>
      <c r="H15" s="73">
        <v>1.332711161</v>
      </c>
      <c r="I15" s="2"/>
      <c r="J15" s="2"/>
      <c r="K15" s="2"/>
      <c r="L15" s="7"/>
      <c r="M15" s="10"/>
    </row>
    <row r="16" spans="1:13">
      <c r="A16" s="66"/>
      <c r="B16" s="67"/>
      <c r="C16" s="68" t="s">
        <v>29</v>
      </c>
      <c r="D16" s="69" t="s">
        <v>14</v>
      </c>
      <c r="E16" s="70">
        <v>0</v>
      </c>
      <c r="F16" s="71">
        <v>0</v>
      </c>
      <c r="G16" s="72">
        <f t="shared" si="0"/>
        <v>0</v>
      </c>
      <c r="H16" s="73">
        <v>5.6939470000000004E-3</v>
      </c>
    </row>
    <row r="17" spans="1:8">
      <c r="A17" s="74"/>
      <c r="B17" s="75"/>
      <c r="C17" s="76" t="s">
        <v>30</v>
      </c>
      <c r="D17" s="77" t="s">
        <v>14</v>
      </c>
      <c r="E17" s="78">
        <v>3.0288098199999999E-2</v>
      </c>
      <c r="F17" s="79">
        <v>9.8533061599999999E-2</v>
      </c>
      <c r="G17" s="80">
        <f t="shared" si="0"/>
        <v>0.1288211598</v>
      </c>
      <c r="H17" s="81">
        <v>22.016251879599999</v>
      </c>
    </row>
    <row r="18" spans="1:8">
      <c r="A18" s="60"/>
      <c r="B18" s="56" t="s">
        <v>31</v>
      </c>
      <c r="C18" s="82" t="s">
        <v>32</v>
      </c>
      <c r="D18" s="57" t="s">
        <v>33</v>
      </c>
      <c r="E18" s="62">
        <v>2.2290019933999998</v>
      </c>
      <c r="F18" s="63">
        <v>11.719961475</v>
      </c>
      <c r="G18" s="83">
        <f t="shared" si="0"/>
        <v>13.948963468399999</v>
      </c>
      <c r="H18" s="65">
        <v>124.759547568</v>
      </c>
    </row>
    <row r="19" spans="1:8">
      <c r="A19" s="66"/>
      <c r="B19" s="67"/>
      <c r="C19" s="68" t="s">
        <v>34</v>
      </c>
      <c r="D19" s="69" t="s">
        <v>33</v>
      </c>
      <c r="E19" s="70">
        <v>0</v>
      </c>
      <c r="F19" s="71">
        <v>5.5860056999999998E-2</v>
      </c>
      <c r="G19" s="84">
        <f t="shared" si="0"/>
        <v>5.5860056999999998E-2</v>
      </c>
      <c r="H19" s="73">
        <v>24.157804435799999</v>
      </c>
    </row>
    <row r="20" spans="1:8">
      <c r="A20" s="66"/>
      <c r="B20" s="67"/>
      <c r="C20" s="68" t="s">
        <v>35</v>
      </c>
      <c r="D20" s="69" t="s">
        <v>33</v>
      </c>
      <c r="E20" s="70">
        <v>2.1111330771999999</v>
      </c>
      <c r="F20" s="71">
        <v>13.579012261700001</v>
      </c>
      <c r="G20" s="84">
        <f t="shared" si="0"/>
        <v>15.690145338900001</v>
      </c>
      <c r="H20" s="73">
        <v>675.04758467700003</v>
      </c>
    </row>
    <row r="21" spans="1:8">
      <c r="A21" s="74"/>
      <c r="B21" s="75"/>
      <c r="C21" s="76" t="s">
        <v>36</v>
      </c>
      <c r="D21" s="77" t="s">
        <v>33</v>
      </c>
      <c r="E21" s="78">
        <v>5.9795615709999996</v>
      </c>
      <c r="F21" s="79">
        <v>32.488223992599998</v>
      </c>
      <c r="G21" s="85">
        <f t="shared" si="0"/>
        <v>38.467785563599996</v>
      </c>
      <c r="H21" s="81">
        <v>447.13359766000002</v>
      </c>
    </row>
    <row r="22" spans="1:8">
      <c r="A22" s="60"/>
      <c r="B22" s="56" t="s">
        <v>37</v>
      </c>
      <c r="C22" s="82" t="s">
        <v>38</v>
      </c>
      <c r="D22" s="57" t="s">
        <v>14</v>
      </c>
      <c r="E22" s="62">
        <v>2.819292E-4</v>
      </c>
      <c r="F22" s="63">
        <v>0.42445967420000003</v>
      </c>
      <c r="G22" s="83">
        <f t="shared" si="0"/>
        <v>0.4247416034</v>
      </c>
      <c r="H22" s="65">
        <v>5.1667874324999996</v>
      </c>
    </row>
    <row r="23" spans="1:8">
      <c r="A23" s="66"/>
      <c r="B23" s="67"/>
      <c r="C23" s="68" t="s">
        <v>39</v>
      </c>
      <c r="D23" s="69" t="s">
        <v>14</v>
      </c>
      <c r="E23" s="70">
        <v>1.3702009999999999E-3</v>
      </c>
      <c r="F23" s="71">
        <v>0.93851240390000001</v>
      </c>
      <c r="G23" s="84">
        <f t="shared" si="0"/>
        <v>0.93988260489999997</v>
      </c>
      <c r="H23" s="73">
        <v>10.945580122599999</v>
      </c>
    </row>
    <row r="24" spans="1:8">
      <c r="A24" s="66"/>
      <c r="B24" s="67"/>
      <c r="C24" s="68" t="s">
        <v>40</v>
      </c>
      <c r="D24" s="69" t="s">
        <v>14</v>
      </c>
      <c r="E24" s="70">
        <v>1.8698310284999999</v>
      </c>
      <c r="F24" s="71">
        <v>3.2907747861000001</v>
      </c>
      <c r="G24" s="84">
        <f t="shared" si="0"/>
        <v>5.1606058146000002</v>
      </c>
      <c r="H24" s="73">
        <v>35.556845068100003</v>
      </c>
    </row>
    <row r="25" spans="1:8">
      <c r="A25" s="66"/>
      <c r="B25" s="67"/>
      <c r="C25" s="86" t="s">
        <v>41</v>
      </c>
      <c r="D25" s="69" t="s">
        <v>14</v>
      </c>
      <c r="E25" s="70">
        <v>0</v>
      </c>
      <c r="F25" s="71">
        <v>0.16445885930000001</v>
      </c>
      <c r="G25" s="84">
        <f t="shared" si="0"/>
        <v>0.16445885930000001</v>
      </c>
      <c r="H25" s="73">
        <v>0.2014433652</v>
      </c>
    </row>
    <row r="26" spans="1:8">
      <c r="A26" s="66"/>
      <c r="B26" s="67"/>
      <c r="C26" s="68" t="s">
        <v>42</v>
      </c>
      <c r="D26" s="69" t="s">
        <v>33</v>
      </c>
      <c r="E26" s="70">
        <v>1.4803291456000001</v>
      </c>
      <c r="F26" s="71">
        <v>9.0695919464999992</v>
      </c>
      <c r="G26" s="84">
        <f t="shared" si="0"/>
        <v>10.5499210921</v>
      </c>
      <c r="H26" s="73">
        <v>71.201459625400005</v>
      </c>
    </row>
    <row r="27" spans="1:8">
      <c r="A27" s="74"/>
      <c r="B27" s="75"/>
      <c r="C27" s="76" t="s">
        <v>38</v>
      </c>
      <c r="D27" s="77" t="s">
        <v>33</v>
      </c>
      <c r="E27" s="78">
        <v>1.4393533000000001E-3</v>
      </c>
      <c r="F27" s="79">
        <v>0.48621086819999998</v>
      </c>
      <c r="G27" s="85">
        <f t="shared" si="0"/>
        <v>0.48765022149999998</v>
      </c>
      <c r="H27" s="81">
        <v>2.3488718571999998</v>
      </c>
    </row>
    <row r="28" spans="1:8">
      <c r="A28" s="60"/>
      <c r="B28" s="87" t="s">
        <v>43</v>
      </c>
      <c r="C28" s="88" t="s">
        <v>44</v>
      </c>
      <c r="D28" s="57" t="s">
        <v>14</v>
      </c>
      <c r="E28" s="62">
        <v>463.43544638399999</v>
      </c>
      <c r="F28" s="63">
        <v>1529.0980843100001</v>
      </c>
      <c r="G28" s="83">
        <f t="shared" si="0"/>
        <v>1992.5335306940001</v>
      </c>
      <c r="H28" s="65">
        <v>8725.5861541300001</v>
      </c>
    </row>
    <row r="29" spans="1:8">
      <c r="A29" s="66"/>
      <c r="B29" s="66"/>
      <c r="C29" s="86" t="s">
        <v>45</v>
      </c>
      <c r="D29" s="69" t="s">
        <v>14</v>
      </c>
      <c r="E29" s="70">
        <v>147.82626640199999</v>
      </c>
      <c r="F29" s="71">
        <v>354.59641192700002</v>
      </c>
      <c r="G29" s="84">
        <f t="shared" si="0"/>
        <v>502.42267832900001</v>
      </c>
      <c r="H29" s="89">
        <v>11737.3593642</v>
      </c>
    </row>
    <row r="30" spans="1:8">
      <c r="A30" s="66"/>
      <c r="B30" s="66"/>
      <c r="C30" s="86" t="s">
        <v>46</v>
      </c>
      <c r="D30" s="69" t="s">
        <v>14</v>
      </c>
      <c r="E30" s="70">
        <v>29.634454485900001</v>
      </c>
      <c r="F30" s="71">
        <v>58.767954937200003</v>
      </c>
      <c r="G30" s="84">
        <f t="shared" si="0"/>
        <v>88.402409423100011</v>
      </c>
      <c r="H30" s="89">
        <v>4751.0804148699999</v>
      </c>
    </row>
    <row r="31" spans="1:8">
      <c r="A31" s="66"/>
      <c r="B31" s="66"/>
      <c r="C31" s="86" t="s">
        <v>47</v>
      </c>
      <c r="D31" s="69" t="s">
        <v>14</v>
      </c>
      <c r="E31" s="70">
        <v>25.6201731202</v>
      </c>
      <c r="F31" s="71">
        <v>82.681137287200002</v>
      </c>
      <c r="G31" s="84">
        <f t="shared" si="0"/>
        <v>108.3013104074</v>
      </c>
      <c r="H31" s="89">
        <v>4774.7889963199996</v>
      </c>
    </row>
    <row r="32" spans="1:8">
      <c r="A32" s="66"/>
      <c r="B32" s="66"/>
      <c r="C32" s="86" t="s">
        <v>48</v>
      </c>
      <c r="D32" s="69" t="s">
        <v>14</v>
      </c>
      <c r="E32" s="70">
        <v>24.853405733900001</v>
      </c>
      <c r="F32" s="71">
        <v>65.467976611200001</v>
      </c>
      <c r="G32" s="84">
        <f t="shared" si="0"/>
        <v>90.321382345100005</v>
      </c>
      <c r="H32" s="89">
        <v>29122.999904</v>
      </c>
    </row>
    <row r="33" spans="1:8">
      <c r="A33" s="66"/>
      <c r="B33" s="66"/>
      <c r="C33" s="86" t="s">
        <v>49</v>
      </c>
      <c r="D33" s="69" t="s">
        <v>14</v>
      </c>
      <c r="E33" s="70">
        <v>18.395329846799999</v>
      </c>
      <c r="F33" s="71">
        <v>89.305340875300004</v>
      </c>
      <c r="G33" s="84">
        <f t="shared" si="0"/>
        <v>107.7006707221</v>
      </c>
      <c r="H33" s="89">
        <v>3420.1365609700001</v>
      </c>
    </row>
    <row r="34" spans="1:8">
      <c r="A34" s="66"/>
      <c r="B34" s="66"/>
      <c r="C34" s="86" t="s">
        <v>50</v>
      </c>
      <c r="D34" s="69" t="s">
        <v>14</v>
      </c>
      <c r="E34" s="70">
        <v>9.0758332594999995</v>
      </c>
      <c r="F34" s="71">
        <v>35.912815650299997</v>
      </c>
      <c r="G34" s="84">
        <f t="shared" si="0"/>
        <v>44.988648909799998</v>
      </c>
      <c r="H34" s="89">
        <v>11282.0991952</v>
      </c>
    </row>
    <row r="35" spans="1:8">
      <c r="A35" s="74"/>
      <c r="B35" s="74"/>
      <c r="C35" s="90" t="s">
        <v>51</v>
      </c>
      <c r="D35" s="77" t="s">
        <v>14</v>
      </c>
      <c r="E35" s="78">
        <v>1.1436336543000001</v>
      </c>
      <c r="F35" s="79">
        <v>1.8301512384</v>
      </c>
      <c r="G35" s="85">
        <f t="shared" si="0"/>
        <v>2.9737848927000003</v>
      </c>
      <c r="H35" s="81">
        <v>712.38740675500003</v>
      </c>
    </row>
    <row r="36" spans="1:8">
      <c r="B36" s="5"/>
      <c r="C36" s="14"/>
      <c r="D36" s="7"/>
      <c r="E36" s="7"/>
      <c r="F36" s="7"/>
      <c r="G36" s="7"/>
      <c r="H36" s="10"/>
    </row>
    <row r="37" spans="1:8">
      <c r="A37" s="45" t="s">
        <v>52</v>
      </c>
      <c r="B37" s="5"/>
      <c r="C37" s="14"/>
      <c r="D37" s="7"/>
      <c r="E37" s="7"/>
      <c r="F37" s="7"/>
      <c r="G37" s="7"/>
      <c r="H37" s="10"/>
    </row>
    <row r="38" spans="1:8">
      <c r="A38" s="45" t="s">
        <v>53</v>
      </c>
      <c r="B38" s="5"/>
      <c r="C38" s="14"/>
      <c r="D38" s="7"/>
      <c r="E38" s="7"/>
      <c r="F38" s="7"/>
      <c r="G38" s="7"/>
    </row>
    <row r="39" spans="1:8">
      <c r="B39" s="5"/>
      <c r="C39" s="14"/>
      <c r="D39" s="7"/>
      <c r="E39" s="7"/>
      <c r="F39" s="7"/>
      <c r="G39" s="7"/>
    </row>
    <row r="40" spans="1:8">
      <c r="A40" s="94" t="s">
        <v>54</v>
      </c>
      <c r="B40" s="5"/>
      <c r="C40" s="14"/>
      <c r="D40" s="7"/>
      <c r="E40" s="7"/>
      <c r="F40" s="7"/>
      <c r="G40" s="7"/>
    </row>
    <row r="41" spans="1:8">
      <c r="A41" s="45" t="s">
        <v>55</v>
      </c>
      <c r="B41" s="5"/>
      <c r="C41" s="14"/>
      <c r="D41" s="7"/>
      <c r="E41" s="7"/>
      <c r="F41" s="7"/>
      <c r="G41" s="7"/>
    </row>
    <row r="42" spans="1:8">
      <c r="A42" s="9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5"/>
      <c r="C42" s="14"/>
      <c r="D42" s="7"/>
      <c r="E42" s="7"/>
      <c r="F42" s="7"/>
      <c r="G42" s="7"/>
    </row>
    <row r="43" spans="1:8">
      <c r="A43" s="45" t="str">
        <f>CONCATENATE(CHAR(169)," European Union / Copernicus Emergency Management Service")</f>
        <v>© European Union / Copernicus Emergency Management Service</v>
      </c>
      <c r="B43" s="5"/>
      <c r="C43" s="14"/>
      <c r="D43" s="7"/>
      <c r="E43" s="96" t="s">
        <v>56</v>
      </c>
      <c r="F43" s="7"/>
      <c r="G43" s="7"/>
    </row>
    <row r="44" spans="1:8">
      <c r="B44" s="5"/>
      <c r="C44" s="14"/>
      <c r="D44" s="7"/>
      <c r="E44" s="7"/>
      <c r="F44" s="7"/>
      <c r="G44" s="7"/>
    </row>
    <row r="45" spans="1:8">
      <c r="B45" s="5"/>
      <c r="C45" s="14"/>
      <c r="D45" s="7"/>
      <c r="E45" s="7"/>
      <c r="F45" s="7"/>
      <c r="G45" s="7"/>
    </row>
    <row r="46" spans="1:8">
      <c r="A46" s="94" t="s">
        <v>57</v>
      </c>
      <c r="B46" s="5"/>
      <c r="C46" s="14"/>
      <c r="D46" s="7"/>
      <c r="E46" s="7"/>
      <c r="F46" s="7"/>
      <c r="G46" s="7"/>
    </row>
    <row r="47" spans="1:8">
      <c r="A47" s="45" t="s">
        <v>58</v>
      </c>
      <c r="B47" s="5"/>
      <c r="C47" s="15"/>
      <c r="D47" s="7"/>
      <c r="E47" s="7"/>
      <c r="F47" s="7"/>
      <c r="G47" s="7"/>
    </row>
    <row r="48" spans="1:8">
      <c r="A48" s="45" t="s">
        <v>59</v>
      </c>
      <c r="B48" s="5"/>
      <c r="C48" s="15"/>
      <c r="D48" s="7"/>
      <c r="E48" s="7"/>
      <c r="F48" s="7"/>
      <c r="G48" s="7"/>
    </row>
    <row r="49" spans="1:7">
      <c r="A49" s="45" t="s">
        <v>60</v>
      </c>
      <c r="B49" s="5"/>
      <c r="C49" s="15"/>
      <c r="D49" s="7"/>
      <c r="E49" s="7"/>
      <c r="F49" s="7"/>
      <c r="G49" s="7"/>
    </row>
    <row r="50" spans="1:7">
      <c r="A50" s="45" t="s">
        <v>61</v>
      </c>
      <c r="B50" s="5"/>
      <c r="C50" s="15"/>
      <c r="D50" s="7"/>
      <c r="E50" s="7"/>
      <c r="F50" s="7"/>
      <c r="G50" s="7"/>
    </row>
    <row r="51" spans="1:7">
      <c r="B51" s="5"/>
      <c r="C51" s="15"/>
      <c r="D51" s="7"/>
      <c r="E51" s="7"/>
      <c r="F51" s="7"/>
      <c r="G51" s="7"/>
    </row>
    <row r="52" spans="1:7">
      <c r="B52" s="5"/>
      <c r="C52" s="15"/>
      <c r="D52" s="7"/>
      <c r="E52" s="7"/>
      <c r="F52" s="7"/>
      <c r="G52" s="7"/>
    </row>
    <row r="53" spans="1:7">
      <c r="A53" s="94" t="s">
        <v>62</v>
      </c>
      <c r="B53" s="5"/>
      <c r="C53" s="15"/>
      <c r="D53" s="7"/>
      <c r="E53" s="7"/>
      <c r="F53" s="7"/>
      <c r="G53" s="7"/>
    </row>
    <row r="54" spans="1:7">
      <c r="A54" s="45" t="s">
        <v>63</v>
      </c>
      <c r="B54" s="5"/>
      <c r="C54" s="15"/>
      <c r="D54" s="7"/>
      <c r="E54" s="7"/>
      <c r="F54" s="7"/>
      <c r="G54" s="7"/>
    </row>
    <row r="55" spans="1:7">
      <c r="A55" s="45" t="s">
        <v>64</v>
      </c>
      <c r="B55" s="5"/>
      <c r="C55" s="15"/>
      <c r="D55" s="7"/>
      <c r="E55" s="7"/>
      <c r="F55" s="7"/>
      <c r="G55" s="7"/>
    </row>
    <row r="56" spans="1:7">
      <c r="B56" s="5"/>
      <c r="C56" s="15"/>
      <c r="D56" s="7"/>
      <c r="E56" s="7"/>
      <c r="F56" s="7"/>
      <c r="G56" s="7"/>
    </row>
    <row r="57" spans="1:7">
      <c r="B57" s="5"/>
      <c r="C57" s="15"/>
      <c r="D57" s="7"/>
      <c r="E57" s="7"/>
      <c r="F57" s="7"/>
      <c r="G57" s="7"/>
    </row>
    <row r="58" spans="1:7">
      <c r="A58" s="94" t="s">
        <v>65</v>
      </c>
      <c r="B58" s="5"/>
      <c r="C58" s="15"/>
      <c r="D58" s="7"/>
      <c r="E58" s="7"/>
      <c r="F58" s="7"/>
      <c r="G58" s="7"/>
    </row>
    <row r="59" spans="1:7">
      <c r="A59" s="4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60" spans="1:7">
      <c r="A60" s="45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62" spans="1:7">
      <c r="A62" s="45" t="s">
        <v>66</v>
      </c>
    </row>
    <row r="64" spans="1:7">
      <c r="A64" s="45" t="s">
        <v>67</v>
      </c>
    </row>
    <row r="65" spans="1:29" s="112" customFormat="1">
      <c r="A65" s="45" t="s">
        <v>68</v>
      </c>
      <c r="B65" s="108"/>
      <c r="C65" s="109"/>
      <c r="D65" s="110"/>
      <c r="E65" s="110"/>
      <c r="F65" s="110"/>
      <c r="G65" s="110"/>
      <c r="H65" s="111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</row>
    <row r="66" spans="1:29" s="112" customFormat="1">
      <c r="A66" s="45" t="s">
        <v>69</v>
      </c>
      <c r="B66" s="108"/>
      <c r="C66" s="109"/>
      <c r="D66" s="110"/>
      <c r="E66" s="110"/>
      <c r="F66" s="110"/>
      <c r="G66" s="110"/>
      <c r="H66" s="111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"/>
  <sheetViews>
    <sheetView workbookViewId="0"/>
  </sheetViews>
  <sheetFormatPr defaultRowHeight="15"/>
  <cols>
    <col min="1" max="11" width="23" customWidth="1"/>
  </cols>
  <sheetData>
    <row r="1" spans="1:11">
      <c r="A1" t="s">
        <v>70</v>
      </c>
    </row>
    <row r="3" spans="1:11" ht="38.25">
      <c r="A3" s="97" t="s">
        <v>71</v>
      </c>
      <c r="B3" s="97" t="s">
        <v>72</v>
      </c>
      <c r="C3" s="97" t="s">
        <v>73</v>
      </c>
      <c r="D3" s="97" t="s">
        <v>74</v>
      </c>
      <c r="E3" s="97" t="s">
        <v>75</v>
      </c>
      <c r="F3" s="97" t="s">
        <v>76</v>
      </c>
      <c r="G3" s="97" t="s">
        <v>77</v>
      </c>
      <c r="H3" s="97" t="s">
        <v>78</v>
      </c>
      <c r="I3" s="97" t="s">
        <v>79</v>
      </c>
      <c r="J3" s="97" t="s">
        <v>80</v>
      </c>
      <c r="K3" s="97" t="s">
        <v>81</v>
      </c>
    </row>
    <row r="4" spans="1:11" ht="56.25">
      <c r="A4" s="98" t="s">
        <v>82</v>
      </c>
      <c r="B4" s="99" t="s">
        <v>83</v>
      </c>
      <c r="C4" s="99" t="s">
        <v>84</v>
      </c>
      <c r="D4" s="99" t="s">
        <v>85</v>
      </c>
      <c r="E4" s="99" t="s">
        <v>86</v>
      </c>
      <c r="F4" s="99" t="s">
        <v>87</v>
      </c>
      <c r="G4" s="99" t="str">
        <f>HYPERLINK("https://www.worldpop.org", "WorldPop (www.worldpop.org)")</f>
        <v>WorldPop (www.worldpop.org)</v>
      </c>
      <c r="H4" s="99" t="s">
        <v>88</v>
      </c>
      <c r="I4" s="99" t="s">
        <v>88</v>
      </c>
      <c r="J4" s="99" t="s">
        <v>88</v>
      </c>
      <c r="K4" s="99" t="s">
        <v>89</v>
      </c>
    </row>
    <row r="5" spans="1:11">
      <c r="A5" s="100" t="s">
        <v>18</v>
      </c>
      <c r="B5" s="101">
        <v>37459</v>
      </c>
      <c r="C5" s="102">
        <v>29039</v>
      </c>
      <c r="D5" s="102">
        <v>36765</v>
      </c>
      <c r="E5" s="102">
        <v>48595</v>
      </c>
      <c r="F5" s="102">
        <v>36654</v>
      </c>
      <c r="G5" s="102">
        <v>37002</v>
      </c>
      <c r="H5" s="103">
        <v>37586</v>
      </c>
      <c r="I5" s="103">
        <v>5718</v>
      </c>
      <c r="J5" s="104">
        <v>15.2</v>
      </c>
      <c r="K5" s="105" t="s">
        <v>90</v>
      </c>
    </row>
    <row r="6" spans="1:11">
      <c r="A6" s="100" t="s">
        <v>91</v>
      </c>
      <c r="B6" s="101">
        <v>67</v>
      </c>
      <c r="C6" s="102">
        <v>251</v>
      </c>
      <c r="D6" s="102">
        <v>54</v>
      </c>
      <c r="E6" s="102">
        <v>127</v>
      </c>
      <c r="F6" s="102">
        <v>242</v>
      </c>
      <c r="G6" s="102">
        <v>415</v>
      </c>
      <c r="H6" s="103">
        <v>193</v>
      </c>
      <c r="I6" s="103">
        <v>126</v>
      </c>
      <c r="J6" s="104">
        <v>65.2</v>
      </c>
      <c r="K6" s="106" t="s">
        <v>92</v>
      </c>
    </row>
    <row r="7" spans="1:11">
      <c r="A7" s="100" t="s">
        <v>93</v>
      </c>
      <c r="B7" s="101">
        <v>244</v>
      </c>
      <c r="C7" s="102">
        <v>366</v>
      </c>
      <c r="D7" s="102">
        <v>282</v>
      </c>
      <c r="E7" s="102">
        <v>1044</v>
      </c>
      <c r="F7" s="102">
        <v>677</v>
      </c>
      <c r="G7" s="102">
        <v>1093</v>
      </c>
      <c r="H7" s="103">
        <v>618</v>
      </c>
      <c r="I7" s="103">
        <v>348</v>
      </c>
      <c r="J7" s="104">
        <v>56.399999999999991</v>
      </c>
      <c r="K7" s="107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9" t="s">
        <v>5</v>
      </c>
    </row>
    <row r="2" spans="1:8">
      <c r="A2" s="59" t="s">
        <v>95</v>
      </c>
    </row>
    <row r="4" spans="1:8">
      <c r="A4" s="44" t="s">
        <v>96</v>
      </c>
      <c r="B4" s="44" t="s">
        <v>97</v>
      </c>
      <c r="C4" s="44" t="s">
        <v>98</v>
      </c>
      <c r="D4" s="44" t="s">
        <v>99</v>
      </c>
      <c r="E4" s="44" t="s">
        <v>100</v>
      </c>
      <c r="F4" s="44" t="s">
        <v>101</v>
      </c>
      <c r="G4" s="44" t="s">
        <v>102</v>
      </c>
      <c r="H4" s="44" t="s">
        <v>103</v>
      </c>
    </row>
    <row r="6" spans="1:8">
      <c r="A6" s="45">
        <v>0</v>
      </c>
      <c r="B6" s="45" t="s">
        <v>104</v>
      </c>
      <c r="C6" s="45" t="s">
        <v>105</v>
      </c>
      <c r="D6" s="45" t="s">
        <v>106</v>
      </c>
      <c r="E6" s="45" t="s">
        <v>13</v>
      </c>
      <c r="F6" s="45">
        <v>2</v>
      </c>
      <c r="G6" s="45">
        <v>991</v>
      </c>
      <c r="H6" s="45">
        <v>719.98454583199998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9" t="s">
        <v>5</v>
      </c>
    </row>
    <row r="2" spans="1:8">
      <c r="A2" s="59" t="s">
        <v>107</v>
      </c>
    </row>
    <row r="4" spans="1:8">
      <c r="A4" s="44" t="s">
        <v>96</v>
      </c>
      <c r="B4" s="44" t="s">
        <v>97</v>
      </c>
      <c r="C4" s="44" t="s">
        <v>98</v>
      </c>
      <c r="D4" s="44" t="s">
        <v>99</v>
      </c>
      <c r="E4" s="44" t="s">
        <v>100</v>
      </c>
      <c r="F4" s="44" t="s">
        <v>101</v>
      </c>
      <c r="G4" s="44" t="s">
        <v>102</v>
      </c>
      <c r="H4" s="44" t="s">
        <v>103</v>
      </c>
    </row>
    <row r="6" spans="1:8">
      <c r="A6" s="45">
        <v>0</v>
      </c>
      <c r="B6" s="45" t="s">
        <v>104</v>
      </c>
      <c r="C6" s="45" t="s">
        <v>105</v>
      </c>
      <c r="D6" s="45" t="s">
        <v>108</v>
      </c>
      <c r="E6" s="45" t="s">
        <v>13</v>
      </c>
      <c r="F6" s="45">
        <v>997</v>
      </c>
      <c r="G6" s="45">
        <v>603</v>
      </c>
      <c r="H6" s="45">
        <v>2217.6598417499999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109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>
      <c r="A6" s="45">
        <v>0</v>
      </c>
      <c r="B6" s="45">
        <v>12</v>
      </c>
      <c r="C6" s="45" t="s">
        <v>117</v>
      </c>
      <c r="D6" s="45">
        <v>122</v>
      </c>
      <c r="E6" s="45" t="s">
        <v>25</v>
      </c>
      <c r="F6" s="45" t="s">
        <v>118</v>
      </c>
      <c r="G6" s="45" t="s">
        <v>119</v>
      </c>
      <c r="H6" s="45">
        <v>997</v>
      </c>
      <c r="I6" s="45">
        <v>994</v>
      </c>
      <c r="J6" s="45" t="s">
        <v>120</v>
      </c>
      <c r="K6" s="45">
        <v>51</v>
      </c>
      <c r="L6" s="45">
        <v>18.295138069699998</v>
      </c>
    </row>
    <row r="7" spans="1:12">
      <c r="A7" s="45">
        <v>1</v>
      </c>
      <c r="B7" s="45">
        <v>12</v>
      </c>
      <c r="C7" s="45" t="s">
        <v>117</v>
      </c>
      <c r="D7" s="45">
        <v>123</v>
      </c>
      <c r="E7" s="45" t="s">
        <v>26</v>
      </c>
      <c r="F7" s="45" t="s">
        <v>118</v>
      </c>
      <c r="G7" s="45" t="s">
        <v>119</v>
      </c>
      <c r="H7" s="45">
        <v>997</v>
      </c>
      <c r="I7" s="45">
        <v>994</v>
      </c>
      <c r="J7" s="45" t="s">
        <v>120</v>
      </c>
      <c r="K7" s="45">
        <v>4</v>
      </c>
      <c r="L7" s="45">
        <v>0.12189499049999999</v>
      </c>
    </row>
    <row r="8" spans="1:12">
      <c r="A8" s="45">
        <v>2</v>
      </c>
      <c r="B8" s="45">
        <v>12</v>
      </c>
      <c r="C8" s="45" t="s">
        <v>117</v>
      </c>
      <c r="D8" s="45">
        <v>1251</v>
      </c>
      <c r="E8" s="45" t="s">
        <v>27</v>
      </c>
      <c r="F8" s="45" t="s">
        <v>118</v>
      </c>
      <c r="G8" s="45" t="s">
        <v>119</v>
      </c>
      <c r="H8" s="45">
        <v>997</v>
      </c>
      <c r="I8" s="45">
        <v>994</v>
      </c>
      <c r="J8" s="45" t="s">
        <v>120</v>
      </c>
      <c r="K8" s="45">
        <v>14</v>
      </c>
      <c r="L8" s="45">
        <v>9.3719775682000002</v>
      </c>
    </row>
    <row r="9" spans="1:12">
      <c r="A9" s="45">
        <v>3</v>
      </c>
      <c r="B9" s="45">
        <v>12</v>
      </c>
      <c r="C9" s="45" t="s">
        <v>117</v>
      </c>
      <c r="D9" s="45">
        <v>1263</v>
      </c>
      <c r="E9" s="45" t="s">
        <v>28</v>
      </c>
      <c r="F9" s="45" t="s">
        <v>118</v>
      </c>
      <c r="G9" s="45" t="s">
        <v>119</v>
      </c>
      <c r="H9" s="45">
        <v>997</v>
      </c>
      <c r="I9" s="45">
        <v>994</v>
      </c>
      <c r="J9" s="45" t="s">
        <v>120</v>
      </c>
      <c r="K9" s="45">
        <v>7</v>
      </c>
      <c r="L9" s="45">
        <v>1.332711161</v>
      </c>
    </row>
    <row r="10" spans="1:12">
      <c r="A10" s="45">
        <v>4</v>
      </c>
      <c r="B10" s="45">
        <v>12</v>
      </c>
      <c r="C10" s="45" t="s">
        <v>117</v>
      </c>
      <c r="D10" s="45">
        <v>1279</v>
      </c>
      <c r="E10" s="45" t="s">
        <v>29</v>
      </c>
      <c r="F10" s="45" t="s">
        <v>118</v>
      </c>
      <c r="G10" s="45" t="s">
        <v>119</v>
      </c>
      <c r="H10" s="45">
        <v>997</v>
      </c>
      <c r="I10" s="45">
        <v>994</v>
      </c>
      <c r="J10" s="45" t="s">
        <v>120</v>
      </c>
      <c r="K10" s="45">
        <v>1</v>
      </c>
      <c r="L10" s="45">
        <v>5.6939470000000004E-3</v>
      </c>
    </row>
    <row r="11" spans="1:12">
      <c r="A11" s="45">
        <v>5</v>
      </c>
      <c r="B11" s="45">
        <v>12</v>
      </c>
      <c r="C11" s="45" t="s">
        <v>117</v>
      </c>
      <c r="D11" s="45">
        <v>1280</v>
      </c>
      <c r="E11" s="45" t="s">
        <v>30</v>
      </c>
      <c r="F11" s="45" t="s">
        <v>118</v>
      </c>
      <c r="G11" s="45" t="s">
        <v>119</v>
      </c>
      <c r="H11" s="45">
        <v>997</v>
      </c>
      <c r="I11" s="45">
        <v>994</v>
      </c>
      <c r="J11" s="45" t="s">
        <v>120</v>
      </c>
      <c r="K11" s="45">
        <v>60</v>
      </c>
      <c r="L11" s="45">
        <v>22.016251879599999</v>
      </c>
    </row>
    <row r="12" spans="1:12">
      <c r="A12" s="45">
        <v>6</v>
      </c>
      <c r="B12" s="45">
        <v>11</v>
      </c>
      <c r="C12" s="45" t="s">
        <v>24</v>
      </c>
      <c r="D12" s="45">
        <v>997</v>
      </c>
      <c r="E12" s="45" t="s">
        <v>120</v>
      </c>
      <c r="F12" s="45" t="s">
        <v>118</v>
      </c>
      <c r="G12" s="45" t="s">
        <v>119</v>
      </c>
      <c r="H12" s="45">
        <v>997</v>
      </c>
      <c r="I12" s="45">
        <v>994</v>
      </c>
      <c r="J12" s="45" t="s">
        <v>120</v>
      </c>
      <c r="K12" s="45">
        <v>1129</v>
      </c>
      <c r="L12" s="45">
        <v>1113.0997749600001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121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>
      <c r="A6" s="45">
        <v>0</v>
      </c>
      <c r="B6" s="45">
        <v>12</v>
      </c>
      <c r="C6" s="45" t="s">
        <v>117</v>
      </c>
      <c r="D6" s="45">
        <v>122</v>
      </c>
      <c r="E6" s="45" t="s">
        <v>25</v>
      </c>
      <c r="F6" s="45" t="s">
        <v>118</v>
      </c>
      <c r="G6" s="45" t="s">
        <v>119</v>
      </c>
      <c r="H6" s="45">
        <v>997</v>
      </c>
      <c r="I6" s="45">
        <v>994</v>
      </c>
      <c r="J6" s="45" t="s">
        <v>120</v>
      </c>
      <c r="K6" s="45">
        <v>1</v>
      </c>
      <c r="L6" s="45">
        <v>7.5746336600000005E-2</v>
      </c>
    </row>
    <row r="7" spans="1:12">
      <c r="A7" s="45">
        <v>1</v>
      </c>
      <c r="B7" s="45">
        <v>12</v>
      </c>
      <c r="C7" s="45" t="s">
        <v>117</v>
      </c>
      <c r="D7" s="45">
        <v>1280</v>
      </c>
      <c r="E7" s="45" t="s">
        <v>30</v>
      </c>
      <c r="F7" s="45" t="s">
        <v>118</v>
      </c>
      <c r="G7" s="45" t="s">
        <v>119</v>
      </c>
      <c r="H7" s="45">
        <v>997</v>
      </c>
      <c r="I7" s="45">
        <v>994</v>
      </c>
      <c r="J7" s="45" t="s">
        <v>120</v>
      </c>
      <c r="K7" s="45">
        <v>1</v>
      </c>
      <c r="L7" s="45">
        <v>3.0288098199999999E-2</v>
      </c>
    </row>
    <row r="8" spans="1:12">
      <c r="A8" s="45">
        <v>2</v>
      </c>
      <c r="B8" s="45">
        <v>11</v>
      </c>
      <c r="C8" s="45" t="s">
        <v>24</v>
      </c>
      <c r="D8" s="45">
        <v>997</v>
      </c>
      <c r="E8" s="45" t="s">
        <v>120</v>
      </c>
      <c r="F8" s="45" t="s">
        <v>118</v>
      </c>
      <c r="G8" s="45" t="s">
        <v>119</v>
      </c>
      <c r="H8" s="45">
        <v>997</v>
      </c>
      <c r="I8" s="45">
        <v>994</v>
      </c>
      <c r="J8" s="45" t="s">
        <v>120</v>
      </c>
      <c r="K8" s="45">
        <v>15</v>
      </c>
      <c r="L8" s="45">
        <v>0.48799865570000001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122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>
      <c r="A6" s="45">
        <v>0</v>
      </c>
      <c r="B6" s="45">
        <v>12</v>
      </c>
      <c r="C6" s="45" t="s">
        <v>117</v>
      </c>
      <c r="D6" s="45">
        <v>122</v>
      </c>
      <c r="E6" s="45" t="s">
        <v>25</v>
      </c>
      <c r="F6" s="45" t="s">
        <v>118</v>
      </c>
      <c r="G6" s="45" t="s">
        <v>119</v>
      </c>
      <c r="H6" s="45">
        <v>997</v>
      </c>
      <c r="I6" s="45">
        <v>994</v>
      </c>
      <c r="J6" s="45" t="s">
        <v>120</v>
      </c>
      <c r="K6" s="45">
        <v>7</v>
      </c>
      <c r="L6" s="45">
        <v>1.2623596092</v>
      </c>
    </row>
    <row r="7" spans="1:12">
      <c r="A7" s="45">
        <v>1</v>
      </c>
      <c r="B7" s="45">
        <v>12</v>
      </c>
      <c r="C7" s="45" t="s">
        <v>117</v>
      </c>
      <c r="D7" s="45">
        <v>1251</v>
      </c>
      <c r="E7" s="45" t="s">
        <v>27</v>
      </c>
      <c r="F7" s="45" t="s">
        <v>118</v>
      </c>
      <c r="G7" s="45" t="s">
        <v>119</v>
      </c>
      <c r="H7" s="45">
        <v>997</v>
      </c>
      <c r="I7" s="45">
        <v>994</v>
      </c>
      <c r="J7" s="45" t="s">
        <v>120</v>
      </c>
      <c r="K7" s="45">
        <v>3</v>
      </c>
      <c r="L7" s="45">
        <v>0.18138352220000001</v>
      </c>
    </row>
    <row r="8" spans="1:12">
      <c r="A8" s="45">
        <v>2</v>
      </c>
      <c r="B8" s="45">
        <v>12</v>
      </c>
      <c r="C8" s="45" t="s">
        <v>117</v>
      </c>
      <c r="D8" s="45">
        <v>1280</v>
      </c>
      <c r="E8" s="45" t="s">
        <v>30</v>
      </c>
      <c r="F8" s="45" t="s">
        <v>118</v>
      </c>
      <c r="G8" s="45" t="s">
        <v>119</v>
      </c>
      <c r="H8" s="45">
        <v>997</v>
      </c>
      <c r="I8" s="45">
        <v>994</v>
      </c>
      <c r="J8" s="45" t="s">
        <v>120</v>
      </c>
      <c r="K8" s="45">
        <v>3</v>
      </c>
      <c r="L8" s="45">
        <v>9.8533061599999999E-2</v>
      </c>
    </row>
    <row r="9" spans="1:12">
      <c r="A9" s="45">
        <v>3</v>
      </c>
      <c r="B9" s="45">
        <v>11</v>
      </c>
      <c r="C9" s="45" t="s">
        <v>24</v>
      </c>
      <c r="D9" s="45">
        <v>997</v>
      </c>
      <c r="E9" s="45" t="s">
        <v>120</v>
      </c>
      <c r="F9" s="45" t="s">
        <v>118</v>
      </c>
      <c r="G9" s="45" t="s">
        <v>119</v>
      </c>
      <c r="H9" s="45">
        <v>997</v>
      </c>
      <c r="I9" s="45">
        <v>994</v>
      </c>
      <c r="J9" s="45" t="s">
        <v>120</v>
      </c>
      <c r="K9" s="45">
        <v>32</v>
      </c>
      <c r="L9" s="45">
        <v>4.8261376178999997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123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124</v>
      </c>
    </row>
    <row r="6" spans="1:12">
      <c r="A6" s="45">
        <v>0</v>
      </c>
      <c r="B6" s="45">
        <v>211</v>
      </c>
      <c r="C6" s="45" t="s">
        <v>125</v>
      </c>
      <c r="D6" s="45">
        <v>21120</v>
      </c>
      <c r="E6" s="45" t="s">
        <v>32</v>
      </c>
      <c r="F6" s="45" t="s">
        <v>118</v>
      </c>
      <c r="G6" s="45" t="s">
        <v>120</v>
      </c>
      <c r="H6" s="45">
        <v>997</v>
      </c>
      <c r="I6" s="45">
        <v>994</v>
      </c>
      <c r="J6" s="45" t="s">
        <v>120</v>
      </c>
      <c r="K6" s="45">
        <v>325</v>
      </c>
      <c r="L6" s="45">
        <v>124.759547568</v>
      </c>
    </row>
    <row r="7" spans="1:12">
      <c r="A7" s="45">
        <v>1</v>
      </c>
      <c r="B7" s="45">
        <v>211</v>
      </c>
      <c r="C7" s="45" t="s">
        <v>125</v>
      </c>
      <c r="D7" s="45">
        <v>21121</v>
      </c>
      <c r="E7" s="45" t="s">
        <v>34</v>
      </c>
      <c r="F7" s="45" t="s">
        <v>118</v>
      </c>
      <c r="G7" s="45" t="s">
        <v>120</v>
      </c>
      <c r="H7" s="45">
        <v>997</v>
      </c>
      <c r="I7" s="45">
        <v>994</v>
      </c>
      <c r="J7" s="45" t="s">
        <v>120</v>
      </c>
      <c r="K7" s="45">
        <v>43</v>
      </c>
      <c r="L7" s="45">
        <v>24.157804435799999</v>
      </c>
    </row>
    <row r="8" spans="1:12">
      <c r="A8" s="45">
        <v>2</v>
      </c>
      <c r="B8" s="45">
        <v>211</v>
      </c>
      <c r="C8" s="45" t="s">
        <v>125</v>
      </c>
      <c r="D8" s="45">
        <v>21122</v>
      </c>
      <c r="E8" s="45" t="s">
        <v>35</v>
      </c>
      <c r="F8" s="45" t="s">
        <v>118</v>
      </c>
      <c r="G8" s="45" t="s">
        <v>120</v>
      </c>
      <c r="H8" s="45">
        <v>997</v>
      </c>
      <c r="I8" s="45">
        <v>994</v>
      </c>
      <c r="J8" s="45" t="s">
        <v>120</v>
      </c>
      <c r="K8" s="45">
        <v>2947</v>
      </c>
      <c r="L8" s="45">
        <v>675.04758467700003</v>
      </c>
    </row>
    <row r="9" spans="1:12">
      <c r="A9" s="45">
        <v>3</v>
      </c>
      <c r="B9" s="45">
        <v>211</v>
      </c>
      <c r="C9" s="45" t="s">
        <v>125</v>
      </c>
      <c r="D9" s="45">
        <v>21124</v>
      </c>
      <c r="E9" s="45" t="s">
        <v>36</v>
      </c>
      <c r="F9" s="45" t="s">
        <v>118</v>
      </c>
      <c r="G9" s="45" t="s">
        <v>120</v>
      </c>
      <c r="H9" s="45">
        <v>997</v>
      </c>
      <c r="I9" s="45">
        <v>994</v>
      </c>
      <c r="J9" s="45" t="s">
        <v>120</v>
      </c>
      <c r="K9" s="45">
        <v>699</v>
      </c>
      <c r="L9" s="45">
        <v>447.13359766000002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126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124</v>
      </c>
    </row>
    <row r="6" spans="1:12">
      <c r="A6" s="45">
        <v>0</v>
      </c>
      <c r="B6" s="45">
        <v>211</v>
      </c>
      <c r="C6" s="45" t="s">
        <v>125</v>
      </c>
      <c r="D6" s="45">
        <v>21120</v>
      </c>
      <c r="E6" s="45" t="s">
        <v>32</v>
      </c>
      <c r="F6" s="45" t="s">
        <v>118</v>
      </c>
      <c r="G6" s="45" t="s">
        <v>120</v>
      </c>
      <c r="H6" s="45">
        <v>997</v>
      </c>
      <c r="I6" s="45">
        <v>994</v>
      </c>
      <c r="J6" s="45" t="s">
        <v>120</v>
      </c>
      <c r="K6" s="45">
        <v>30</v>
      </c>
      <c r="L6" s="45">
        <v>2.2290019933999998</v>
      </c>
    </row>
    <row r="7" spans="1:12">
      <c r="A7" s="45">
        <v>1</v>
      </c>
      <c r="B7" s="45">
        <v>211</v>
      </c>
      <c r="C7" s="45" t="s">
        <v>125</v>
      </c>
      <c r="D7" s="45">
        <v>21122</v>
      </c>
      <c r="E7" s="45" t="s">
        <v>35</v>
      </c>
      <c r="F7" s="45" t="s">
        <v>118</v>
      </c>
      <c r="G7" s="45" t="s">
        <v>120</v>
      </c>
      <c r="H7" s="45">
        <v>997</v>
      </c>
      <c r="I7" s="45">
        <v>994</v>
      </c>
      <c r="J7" s="45" t="s">
        <v>120</v>
      </c>
      <c r="K7" s="45">
        <v>44</v>
      </c>
      <c r="L7" s="45">
        <v>2.1111330771999999</v>
      </c>
    </row>
    <row r="8" spans="1:12">
      <c r="A8" s="45">
        <v>2</v>
      </c>
      <c r="B8" s="45">
        <v>211</v>
      </c>
      <c r="C8" s="45" t="s">
        <v>125</v>
      </c>
      <c r="D8" s="45">
        <v>21124</v>
      </c>
      <c r="E8" s="45" t="s">
        <v>36</v>
      </c>
      <c r="F8" s="45" t="s">
        <v>118</v>
      </c>
      <c r="G8" s="45" t="s">
        <v>120</v>
      </c>
      <c r="H8" s="45">
        <v>997</v>
      </c>
      <c r="I8" s="45">
        <v>994</v>
      </c>
      <c r="J8" s="45" t="s">
        <v>120</v>
      </c>
      <c r="K8" s="45">
        <v>74</v>
      </c>
      <c r="L8" s="45">
        <v>5.9795615709999996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127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124</v>
      </c>
    </row>
    <row r="6" spans="1:12">
      <c r="A6" s="45">
        <v>0</v>
      </c>
      <c r="B6" s="45">
        <v>211</v>
      </c>
      <c r="C6" s="45" t="s">
        <v>125</v>
      </c>
      <c r="D6" s="45">
        <v>21120</v>
      </c>
      <c r="E6" s="45" t="s">
        <v>32</v>
      </c>
      <c r="F6" s="45" t="s">
        <v>118</v>
      </c>
      <c r="G6" s="45" t="s">
        <v>120</v>
      </c>
      <c r="H6" s="45">
        <v>997</v>
      </c>
      <c r="I6" s="45">
        <v>994</v>
      </c>
      <c r="J6" s="45" t="s">
        <v>120</v>
      </c>
      <c r="K6" s="45">
        <v>69</v>
      </c>
      <c r="L6" s="45">
        <v>11.719961475</v>
      </c>
    </row>
    <row r="7" spans="1:12">
      <c r="A7" s="45">
        <v>1</v>
      </c>
      <c r="B7" s="45">
        <v>211</v>
      </c>
      <c r="C7" s="45" t="s">
        <v>125</v>
      </c>
      <c r="D7" s="45">
        <v>21121</v>
      </c>
      <c r="E7" s="45" t="s">
        <v>34</v>
      </c>
      <c r="F7" s="45" t="s">
        <v>118</v>
      </c>
      <c r="G7" s="45" t="s">
        <v>120</v>
      </c>
      <c r="H7" s="45">
        <v>997</v>
      </c>
      <c r="I7" s="45">
        <v>994</v>
      </c>
      <c r="J7" s="45" t="s">
        <v>120</v>
      </c>
      <c r="K7" s="45">
        <v>3</v>
      </c>
      <c r="L7" s="45">
        <v>5.5860056999999998E-2</v>
      </c>
    </row>
    <row r="8" spans="1:12">
      <c r="A8" s="45">
        <v>2</v>
      </c>
      <c r="B8" s="45">
        <v>211</v>
      </c>
      <c r="C8" s="45" t="s">
        <v>125</v>
      </c>
      <c r="D8" s="45">
        <v>21122</v>
      </c>
      <c r="E8" s="45" t="s">
        <v>35</v>
      </c>
      <c r="F8" s="45" t="s">
        <v>118</v>
      </c>
      <c r="G8" s="45" t="s">
        <v>120</v>
      </c>
      <c r="H8" s="45">
        <v>997</v>
      </c>
      <c r="I8" s="45">
        <v>994</v>
      </c>
      <c r="J8" s="45" t="s">
        <v>120</v>
      </c>
      <c r="K8" s="45">
        <v>136</v>
      </c>
      <c r="L8" s="45">
        <v>13.579012261700001</v>
      </c>
    </row>
    <row r="9" spans="1:12">
      <c r="A9" s="45">
        <v>3</v>
      </c>
      <c r="B9" s="45">
        <v>211</v>
      </c>
      <c r="C9" s="45" t="s">
        <v>125</v>
      </c>
      <c r="D9" s="45">
        <v>21124</v>
      </c>
      <c r="E9" s="45" t="s">
        <v>36</v>
      </c>
      <c r="F9" s="45" t="s">
        <v>118</v>
      </c>
      <c r="G9" s="45" t="s">
        <v>120</v>
      </c>
      <c r="H9" s="45">
        <v>997</v>
      </c>
      <c r="I9" s="45">
        <v>994</v>
      </c>
      <c r="J9" s="45" t="s">
        <v>120</v>
      </c>
      <c r="K9" s="45">
        <v>137</v>
      </c>
      <c r="L9" s="45">
        <v>32.488223992599998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128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>
      <c r="A6" s="45">
        <v>0</v>
      </c>
      <c r="B6" s="45">
        <v>215</v>
      </c>
      <c r="C6" s="45" t="s">
        <v>129</v>
      </c>
      <c r="D6" s="45">
        <v>2152</v>
      </c>
      <c r="E6" s="45" t="s">
        <v>38</v>
      </c>
      <c r="F6" s="45" t="s">
        <v>118</v>
      </c>
      <c r="G6" s="45" t="s">
        <v>120</v>
      </c>
      <c r="H6" s="45">
        <v>997</v>
      </c>
      <c r="I6" s="45">
        <v>994</v>
      </c>
      <c r="J6" s="45" t="s">
        <v>120</v>
      </c>
      <c r="K6" s="45">
        <v>5</v>
      </c>
      <c r="L6" s="45">
        <v>5.1667874324999996</v>
      </c>
    </row>
    <row r="7" spans="1:12">
      <c r="A7" s="45">
        <v>1</v>
      </c>
      <c r="B7" s="45">
        <v>23</v>
      </c>
      <c r="C7" s="45" t="s">
        <v>130</v>
      </c>
      <c r="D7" s="45">
        <v>2301</v>
      </c>
      <c r="E7" s="45" t="s">
        <v>39</v>
      </c>
      <c r="F7" s="45" t="s">
        <v>118</v>
      </c>
      <c r="G7" s="45" t="s">
        <v>120</v>
      </c>
      <c r="H7" s="45">
        <v>997</v>
      </c>
      <c r="I7" s="45">
        <v>994</v>
      </c>
      <c r="J7" s="45" t="s">
        <v>120</v>
      </c>
      <c r="K7" s="45">
        <v>5</v>
      </c>
      <c r="L7" s="45">
        <v>10.945580122599999</v>
      </c>
    </row>
    <row r="8" spans="1:12">
      <c r="A8" s="45">
        <v>2</v>
      </c>
      <c r="B8" s="45">
        <v>24</v>
      </c>
      <c r="C8" s="45" t="s">
        <v>131</v>
      </c>
      <c r="D8" s="45">
        <v>241</v>
      </c>
      <c r="E8" s="45" t="s">
        <v>40</v>
      </c>
      <c r="F8" s="45" t="s">
        <v>118</v>
      </c>
      <c r="G8" s="45" t="s">
        <v>120</v>
      </c>
      <c r="H8" s="45">
        <v>997</v>
      </c>
      <c r="I8" s="45">
        <v>994</v>
      </c>
      <c r="J8" s="45" t="s">
        <v>120</v>
      </c>
      <c r="K8" s="45">
        <v>28</v>
      </c>
      <c r="L8" s="45">
        <v>35.556845068100003</v>
      </c>
    </row>
    <row r="9" spans="1:12">
      <c r="A9" s="45">
        <v>3</v>
      </c>
      <c r="B9" s="45">
        <v>24</v>
      </c>
      <c r="C9" s="45" t="s">
        <v>131</v>
      </c>
      <c r="D9" s="45">
        <v>242</v>
      </c>
      <c r="E9" s="45" t="s">
        <v>41</v>
      </c>
      <c r="F9" s="45" t="s">
        <v>118</v>
      </c>
      <c r="G9" s="45" t="s">
        <v>120</v>
      </c>
      <c r="H9" s="45">
        <v>997</v>
      </c>
      <c r="I9" s="45">
        <v>994</v>
      </c>
      <c r="J9" s="45" t="s">
        <v>120</v>
      </c>
      <c r="K9" s="45">
        <v>12</v>
      </c>
      <c r="L9" s="45">
        <v>0.2014433652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132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>
      <c r="A6" s="45">
        <v>0</v>
      </c>
      <c r="B6" s="45">
        <v>215</v>
      </c>
      <c r="C6" s="45" t="s">
        <v>129</v>
      </c>
      <c r="D6" s="45">
        <v>2152</v>
      </c>
      <c r="E6" s="45" t="s">
        <v>38</v>
      </c>
      <c r="F6" s="45" t="s">
        <v>118</v>
      </c>
      <c r="G6" s="45" t="s">
        <v>120</v>
      </c>
      <c r="H6" s="45">
        <v>997</v>
      </c>
      <c r="I6" s="45">
        <v>994</v>
      </c>
      <c r="J6" s="45" t="s">
        <v>120</v>
      </c>
      <c r="K6" s="45">
        <v>1</v>
      </c>
      <c r="L6" s="45">
        <v>2.819292E-4</v>
      </c>
    </row>
    <row r="7" spans="1:12">
      <c r="A7" s="45">
        <v>1</v>
      </c>
      <c r="B7" s="45">
        <v>23</v>
      </c>
      <c r="C7" s="45" t="s">
        <v>130</v>
      </c>
      <c r="D7" s="45">
        <v>2301</v>
      </c>
      <c r="E7" s="45" t="s">
        <v>39</v>
      </c>
      <c r="F7" s="45" t="s">
        <v>118</v>
      </c>
      <c r="G7" s="45" t="s">
        <v>120</v>
      </c>
      <c r="H7" s="45">
        <v>997</v>
      </c>
      <c r="I7" s="45">
        <v>994</v>
      </c>
      <c r="J7" s="45" t="s">
        <v>120</v>
      </c>
      <c r="K7" s="45">
        <v>1</v>
      </c>
      <c r="L7" s="45">
        <v>1.3702009999999999E-3</v>
      </c>
    </row>
    <row r="8" spans="1:12">
      <c r="A8" s="45">
        <v>2</v>
      </c>
      <c r="B8" s="45">
        <v>24</v>
      </c>
      <c r="C8" s="45" t="s">
        <v>131</v>
      </c>
      <c r="D8" s="45">
        <v>241</v>
      </c>
      <c r="E8" s="45" t="s">
        <v>40</v>
      </c>
      <c r="F8" s="45" t="s">
        <v>118</v>
      </c>
      <c r="G8" s="45" t="s">
        <v>120</v>
      </c>
      <c r="H8" s="45">
        <v>997</v>
      </c>
      <c r="I8" s="45">
        <v>994</v>
      </c>
      <c r="J8" s="45" t="s">
        <v>120</v>
      </c>
      <c r="K8" s="45">
        <v>1</v>
      </c>
      <c r="L8" s="45">
        <v>1.8698310284999999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133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>
      <c r="A6" s="45">
        <v>0</v>
      </c>
      <c r="B6" s="45">
        <v>215</v>
      </c>
      <c r="C6" s="45" t="s">
        <v>129</v>
      </c>
      <c r="D6" s="45">
        <v>2152</v>
      </c>
      <c r="E6" s="45" t="s">
        <v>38</v>
      </c>
      <c r="F6" s="45" t="s">
        <v>118</v>
      </c>
      <c r="G6" s="45" t="s">
        <v>120</v>
      </c>
      <c r="H6" s="45">
        <v>997</v>
      </c>
      <c r="I6" s="45">
        <v>994</v>
      </c>
      <c r="J6" s="45" t="s">
        <v>120</v>
      </c>
      <c r="K6" s="45">
        <v>3</v>
      </c>
      <c r="L6" s="45">
        <v>0.42445967420000003</v>
      </c>
    </row>
    <row r="7" spans="1:12">
      <c r="A7" s="45">
        <v>1</v>
      </c>
      <c r="B7" s="45">
        <v>23</v>
      </c>
      <c r="C7" s="45" t="s">
        <v>130</v>
      </c>
      <c r="D7" s="45">
        <v>2301</v>
      </c>
      <c r="E7" s="45" t="s">
        <v>39</v>
      </c>
      <c r="F7" s="45" t="s">
        <v>118</v>
      </c>
      <c r="G7" s="45" t="s">
        <v>120</v>
      </c>
      <c r="H7" s="45">
        <v>997</v>
      </c>
      <c r="I7" s="45">
        <v>994</v>
      </c>
      <c r="J7" s="45" t="s">
        <v>120</v>
      </c>
      <c r="K7" s="45">
        <v>3</v>
      </c>
      <c r="L7" s="45">
        <v>0.93851240390000001</v>
      </c>
    </row>
    <row r="8" spans="1:12">
      <c r="A8" s="45">
        <v>2</v>
      </c>
      <c r="B8" s="45">
        <v>24</v>
      </c>
      <c r="C8" s="45" t="s">
        <v>131</v>
      </c>
      <c r="D8" s="45">
        <v>241</v>
      </c>
      <c r="E8" s="45" t="s">
        <v>40</v>
      </c>
      <c r="F8" s="45" t="s">
        <v>118</v>
      </c>
      <c r="G8" s="45" t="s">
        <v>120</v>
      </c>
      <c r="H8" s="45">
        <v>997</v>
      </c>
      <c r="I8" s="45">
        <v>994</v>
      </c>
      <c r="J8" s="45" t="s">
        <v>120</v>
      </c>
      <c r="K8" s="45">
        <v>2</v>
      </c>
      <c r="L8" s="45">
        <v>3.2907747861000001</v>
      </c>
    </row>
    <row r="9" spans="1:12">
      <c r="A9" s="45">
        <v>3</v>
      </c>
      <c r="B9" s="45">
        <v>24</v>
      </c>
      <c r="C9" s="45" t="s">
        <v>131</v>
      </c>
      <c r="D9" s="45">
        <v>242</v>
      </c>
      <c r="E9" s="45" t="s">
        <v>41</v>
      </c>
      <c r="F9" s="45" t="s">
        <v>118</v>
      </c>
      <c r="G9" s="45" t="s">
        <v>120</v>
      </c>
      <c r="H9" s="45">
        <v>997</v>
      </c>
      <c r="I9" s="45">
        <v>994</v>
      </c>
      <c r="J9" s="45" t="s">
        <v>120</v>
      </c>
      <c r="K9" s="45">
        <v>12</v>
      </c>
      <c r="L9" s="45">
        <v>0.16445885930000001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134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124</v>
      </c>
    </row>
    <row r="6" spans="1:12">
      <c r="A6" s="45">
        <v>0</v>
      </c>
      <c r="B6" s="45">
        <v>215</v>
      </c>
      <c r="C6" s="45" t="s">
        <v>129</v>
      </c>
      <c r="D6" s="45">
        <v>2152</v>
      </c>
      <c r="E6" s="45" t="s">
        <v>38</v>
      </c>
      <c r="F6" s="45" t="s">
        <v>118</v>
      </c>
      <c r="G6" s="45" t="s">
        <v>120</v>
      </c>
      <c r="H6" s="45">
        <v>997</v>
      </c>
      <c r="I6" s="45">
        <v>994</v>
      </c>
      <c r="J6" s="45" t="s">
        <v>120</v>
      </c>
      <c r="K6" s="45">
        <v>9</v>
      </c>
      <c r="L6" s="45">
        <v>2.3488718571999998</v>
      </c>
    </row>
    <row r="7" spans="1:12">
      <c r="A7" s="45">
        <v>1</v>
      </c>
      <c r="B7" s="45">
        <v>22</v>
      </c>
      <c r="C7" s="45" t="s">
        <v>135</v>
      </c>
      <c r="D7" s="45">
        <v>221</v>
      </c>
      <c r="E7" s="45" t="s">
        <v>42</v>
      </c>
      <c r="F7" s="45" t="s">
        <v>118</v>
      </c>
      <c r="G7" s="45" t="s">
        <v>120</v>
      </c>
      <c r="H7" s="45">
        <v>997</v>
      </c>
      <c r="I7" s="45">
        <v>994</v>
      </c>
      <c r="J7" s="45" t="s">
        <v>120</v>
      </c>
      <c r="K7" s="45">
        <v>10</v>
      </c>
      <c r="L7" s="45">
        <v>71.201459625400005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136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124</v>
      </c>
    </row>
    <row r="6" spans="1:12">
      <c r="A6" s="45">
        <v>0</v>
      </c>
      <c r="B6" s="45">
        <v>215</v>
      </c>
      <c r="C6" s="45" t="s">
        <v>129</v>
      </c>
      <c r="D6" s="45">
        <v>2152</v>
      </c>
      <c r="E6" s="45" t="s">
        <v>38</v>
      </c>
      <c r="F6" s="45" t="s">
        <v>118</v>
      </c>
      <c r="G6" s="45" t="s">
        <v>120</v>
      </c>
      <c r="H6" s="45">
        <v>997</v>
      </c>
      <c r="I6" s="45">
        <v>994</v>
      </c>
      <c r="J6" s="45" t="s">
        <v>120</v>
      </c>
      <c r="K6" s="45">
        <v>1</v>
      </c>
      <c r="L6" s="45">
        <v>1.4393533000000001E-3</v>
      </c>
    </row>
    <row r="7" spans="1:12">
      <c r="A7" s="45">
        <v>1</v>
      </c>
      <c r="B7" s="45">
        <v>22</v>
      </c>
      <c r="C7" s="45" t="s">
        <v>135</v>
      </c>
      <c r="D7" s="45">
        <v>221</v>
      </c>
      <c r="E7" s="45" t="s">
        <v>42</v>
      </c>
      <c r="F7" s="45" t="s">
        <v>118</v>
      </c>
      <c r="G7" s="45" t="s">
        <v>120</v>
      </c>
      <c r="H7" s="45">
        <v>997</v>
      </c>
      <c r="I7" s="45">
        <v>994</v>
      </c>
      <c r="J7" s="45" t="s">
        <v>120</v>
      </c>
      <c r="K7" s="45">
        <v>3</v>
      </c>
      <c r="L7" s="45">
        <v>1.4803291456000001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137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124</v>
      </c>
    </row>
    <row r="6" spans="1:12">
      <c r="A6" s="45">
        <v>0</v>
      </c>
      <c r="B6" s="45">
        <v>215</v>
      </c>
      <c r="C6" s="45" t="s">
        <v>129</v>
      </c>
      <c r="D6" s="45">
        <v>2152</v>
      </c>
      <c r="E6" s="45" t="s">
        <v>38</v>
      </c>
      <c r="F6" s="45" t="s">
        <v>118</v>
      </c>
      <c r="G6" s="45" t="s">
        <v>120</v>
      </c>
      <c r="H6" s="45">
        <v>997</v>
      </c>
      <c r="I6" s="45">
        <v>994</v>
      </c>
      <c r="J6" s="45" t="s">
        <v>120</v>
      </c>
      <c r="K6" s="45">
        <v>4</v>
      </c>
      <c r="L6" s="45">
        <v>0.48621086819999998</v>
      </c>
    </row>
    <row r="7" spans="1:12">
      <c r="A7" s="45">
        <v>1</v>
      </c>
      <c r="B7" s="45">
        <v>22</v>
      </c>
      <c r="C7" s="45" t="s">
        <v>135</v>
      </c>
      <c r="D7" s="45">
        <v>221</v>
      </c>
      <c r="E7" s="45" t="s">
        <v>42</v>
      </c>
      <c r="F7" s="45" t="s">
        <v>118</v>
      </c>
      <c r="G7" s="45" t="s">
        <v>120</v>
      </c>
      <c r="H7" s="45">
        <v>997</v>
      </c>
      <c r="I7" s="45">
        <v>994</v>
      </c>
      <c r="J7" s="45" t="s">
        <v>120</v>
      </c>
      <c r="K7" s="45">
        <v>6</v>
      </c>
      <c r="L7" s="45">
        <v>9.0695919464999992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138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>
      <c r="A6" s="45">
        <v>0</v>
      </c>
      <c r="B6" s="45">
        <v>2</v>
      </c>
      <c r="C6" s="45" t="s">
        <v>139</v>
      </c>
      <c r="D6" s="45">
        <v>21</v>
      </c>
      <c r="E6" s="45" t="s">
        <v>44</v>
      </c>
      <c r="F6" s="45" t="s">
        <v>140</v>
      </c>
      <c r="G6" s="45" t="s">
        <v>120</v>
      </c>
      <c r="H6" s="45">
        <v>997</v>
      </c>
      <c r="I6" s="45">
        <v>992</v>
      </c>
      <c r="J6" s="45" t="s">
        <v>120</v>
      </c>
      <c r="K6" s="45">
        <v>19</v>
      </c>
      <c r="L6" s="45">
        <v>8725.5861541300001</v>
      </c>
    </row>
    <row r="7" spans="1:12">
      <c r="A7" s="45">
        <v>1</v>
      </c>
      <c r="B7" s="45">
        <v>2</v>
      </c>
      <c r="C7" s="45" t="s">
        <v>139</v>
      </c>
      <c r="D7" s="45">
        <v>22</v>
      </c>
      <c r="E7" s="45" t="s">
        <v>141</v>
      </c>
      <c r="F7" s="45" t="s">
        <v>140</v>
      </c>
      <c r="G7" s="45" t="s">
        <v>120</v>
      </c>
      <c r="H7" s="45">
        <v>997</v>
      </c>
      <c r="I7" s="45">
        <v>992</v>
      </c>
      <c r="J7" s="45" t="s">
        <v>120</v>
      </c>
      <c r="K7" s="45">
        <v>9</v>
      </c>
      <c r="L7" s="45">
        <v>712.38740675500003</v>
      </c>
    </row>
    <row r="8" spans="1:12">
      <c r="A8" s="45">
        <v>2</v>
      </c>
      <c r="B8" s="45">
        <v>2</v>
      </c>
      <c r="C8" s="45" t="s">
        <v>139</v>
      </c>
      <c r="D8" s="45">
        <v>23</v>
      </c>
      <c r="E8" s="45" t="s">
        <v>142</v>
      </c>
      <c r="F8" s="45" t="s">
        <v>140</v>
      </c>
      <c r="G8" s="45" t="s">
        <v>120</v>
      </c>
      <c r="H8" s="45">
        <v>997</v>
      </c>
      <c r="I8" s="45">
        <v>992</v>
      </c>
      <c r="J8" s="45" t="s">
        <v>120</v>
      </c>
      <c r="K8" s="45">
        <v>37</v>
      </c>
      <c r="L8" s="45">
        <v>4751.0804148699999</v>
      </c>
    </row>
    <row r="9" spans="1:12">
      <c r="A9" s="45">
        <v>3</v>
      </c>
      <c r="B9" s="45">
        <v>2</v>
      </c>
      <c r="C9" s="45" t="s">
        <v>139</v>
      </c>
      <c r="D9" s="45">
        <v>24</v>
      </c>
      <c r="E9" s="45" t="s">
        <v>143</v>
      </c>
      <c r="F9" s="45" t="s">
        <v>140</v>
      </c>
      <c r="G9" s="45" t="s">
        <v>120</v>
      </c>
      <c r="H9" s="45">
        <v>997</v>
      </c>
      <c r="I9" s="45">
        <v>992</v>
      </c>
      <c r="J9" s="45" t="s">
        <v>120</v>
      </c>
      <c r="K9" s="45">
        <v>69</v>
      </c>
      <c r="L9" s="45">
        <v>11737.3593642</v>
      </c>
    </row>
    <row r="10" spans="1:12">
      <c r="A10" s="45">
        <v>4</v>
      </c>
      <c r="B10" s="45">
        <v>3</v>
      </c>
      <c r="C10" s="45" t="s">
        <v>144</v>
      </c>
      <c r="D10" s="45">
        <v>31</v>
      </c>
      <c r="E10" s="45" t="s">
        <v>145</v>
      </c>
      <c r="F10" s="45" t="s">
        <v>140</v>
      </c>
      <c r="G10" s="45" t="s">
        <v>120</v>
      </c>
      <c r="H10" s="45">
        <v>997</v>
      </c>
      <c r="I10" s="45">
        <v>992</v>
      </c>
      <c r="J10" s="45" t="s">
        <v>120</v>
      </c>
      <c r="K10" s="45">
        <v>56</v>
      </c>
      <c r="L10" s="45">
        <v>11282.0991952</v>
      </c>
    </row>
    <row r="11" spans="1:12">
      <c r="A11" s="45">
        <v>5</v>
      </c>
      <c r="B11" s="45">
        <v>3</v>
      </c>
      <c r="C11" s="45" t="s">
        <v>144</v>
      </c>
      <c r="D11" s="45">
        <v>32</v>
      </c>
      <c r="E11" s="45" t="s">
        <v>48</v>
      </c>
      <c r="F11" s="45" t="s">
        <v>140</v>
      </c>
      <c r="G11" s="45" t="s">
        <v>120</v>
      </c>
      <c r="H11" s="45">
        <v>997</v>
      </c>
      <c r="I11" s="45">
        <v>992</v>
      </c>
      <c r="J11" s="45" t="s">
        <v>120</v>
      </c>
      <c r="K11" s="45">
        <v>200</v>
      </c>
      <c r="L11" s="45">
        <v>29122.999904</v>
      </c>
    </row>
    <row r="12" spans="1:12">
      <c r="A12" s="45">
        <v>6</v>
      </c>
      <c r="B12" s="45">
        <v>3</v>
      </c>
      <c r="C12" s="45" t="s">
        <v>144</v>
      </c>
      <c r="D12" s="45">
        <v>33</v>
      </c>
      <c r="E12" s="45" t="s">
        <v>47</v>
      </c>
      <c r="F12" s="45" t="s">
        <v>140</v>
      </c>
      <c r="G12" s="45" t="s">
        <v>120</v>
      </c>
      <c r="H12" s="45">
        <v>997</v>
      </c>
      <c r="I12" s="45">
        <v>992</v>
      </c>
      <c r="J12" s="45" t="s">
        <v>120</v>
      </c>
      <c r="K12" s="45">
        <v>60</v>
      </c>
      <c r="L12" s="45">
        <v>4774.7889963199996</v>
      </c>
    </row>
    <row r="13" spans="1:12">
      <c r="A13" s="45">
        <v>7</v>
      </c>
      <c r="B13" s="45">
        <v>998</v>
      </c>
      <c r="C13" s="45" t="s">
        <v>49</v>
      </c>
      <c r="D13" s="45">
        <v>998</v>
      </c>
      <c r="E13" s="45" t="s">
        <v>49</v>
      </c>
      <c r="F13" s="45" t="s">
        <v>140</v>
      </c>
      <c r="G13" s="45" t="s">
        <v>120</v>
      </c>
      <c r="H13" s="45">
        <v>997</v>
      </c>
      <c r="I13" s="45">
        <v>992</v>
      </c>
      <c r="J13" s="45" t="s">
        <v>120</v>
      </c>
      <c r="K13" s="45">
        <v>56</v>
      </c>
      <c r="L13" s="45">
        <v>3420.1365609700001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146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>
      <c r="A6" s="45">
        <v>0</v>
      </c>
      <c r="B6" s="45">
        <v>2</v>
      </c>
      <c r="C6" s="45" t="s">
        <v>139</v>
      </c>
      <c r="D6" s="45">
        <v>21</v>
      </c>
      <c r="E6" s="45" t="s">
        <v>44</v>
      </c>
      <c r="F6" s="45" t="s">
        <v>140</v>
      </c>
      <c r="G6" s="45" t="s">
        <v>120</v>
      </c>
      <c r="H6" s="45">
        <v>997</v>
      </c>
      <c r="I6" s="45">
        <v>992</v>
      </c>
      <c r="J6" s="45" t="s">
        <v>120</v>
      </c>
      <c r="K6" s="45">
        <v>10</v>
      </c>
      <c r="L6" s="45">
        <v>463.43544638399999</v>
      </c>
    </row>
    <row r="7" spans="1:12">
      <c r="A7" s="45">
        <v>1</v>
      </c>
      <c r="B7" s="45">
        <v>2</v>
      </c>
      <c r="C7" s="45" t="s">
        <v>139</v>
      </c>
      <c r="D7" s="45">
        <v>22</v>
      </c>
      <c r="E7" s="45" t="s">
        <v>141</v>
      </c>
      <c r="F7" s="45" t="s">
        <v>140</v>
      </c>
      <c r="G7" s="45" t="s">
        <v>120</v>
      </c>
      <c r="H7" s="45">
        <v>997</v>
      </c>
      <c r="I7" s="45">
        <v>992</v>
      </c>
      <c r="J7" s="45" t="s">
        <v>120</v>
      </c>
      <c r="K7" s="45">
        <v>1</v>
      </c>
      <c r="L7" s="45">
        <v>1.1436336543000001</v>
      </c>
    </row>
    <row r="8" spans="1:12">
      <c r="A8" s="45">
        <v>2</v>
      </c>
      <c r="B8" s="45">
        <v>2</v>
      </c>
      <c r="C8" s="45" t="s">
        <v>139</v>
      </c>
      <c r="D8" s="45">
        <v>23</v>
      </c>
      <c r="E8" s="45" t="s">
        <v>142</v>
      </c>
      <c r="F8" s="45" t="s">
        <v>140</v>
      </c>
      <c r="G8" s="45" t="s">
        <v>120</v>
      </c>
      <c r="H8" s="45">
        <v>997</v>
      </c>
      <c r="I8" s="45">
        <v>992</v>
      </c>
      <c r="J8" s="45" t="s">
        <v>120</v>
      </c>
      <c r="K8" s="45">
        <v>5</v>
      </c>
      <c r="L8" s="45">
        <v>29.634454485900001</v>
      </c>
    </row>
    <row r="9" spans="1:12">
      <c r="A9" s="45">
        <v>3</v>
      </c>
      <c r="B9" s="45">
        <v>2</v>
      </c>
      <c r="C9" s="45" t="s">
        <v>139</v>
      </c>
      <c r="D9" s="45">
        <v>24</v>
      </c>
      <c r="E9" s="45" t="s">
        <v>143</v>
      </c>
      <c r="F9" s="45" t="s">
        <v>140</v>
      </c>
      <c r="G9" s="45" t="s">
        <v>120</v>
      </c>
      <c r="H9" s="45">
        <v>997</v>
      </c>
      <c r="I9" s="45">
        <v>992</v>
      </c>
      <c r="J9" s="45" t="s">
        <v>120</v>
      </c>
      <c r="K9" s="45">
        <v>16</v>
      </c>
      <c r="L9" s="45">
        <v>147.82626640199999</v>
      </c>
    </row>
    <row r="10" spans="1:12">
      <c r="A10" s="45">
        <v>4</v>
      </c>
      <c r="B10" s="45">
        <v>3</v>
      </c>
      <c r="C10" s="45" t="s">
        <v>144</v>
      </c>
      <c r="D10" s="45">
        <v>31</v>
      </c>
      <c r="E10" s="45" t="s">
        <v>145</v>
      </c>
      <c r="F10" s="45" t="s">
        <v>140</v>
      </c>
      <c r="G10" s="45" t="s">
        <v>120</v>
      </c>
      <c r="H10" s="45">
        <v>997</v>
      </c>
      <c r="I10" s="45">
        <v>992</v>
      </c>
      <c r="J10" s="45" t="s">
        <v>120</v>
      </c>
      <c r="K10" s="45">
        <v>4</v>
      </c>
      <c r="L10" s="45">
        <v>9.0758332594999995</v>
      </c>
    </row>
    <row r="11" spans="1:12">
      <c r="A11" s="45">
        <v>5</v>
      </c>
      <c r="B11" s="45">
        <v>3</v>
      </c>
      <c r="C11" s="45" t="s">
        <v>144</v>
      </c>
      <c r="D11" s="45">
        <v>32</v>
      </c>
      <c r="E11" s="45" t="s">
        <v>48</v>
      </c>
      <c r="F11" s="45" t="s">
        <v>140</v>
      </c>
      <c r="G11" s="45" t="s">
        <v>120</v>
      </c>
      <c r="H11" s="45">
        <v>997</v>
      </c>
      <c r="I11" s="45">
        <v>992</v>
      </c>
      <c r="J11" s="45" t="s">
        <v>120</v>
      </c>
      <c r="K11" s="45">
        <v>13</v>
      </c>
      <c r="L11" s="45">
        <v>24.853405733900001</v>
      </c>
    </row>
    <row r="12" spans="1:12">
      <c r="A12" s="45">
        <v>6</v>
      </c>
      <c r="B12" s="45">
        <v>3</v>
      </c>
      <c r="C12" s="45" t="s">
        <v>144</v>
      </c>
      <c r="D12" s="45">
        <v>33</v>
      </c>
      <c r="E12" s="45" t="s">
        <v>47</v>
      </c>
      <c r="F12" s="45" t="s">
        <v>140</v>
      </c>
      <c r="G12" s="45" t="s">
        <v>120</v>
      </c>
      <c r="H12" s="45">
        <v>997</v>
      </c>
      <c r="I12" s="45">
        <v>992</v>
      </c>
      <c r="J12" s="45" t="s">
        <v>120</v>
      </c>
      <c r="K12" s="45">
        <v>7</v>
      </c>
      <c r="L12" s="45">
        <v>25.6201731202</v>
      </c>
    </row>
    <row r="13" spans="1:12">
      <c r="A13" s="45">
        <v>7</v>
      </c>
      <c r="B13" s="45">
        <v>998</v>
      </c>
      <c r="C13" s="45" t="s">
        <v>49</v>
      </c>
      <c r="D13" s="45">
        <v>998</v>
      </c>
      <c r="E13" s="45" t="s">
        <v>49</v>
      </c>
      <c r="F13" s="45" t="s">
        <v>140</v>
      </c>
      <c r="G13" s="45" t="s">
        <v>120</v>
      </c>
      <c r="H13" s="45">
        <v>997</v>
      </c>
      <c r="I13" s="45">
        <v>992</v>
      </c>
      <c r="J13" s="45" t="s">
        <v>120</v>
      </c>
      <c r="K13" s="45">
        <v>14</v>
      </c>
      <c r="L13" s="45">
        <v>18.395329846799999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147</v>
      </c>
    </row>
    <row r="4" spans="1:12">
      <c r="A4" s="44" t="s">
        <v>96</v>
      </c>
      <c r="B4" s="44" t="s">
        <v>110</v>
      </c>
      <c r="C4" s="44" t="s">
        <v>111</v>
      </c>
      <c r="D4" s="44" t="s">
        <v>112</v>
      </c>
      <c r="E4" s="44" t="s">
        <v>113</v>
      </c>
      <c r="F4" s="44" t="s">
        <v>114</v>
      </c>
      <c r="G4" s="44" t="s">
        <v>100</v>
      </c>
      <c r="H4" s="44" t="s">
        <v>101</v>
      </c>
      <c r="I4" s="44" t="s">
        <v>115</v>
      </c>
      <c r="J4" s="44" t="s">
        <v>116</v>
      </c>
      <c r="K4" s="44" t="s">
        <v>102</v>
      </c>
      <c r="L4" s="44" t="s">
        <v>103</v>
      </c>
    </row>
    <row r="6" spans="1:12">
      <c r="A6" s="45">
        <v>0</v>
      </c>
      <c r="B6" s="45">
        <v>2</v>
      </c>
      <c r="C6" s="45" t="s">
        <v>139</v>
      </c>
      <c r="D6" s="45">
        <v>21</v>
      </c>
      <c r="E6" s="45" t="s">
        <v>44</v>
      </c>
      <c r="F6" s="45" t="s">
        <v>140</v>
      </c>
      <c r="G6" s="45" t="s">
        <v>120</v>
      </c>
      <c r="H6" s="45">
        <v>997</v>
      </c>
      <c r="I6" s="45">
        <v>992</v>
      </c>
      <c r="J6" s="45" t="s">
        <v>120</v>
      </c>
      <c r="K6" s="45">
        <v>15</v>
      </c>
      <c r="L6" s="45">
        <v>1529.0980843100001</v>
      </c>
    </row>
    <row r="7" spans="1:12">
      <c r="A7" s="45">
        <v>1</v>
      </c>
      <c r="B7" s="45">
        <v>2</v>
      </c>
      <c r="C7" s="45" t="s">
        <v>139</v>
      </c>
      <c r="D7" s="45">
        <v>22</v>
      </c>
      <c r="E7" s="45" t="s">
        <v>141</v>
      </c>
      <c r="F7" s="45" t="s">
        <v>140</v>
      </c>
      <c r="G7" s="45" t="s">
        <v>120</v>
      </c>
      <c r="H7" s="45">
        <v>997</v>
      </c>
      <c r="I7" s="45">
        <v>992</v>
      </c>
      <c r="J7" s="45" t="s">
        <v>120</v>
      </c>
      <c r="K7" s="45">
        <v>2</v>
      </c>
      <c r="L7" s="45">
        <v>1.8301512384</v>
      </c>
    </row>
    <row r="8" spans="1:12">
      <c r="A8" s="45">
        <v>2</v>
      </c>
      <c r="B8" s="45">
        <v>2</v>
      </c>
      <c r="C8" s="45" t="s">
        <v>139</v>
      </c>
      <c r="D8" s="45">
        <v>23</v>
      </c>
      <c r="E8" s="45" t="s">
        <v>142</v>
      </c>
      <c r="F8" s="45" t="s">
        <v>140</v>
      </c>
      <c r="G8" s="45" t="s">
        <v>120</v>
      </c>
      <c r="H8" s="45">
        <v>997</v>
      </c>
      <c r="I8" s="45">
        <v>992</v>
      </c>
      <c r="J8" s="45" t="s">
        <v>120</v>
      </c>
      <c r="K8" s="45">
        <v>8</v>
      </c>
      <c r="L8" s="45">
        <v>58.767954937200003</v>
      </c>
    </row>
    <row r="9" spans="1:12">
      <c r="A9" s="45">
        <v>3</v>
      </c>
      <c r="B9" s="45">
        <v>2</v>
      </c>
      <c r="C9" s="45" t="s">
        <v>139</v>
      </c>
      <c r="D9" s="45">
        <v>24</v>
      </c>
      <c r="E9" s="45" t="s">
        <v>143</v>
      </c>
      <c r="F9" s="45" t="s">
        <v>140</v>
      </c>
      <c r="G9" s="45" t="s">
        <v>120</v>
      </c>
      <c r="H9" s="45">
        <v>997</v>
      </c>
      <c r="I9" s="45">
        <v>992</v>
      </c>
      <c r="J9" s="45" t="s">
        <v>120</v>
      </c>
      <c r="K9" s="45">
        <v>23</v>
      </c>
      <c r="L9" s="45">
        <v>354.59641192700002</v>
      </c>
    </row>
    <row r="10" spans="1:12">
      <c r="A10" s="45">
        <v>4</v>
      </c>
      <c r="B10" s="45">
        <v>3</v>
      </c>
      <c r="C10" s="45" t="s">
        <v>144</v>
      </c>
      <c r="D10" s="45">
        <v>31</v>
      </c>
      <c r="E10" s="45" t="s">
        <v>145</v>
      </c>
      <c r="F10" s="45" t="s">
        <v>140</v>
      </c>
      <c r="G10" s="45" t="s">
        <v>120</v>
      </c>
      <c r="H10" s="45">
        <v>997</v>
      </c>
      <c r="I10" s="45">
        <v>992</v>
      </c>
      <c r="J10" s="45" t="s">
        <v>120</v>
      </c>
      <c r="K10" s="45">
        <v>6</v>
      </c>
      <c r="L10" s="45">
        <v>35.912815650299997</v>
      </c>
    </row>
    <row r="11" spans="1:12">
      <c r="A11" s="45">
        <v>5</v>
      </c>
      <c r="B11" s="45">
        <v>3</v>
      </c>
      <c r="C11" s="45" t="s">
        <v>144</v>
      </c>
      <c r="D11" s="45">
        <v>32</v>
      </c>
      <c r="E11" s="45" t="s">
        <v>48</v>
      </c>
      <c r="F11" s="45" t="s">
        <v>140</v>
      </c>
      <c r="G11" s="45" t="s">
        <v>120</v>
      </c>
      <c r="H11" s="45">
        <v>997</v>
      </c>
      <c r="I11" s="45">
        <v>992</v>
      </c>
      <c r="J11" s="45" t="s">
        <v>120</v>
      </c>
      <c r="K11" s="45">
        <v>21</v>
      </c>
      <c r="L11" s="45">
        <v>65.467976611200001</v>
      </c>
    </row>
    <row r="12" spans="1:12">
      <c r="A12" s="45">
        <v>6</v>
      </c>
      <c r="B12" s="45">
        <v>3</v>
      </c>
      <c r="C12" s="45" t="s">
        <v>144</v>
      </c>
      <c r="D12" s="45">
        <v>33</v>
      </c>
      <c r="E12" s="45" t="s">
        <v>47</v>
      </c>
      <c r="F12" s="45" t="s">
        <v>140</v>
      </c>
      <c r="G12" s="45" t="s">
        <v>120</v>
      </c>
      <c r="H12" s="45">
        <v>997</v>
      </c>
      <c r="I12" s="45">
        <v>992</v>
      </c>
      <c r="J12" s="45" t="s">
        <v>120</v>
      </c>
      <c r="K12" s="45">
        <v>10</v>
      </c>
      <c r="L12" s="45">
        <v>82.681137287200002</v>
      </c>
    </row>
    <row r="13" spans="1:12">
      <c r="A13" s="45">
        <v>7</v>
      </c>
      <c r="B13" s="45">
        <v>998</v>
      </c>
      <c r="C13" s="45" t="s">
        <v>49</v>
      </c>
      <c r="D13" s="45">
        <v>998</v>
      </c>
      <c r="E13" s="45" t="s">
        <v>49</v>
      </c>
      <c r="F13" s="45" t="s">
        <v>140</v>
      </c>
      <c r="G13" s="45" t="s">
        <v>120</v>
      </c>
      <c r="H13" s="45">
        <v>997</v>
      </c>
      <c r="I13" s="45">
        <v>992</v>
      </c>
      <c r="J13" s="45" t="s">
        <v>120</v>
      </c>
      <c r="K13" s="45">
        <v>16</v>
      </c>
      <c r="L13" s="45">
        <v>89.305340875300004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2025-11-20T19:30:17Z</dcterms:modified>
</cp:coreProperties>
</file>