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50-AOI-03-MAMURRAS\08OUTPUT\EMSR850\AOI03\DEL_PRODUCT\EMSR850_AOI03_DEL_PRODUCT_v1\"/>
    </mc:Choice>
  </mc:AlternateContent>
  <xr:revisionPtr revIDLastSave="0" documentId="13_ncr:1_{FC7268CA-F25C-4E23-89C1-B1417302793D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L_v1_aoi" sheetId="9" r:id="rId9"/>
    <sheet name="_transportationL_v1_aff" sheetId="10" r:id="rId10"/>
    <sheet name="_transportationL_v1_exflo" sheetId="11" r:id="rId11"/>
    <sheet name="_facilitiesA_v1_aoi" sheetId="12" r:id="rId12"/>
    <sheet name="_facilitiesL_v1_aoi" sheetId="13" r:id="rId13"/>
    <sheet name="_facilitiesL_v1_aff" sheetId="14" r:id="rId14"/>
    <sheet name="_facilitiesL_v1_exflo" sheetId="15" r:id="rId15"/>
    <sheet name="_naturalLandUseA_v1_aoi" sheetId="16" r:id="rId16"/>
    <sheet name="_naturalLandUseA_v1_aff" sheetId="17" r:id="rId17"/>
    <sheet name="_naturalLandUseA_v1_exflo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3" l="1"/>
  <c r="A57" i="2"/>
  <c r="A55" i="2"/>
  <c r="A54" i="2"/>
  <c r="A38" i="2"/>
  <c r="A37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<sst xmlns="http://schemas.openxmlformats.org/spreadsheetml/2006/main" count="533" uniqueCount="141">
  <si>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</si>
  <si>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</si>
  <si>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</si>
  <si>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</si>
  <si>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</si>
  <si>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EMSR850 AOI: 03 Mamurras Delineation</t>
  </si>
  <si>
    <t>Consequences within the AOI</t>
  </si>
  <si>
    <t>LATEST IMPACT</t>
  </si>
  <si>
    <t xml:space="preserve">Unit of measurement </t>
  </si>
  <si>
    <t>EO-based observation*</t>
  </si>
  <si>
    <t>Model-based observation</t>
  </si>
  <si>
    <t>EO- and Model-based observation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</si>
  <si>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</si>
  <si>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</si>
  <si>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</si>
  <si>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</si>
  <si>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</si>
  <si>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</si>
  <si>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</si>
  <si>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</si>
  <si>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</si>
  <si>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</si>
  <si>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</si>
  <si>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</si>
  <si>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</si>
  <si>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Industrial buildings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</si>
  <si>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</si>
  <si>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</si>
  <si>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</si>
  <si>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</si>
  <si>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</si>
  <si>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</si>
  <si>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</si>
  <si>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</si>
  <si>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Toll</t>
  </si>
  <si>
    <t>Long-distance railways</t>
  </si>
  <si>
    <t>Facilities</t>
  </si>
  <si>
    <t>Dams</t>
  </si>
  <si>
    <t>Sport and recreation constructions</t>
  </si>
  <si>
    <t>Long-distance pipelines, communication and electricity lines</t>
  </si>
  <si>
    <t>Land use</t>
  </si>
  <si>
    <t>Arable land</t>
  </si>
  <si>
    <t xml:space="preserve">Heterogeneous agricultural areas </t>
  </si>
  <si>
    <t>Other</t>
  </si>
  <si>
    <t xml:space="preserve">Permanent crops </t>
  </si>
  <si>
    <t xml:space="preserve">Pastures </t>
  </si>
  <si>
    <t xml:space="preserve">Forests </t>
  </si>
  <si>
    <t>Shrub and/or herbaceous vegetation association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</si>
  <si>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</si>
  <si>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</si>
  <si>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</si>
  <si>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</si>
  <si>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</si>
  <si>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</si>
  <si>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</si>
  <si>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</si>
  <si>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</si>
  <si>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</si>
  <si>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</si>
  <si>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</si>
  <si>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</si>
  <si>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</si>
  <si>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</si>
  <si>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</si>
  <si>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</si>
  <si>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03 Mamurras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</si>
  <si>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</si>
  <si>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</si>
  <si>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</si>
  <si>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</si>
  <si>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</si>
  <si>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</si>
  <si>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</si>
  <si>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</si>
  <si>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</si>
  <si>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</si>
  <si>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</si>
  <si>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</si>
  <si>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</si>
  <si>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</si>
  <si>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</si>
  <si>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</si>
  <si>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</si>
  <si>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</si>
  <si>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</si>
  <si>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</si>
  <si>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</si>
  <si>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</si>
  <si>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</si>
  <si>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</si>
  <si>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</si>
  <si>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</si>
  <si>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</si>
  <si>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</si>
  <si>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</si>
  <si>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</si>
  <si>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</si>
  <si>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</si>
  <si>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</si>
  <si>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</si>
  <si>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</si>
  <si>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</si>
  <si>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</si>
  <si>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</si>
  <si>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</si>
  <si>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</si>
  <si>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</si>
  <si>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</si>
  <si>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</si>
  <si>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</si>
  <si>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</si>
  <si>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</si>
  <si>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</si>
  <si>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</si>
  <si>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</si>
  <si>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</si>
  <si>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</si>
  <si>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_builtUpA_v1_exflo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</si>
  <si>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</si>
  <si>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</si>
  <si>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</si>
  <si>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</si>
  <si>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</si>
  <si>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</si>
  <si>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</si>
  <si>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Harbours, waterways, dams and other waterworks</t>
  </si>
  <si>
    <t>Other Civil Engineering Works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</si>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</sst>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  <fill>
      <patternFill patternType="solid">
        <fgColor rgb="FFFFFF66"/>
        <bgColor rgb="FFFFFF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5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0" fillId="0" borderId="12" xfId="0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0" fillId="0" borderId="14" xfId="0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0" fillId="0" borderId="13" xfId="0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26" t="s">
        <v>1</v>
      </c>
    </row>
    <row r="5" spans="2:2" ht="15.75" customHeight="1">
      <c r="B5" s="26" t="s">
        <v>2</v>
      </c>
    </row>
    <row r="6" spans="2:2" ht="15.75" customHeight="1">
      <c r="B6" s="26"/>
    </row>
    <row r="7" spans="2:2" ht="15.75" customHeight="1">
      <c r="B7" s="26" t="s">
        <v>3</v>
      </c>
    </row>
    <row r="8" spans="2:2" ht="15.75" customHeight="1">
      <c r="B8" s="26"/>
    </row>
    <row r="9" spans="2:2" ht="30.75" customHeight="1">
      <c r="B9" s="27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0"/>
  <sheetViews>
    <sheetView showGridLines="0" tabSelected="1" zoomScale="70" zoomScaleNormal="70" workbookViewId="0">
      <selection activeCell="A60" sqref="A60"/>
    </sheetView>
  </sheetViews>
  <sheetFormatPr defaultColWidth="9.140625" defaultRowHeight="15"/>
  <cols>
    <col min="1" max="1" width="24" style="2" customWidth="1"/>
    <col min="2" max="2" width="28.140625" style="2" customWidth="1"/>
    <col min="3" max="3" width="57" style="15" customWidth="1"/>
    <col min="4" max="4" width="14.28515625" style="9" customWidth="1"/>
    <col min="5" max="6" width="32.85546875" style="9" customWidth="1"/>
    <col min="7" max="7" width="34" style="9" customWidth="1"/>
    <col min="8" max="8" width="14.85546875" style="10" customWidth="1"/>
    <col min="9" max="10" width="9.140625" style="2" customWidth="1"/>
    <col min="11" max="11" width="56" style="2" bestFit="1" customWidth="1"/>
    <col min="12" max="12" width="7.7109375" style="2" bestFit="1" customWidth="1"/>
    <col min="13" max="13" width="11.42578125" style="2" bestFit="1" customWidth="1"/>
    <col min="14" max="29" width="9.140625" style="2" customWidth="1"/>
    <col min="30" max="30" width="9.140625" style="1" customWidth="1"/>
    <col min="31" max="16384" width="9.140625" style="1"/>
  </cols>
  <sheetData>
    <row r="1" spans="1:13">
      <c r="A1" s="58" t="s">
        <v>5</v>
      </c>
      <c r="B1" s="17"/>
    </row>
    <row r="3" spans="1:13">
      <c r="A3" s="31" t="s">
        <v>6</v>
      </c>
      <c r="B3" s="36"/>
      <c r="C3" s="31"/>
      <c r="D3" s="31"/>
      <c r="E3" s="31"/>
      <c r="F3" s="31"/>
      <c r="G3" s="31"/>
      <c r="H3" s="31"/>
      <c r="I3" s="30"/>
      <c r="J3" s="30"/>
      <c r="K3" s="12"/>
      <c r="L3" s="12"/>
      <c r="M3" s="12"/>
    </row>
    <row r="4" spans="1:13">
      <c r="A4" s="31"/>
      <c r="B4" s="31"/>
      <c r="C4" s="31"/>
      <c r="D4" s="34"/>
      <c r="E4" s="112" t="s">
        <v>7</v>
      </c>
      <c r="F4" s="113"/>
      <c r="G4" s="111"/>
      <c r="H4" s="31"/>
      <c r="I4" s="30"/>
      <c r="J4" s="30"/>
      <c r="K4" s="12"/>
      <c r="L4" s="12"/>
      <c r="M4" s="12"/>
    </row>
    <row r="5" spans="1:13" ht="25.5" customHeight="1">
      <c r="B5" s="21"/>
      <c r="C5" s="21"/>
      <c r="D5" s="24" t="s">
        <v>8</v>
      </c>
      <c r="E5" s="41" t="s">
        <v>9</v>
      </c>
      <c r="F5" s="41" t="s">
        <v>10</v>
      </c>
      <c r="G5" s="33" t="s">
        <v>11</v>
      </c>
      <c r="I5" s="30"/>
      <c r="J5" s="30"/>
      <c r="K5" s="16"/>
      <c r="L5" s="16"/>
      <c r="M5" s="4"/>
    </row>
    <row r="6" spans="1:13">
      <c r="A6" s="46" t="s">
        <v>12</v>
      </c>
      <c r="B6" s="47" t="s">
        <v>13</v>
      </c>
      <c r="C6" s="47"/>
      <c r="D6" s="48" t="s">
        <v>14</v>
      </c>
      <c r="E6" s="49">
        <v>775.24447820600005</v>
      </c>
      <c r="F6" s="53">
        <v>580.52676785000006</v>
      </c>
      <c r="G6" s="50">
        <f>E6+F6</f>
        <v>1355.7712460560001</v>
      </c>
    </row>
    <row r="7" spans="1:13">
      <c r="A7" s="38"/>
      <c r="B7" s="40" t="s">
        <v>15</v>
      </c>
      <c r="C7" s="19"/>
      <c r="D7" s="39" t="s">
        <v>14</v>
      </c>
      <c r="E7" s="51">
        <v>775.24447820600005</v>
      </c>
      <c r="F7" s="54">
        <v>580.52676785000006</v>
      </c>
      <c r="G7" s="52">
        <f>E7+F7</f>
        <v>1355.7712460560001</v>
      </c>
      <c r="H7" s="28"/>
      <c r="I7" s="30"/>
      <c r="J7" s="30"/>
      <c r="K7" s="16"/>
      <c r="L7" s="16"/>
      <c r="M7" s="4"/>
    </row>
    <row r="8" spans="1:13">
      <c r="B8" s="20"/>
      <c r="C8" s="25"/>
      <c r="D8" s="29"/>
      <c r="E8" s="28"/>
      <c r="F8" s="28"/>
      <c r="G8" s="28"/>
      <c r="H8" s="28"/>
      <c r="I8" s="30"/>
      <c r="J8" s="30"/>
      <c r="K8" s="16"/>
      <c r="L8" s="16"/>
      <c r="M8" s="4"/>
    </row>
    <row r="9" spans="1:13" ht="35.1" customHeight="1">
      <c r="B9" s="32"/>
      <c r="C9" s="35"/>
      <c r="D9" s="35"/>
      <c r="E9" s="110" t="s">
        <v>16</v>
      </c>
      <c r="F9" s="111"/>
      <c r="G9" s="37" t="s">
        <v>17</v>
      </c>
      <c r="H9" s="37" t="s">
        <v>18</v>
      </c>
      <c r="I9" s="30"/>
      <c r="J9" s="30"/>
      <c r="K9" s="16"/>
      <c r="L9" s="16"/>
      <c r="M9" s="4"/>
    </row>
    <row r="10" spans="1:13">
      <c r="A10" s="42" t="s">
        <v>19</v>
      </c>
      <c r="B10" s="18"/>
      <c r="C10" s="43" t="s">
        <v>20</v>
      </c>
      <c r="D10" s="44" t="s">
        <v>21</v>
      </c>
      <c r="E10" s="93">
        <v>200</v>
      </c>
      <c r="F10" s="94">
        <v>350</v>
      </c>
      <c r="G10" s="55" t="str">
        <f>"~ "&amp;TEXT((E10+F10),"#,###,###")</f>
        <v>~ 550,,</v>
      </c>
      <c r="H10" s="92">
        <v>27000</v>
      </c>
      <c r="I10" s="30"/>
      <c r="J10" s="30"/>
      <c r="K10" s="3"/>
      <c r="L10" s="3"/>
      <c r="M10" s="5"/>
    </row>
    <row r="11" spans="1:13">
      <c r="A11" s="60" t="s">
        <v>22</v>
      </c>
      <c r="B11" s="56" t="s">
        <v>23</v>
      </c>
      <c r="C11" s="61" t="s">
        <v>24</v>
      </c>
      <c r="D11" s="57" t="s">
        <v>14</v>
      </c>
      <c r="E11" s="62">
        <v>0.67460829499999997</v>
      </c>
      <c r="F11" s="63">
        <v>2.2431321278</v>
      </c>
      <c r="G11" s="64">
        <f t="shared" ref="G11:G30" si="0">E11+F11</f>
        <v>2.9177404228000001</v>
      </c>
      <c r="H11" s="65">
        <v>951.62460382099994</v>
      </c>
      <c r="I11" s="30"/>
      <c r="J11" s="30"/>
      <c r="K11" s="6"/>
      <c r="L11" s="16"/>
      <c r="M11" s="7"/>
    </row>
    <row r="12" spans="1:13">
      <c r="A12" s="66"/>
      <c r="B12" s="67"/>
      <c r="C12" s="68" t="s">
        <v>25</v>
      </c>
      <c r="D12" s="69" t="s">
        <v>14</v>
      </c>
      <c r="E12" s="70">
        <v>0</v>
      </c>
      <c r="F12" s="71">
        <v>0</v>
      </c>
      <c r="G12" s="72">
        <f t="shared" si="0"/>
        <v>0</v>
      </c>
      <c r="H12" s="73">
        <v>9.1791989958000002</v>
      </c>
      <c r="I12" s="30"/>
      <c r="J12" s="30"/>
      <c r="K12" s="30"/>
      <c r="L12" s="16"/>
      <c r="M12" s="8"/>
    </row>
    <row r="13" spans="1:13">
      <c r="A13" s="74"/>
      <c r="B13" s="75"/>
      <c r="C13" s="76" t="s">
        <v>26</v>
      </c>
      <c r="D13" s="77" t="s">
        <v>14</v>
      </c>
      <c r="E13" s="78">
        <v>0</v>
      </c>
      <c r="F13" s="79">
        <v>0</v>
      </c>
      <c r="G13" s="80">
        <f t="shared" si="0"/>
        <v>0</v>
      </c>
      <c r="H13" s="81">
        <v>4.7265539109999999</v>
      </c>
    </row>
    <row r="14" spans="1:13">
      <c r="A14" s="60"/>
      <c r="B14" s="56" t="s">
        <v>27</v>
      </c>
      <c r="C14" s="82" t="s">
        <v>28</v>
      </c>
      <c r="D14" s="57" t="s">
        <v>29</v>
      </c>
      <c r="E14" s="62">
        <v>0.27038702149999999</v>
      </c>
      <c r="F14" s="63">
        <v>0.53794936029999996</v>
      </c>
      <c r="G14" s="83">
        <f t="shared" si="0"/>
        <v>0.8083363818</v>
      </c>
      <c r="H14" s="65">
        <v>32.8114798967</v>
      </c>
    </row>
    <row r="15" spans="1:13">
      <c r="A15" s="66"/>
      <c r="B15" s="67"/>
      <c r="C15" s="68" t="s">
        <v>30</v>
      </c>
      <c r="D15" s="69" t="s">
        <v>29</v>
      </c>
      <c r="E15" s="70">
        <v>0</v>
      </c>
      <c r="F15" s="71">
        <v>0</v>
      </c>
      <c r="G15" s="84">
        <f t="shared" si="0"/>
        <v>0</v>
      </c>
      <c r="H15" s="73">
        <v>9.5705241397999998</v>
      </c>
    </row>
    <row r="16" spans="1:13">
      <c r="A16" s="66"/>
      <c r="B16" s="67"/>
      <c r="C16" s="68" t="s">
        <v>31</v>
      </c>
      <c r="D16" s="69" t="s">
        <v>29</v>
      </c>
      <c r="E16" s="70">
        <v>0</v>
      </c>
      <c r="F16" s="71">
        <v>0</v>
      </c>
      <c r="G16" s="84">
        <f t="shared" si="0"/>
        <v>0</v>
      </c>
      <c r="H16" s="73">
        <v>22.840417740900001</v>
      </c>
    </row>
    <row r="17" spans="1:8">
      <c r="A17" s="66"/>
      <c r="B17" s="67"/>
      <c r="C17" s="68" t="s">
        <v>32</v>
      </c>
      <c r="D17" s="69" t="s">
        <v>29</v>
      </c>
      <c r="E17" s="70">
        <v>3.3171851975000002</v>
      </c>
      <c r="F17" s="71">
        <v>7.8008347714999999</v>
      </c>
      <c r="G17" s="84">
        <f t="shared" si="0"/>
        <v>11.118019969000001</v>
      </c>
      <c r="H17" s="73">
        <v>427.48459885699998</v>
      </c>
    </row>
    <row r="18" spans="1:8">
      <c r="A18" s="66"/>
      <c r="B18" s="67"/>
      <c r="C18" s="68" t="s">
        <v>33</v>
      </c>
      <c r="D18" s="69" t="s">
        <v>29</v>
      </c>
      <c r="E18" s="70">
        <v>6.1459597265000001</v>
      </c>
      <c r="F18" s="71">
        <v>5.7223334752000001</v>
      </c>
      <c r="G18" s="84">
        <f t="shared" si="0"/>
        <v>11.8682932017</v>
      </c>
      <c r="H18" s="73">
        <v>68.449935594099998</v>
      </c>
    </row>
    <row r="19" spans="1:8">
      <c r="A19" s="66"/>
      <c r="B19" s="67"/>
      <c r="C19" s="68" t="s">
        <v>34</v>
      </c>
      <c r="D19" s="69" t="s">
        <v>29</v>
      </c>
      <c r="E19" s="70">
        <v>0</v>
      </c>
      <c r="F19" s="71">
        <v>0</v>
      </c>
      <c r="G19" s="84">
        <f t="shared" si="0"/>
        <v>0</v>
      </c>
      <c r="H19" s="73">
        <v>5.96655803E-2</v>
      </c>
    </row>
    <row r="20" spans="1:8">
      <c r="A20" s="74"/>
      <c r="B20" s="75"/>
      <c r="C20" s="76" t="s">
        <v>35</v>
      </c>
      <c r="D20" s="77" t="s">
        <v>29</v>
      </c>
      <c r="E20" s="78">
        <v>0</v>
      </c>
      <c r="F20" s="79">
        <v>0.19953559970000001</v>
      </c>
      <c r="G20" s="85">
        <f t="shared" si="0"/>
        <v>0.19953559970000001</v>
      </c>
      <c r="H20" s="81">
        <v>18.734907327399998</v>
      </c>
    </row>
    <row r="21" spans="1:8">
      <c r="A21" s="60"/>
      <c r="B21" s="56" t="s">
        <v>36</v>
      </c>
      <c r="C21" s="82" t="s">
        <v>37</v>
      </c>
      <c r="D21" s="57" t="s">
        <v>14</v>
      </c>
      <c r="E21" s="62">
        <v>0</v>
      </c>
      <c r="F21" s="63">
        <v>0</v>
      </c>
      <c r="G21" s="83">
        <f t="shared" si="0"/>
        <v>0</v>
      </c>
      <c r="H21" s="65">
        <v>3.7468971898999999</v>
      </c>
    </row>
    <row r="22" spans="1:8">
      <c r="A22" s="66"/>
      <c r="B22" s="67"/>
      <c r="C22" s="68" t="s">
        <v>38</v>
      </c>
      <c r="D22" s="69" t="s">
        <v>14</v>
      </c>
      <c r="E22" s="70">
        <v>0</v>
      </c>
      <c r="F22" s="71">
        <v>0</v>
      </c>
      <c r="G22" s="84">
        <f t="shared" si="0"/>
        <v>0</v>
      </c>
      <c r="H22" s="73">
        <v>2.6594068889</v>
      </c>
    </row>
    <row r="23" spans="1:8">
      <c r="A23" s="74"/>
      <c r="B23" s="75"/>
      <c r="C23" s="76" t="s">
        <v>39</v>
      </c>
      <c r="D23" s="77" t="s">
        <v>29</v>
      </c>
      <c r="E23" s="78">
        <v>2.9759988593000002</v>
      </c>
      <c r="F23" s="79">
        <v>2.4124192584999999</v>
      </c>
      <c r="G23" s="85">
        <f t="shared" si="0"/>
        <v>5.3884181178000006</v>
      </c>
      <c r="H23" s="81">
        <v>68.759774662400005</v>
      </c>
    </row>
    <row r="24" spans="1:8">
      <c r="A24" s="60"/>
      <c r="B24" s="86" t="s">
        <v>40</v>
      </c>
      <c r="C24" s="87" t="s">
        <v>41</v>
      </c>
      <c r="D24" s="57" t="s">
        <v>14</v>
      </c>
      <c r="E24" s="62">
        <v>459.70179207400002</v>
      </c>
      <c r="F24" s="63">
        <v>417.09172906800001</v>
      </c>
      <c r="G24" s="83">
        <f t="shared" si="0"/>
        <v>876.79352114200003</v>
      </c>
      <c r="H24" s="65">
        <v>4834.5675979999996</v>
      </c>
    </row>
    <row r="25" spans="1:8">
      <c r="A25" s="66"/>
      <c r="B25" s="66"/>
      <c r="C25" s="88" t="s">
        <v>42</v>
      </c>
      <c r="D25" s="69" t="s">
        <v>14</v>
      </c>
      <c r="E25" s="70">
        <v>308.16595581600001</v>
      </c>
      <c r="F25" s="71">
        <v>150.20056326100001</v>
      </c>
      <c r="G25" s="84">
        <f t="shared" si="0"/>
        <v>458.36651907700002</v>
      </c>
      <c r="H25" s="89">
        <v>6240.4612532800002</v>
      </c>
    </row>
    <row r="26" spans="1:8">
      <c r="A26" s="66"/>
      <c r="B26" s="66"/>
      <c r="C26" s="88" t="s">
        <v>43</v>
      </c>
      <c r="D26" s="69" t="s">
        <v>14</v>
      </c>
      <c r="E26" s="70">
        <v>5.9622187365999997</v>
      </c>
      <c r="F26" s="71">
        <v>11.7206689276</v>
      </c>
      <c r="G26" s="84">
        <f t="shared" si="0"/>
        <v>17.682887664199999</v>
      </c>
      <c r="H26" s="89">
        <v>1317.77943828</v>
      </c>
    </row>
    <row r="27" spans="1:8">
      <c r="A27" s="66"/>
      <c r="B27" s="66"/>
      <c r="C27" s="88" t="s">
        <v>44</v>
      </c>
      <c r="D27" s="69" t="s">
        <v>14</v>
      </c>
      <c r="E27" s="70">
        <v>1.4145108037</v>
      </c>
      <c r="F27" s="71">
        <v>1.5138020401000001</v>
      </c>
      <c r="G27" s="84">
        <f t="shared" si="0"/>
        <v>2.9283128438000001</v>
      </c>
      <c r="H27" s="73">
        <v>148.83045142399999</v>
      </c>
    </row>
    <row r="28" spans="1:8">
      <c r="A28" s="66"/>
      <c r="B28" s="66"/>
      <c r="C28" s="88" t="s">
        <v>45</v>
      </c>
      <c r="D28" s="69" t="s">
        <v>14</v>
      </c>
      <c r="E28" s="70">
        <v>0</v>
      </c>
      <c r="F28" s="71">
        <v>0</v>
      </c>
      <c r="G28" s="84">
        <f t="shared" si="0"/>
        <v>0</v>
      </c>
      <c r="H28" s="89">
        <v>202.163215624</v>
      </c>
    </row>
    <row r="29" spans="1:8">
      <c r="A29" s="66"/>
      <c r="B29" s="66"/>
      <c r="C29" s="88" t="s">
        <v>46</v>
      </c>
      <c r="D29" s="69" t="s">
        <v>14</v>
      </c>
      <c r="E29" s="70">
        <v>0</v>
      </c>
      <c r="F29" s="71">
        <v>0</v>
      </c>
      <c r="G29" s="84">
        <f t="shared" si="0"/>
        <v>0</v>
      </c>
      <c r="H29" s="89">
        <v>83.217405727200003</v>
      </c>
    </row>
    <row r="30" spans="1:8">
      <c r="A30" s="74"/>
      <c r="B30" s="74"/>
      <c r="C30" s="90" t="s">
        <v>47</v>
      </c>
      <c r="D30" s="77" t="s">
        <v>14</v>
      </c>
      <c r="E30" s="78">
        <v>0</v>
      </c>
      <c r="F30" s="79">
        <v>0</v>
      </c>
      <c r="G30" s="85">
        <f t="shared" si="0"/>
        <v>0</v>
      </c>
      <c r="H30" s="91">
        <v>147.44094642300001</v>
      </c>
    </row>
    <row r="31" spans="1:8">
      <c r="B31" s="11"/>
      <c r="C31" s="13"/>
      <c r="D31" s="16"/>
      <c r="E31" s="16"/>
      <c r="F31" s="16"/>
      <c r="G31" s="16"/>
      <c r="H31" s="8"/>
    </row>
    <row r="32" spans="1:8">
      <c r="A32" s="96" t="s">
        <v>48</v>
      </c>
      <c r="B32" s="11"/>
      <c r="C32" s="13"/>
      <c r="D32" s="16"/>
      <c r="E32" s="16"/>
      <c r="F32" s="16"/>
      <c r="G32" s="16"/>
      <c r="H32" s="8"/>
    </row>
    <row r="33" spans="1:7">
      <c r="A33" s="96" t="s">
        <v>49</v>
      </c>
      <c r="B33" s="11"/>
      <c r="C33" s="13"/>
      <c r="D33" s="16"/>
      <c r="E33" s="16"/>
      <c r="F33" s="16"/>
      <c r="G33" s="16"/>
    </row>
    <row r="34" spans="1:7">
      <c r="B34" s="11"/>
      <c r="C34" s="13"/>
      <c r="D34" s="16"/>
      <c r="E34" s="16"/>
      <c r="F34" s="16"/>
      <c r="G34" s="16"/>
    </row>
    <row r="35" spans="1:7">
      <c r="A35" s="95" t="s">
        <v>50</v>
      </c>
      <c r="B35" s="11"/>
      <c r="C35" s="13"/>
      <c r="D35" s="16"/>
      <c r="E35" s="16"/>
      <c r="F35" s="16"/>
      <c r="G35" s="16"/>
    </row>
    <row r="36" spans="1:7">
      <c r="A36" s="96" t="s">
        <v>51</v>
      </c>
      <c r="B36" s="11"/>
      <c r="C36" s="13"/>
      <c r="D36" s="16"/>
      <c r="E36" s="16"/>
      <c r="F36" s="16"/>
      <c r="G36" s="16"/>
    </row>
    <row r="37" spans="1:7">
      <c r="A37" s="9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7" s="11"/>
      <c r="C37" s="13"/>
      <c r="D37" s="16"/>
      <c r="E37" s="16"/>
      <c r="F37" s="16"/>
      <c r="G37" s="16"/>
    </row>
    <row r="38" spans="1:7">
      <c r="A38" s="96" t="str">
        <f>CONCATENATE(CHAR(169)," European Union / Copernicus Emergency Management Service")</f>
        <v>© European Union / Copernicus Emergency Management Service</v>
      </c>
      <c r="B38" s="11"/>
      <c r="C38" s="13"/>
      <c r="D38" s="16"/>
      <c r="E38" s="98" t="s">
        <v>52</v>
      </c>
      <c r="F38" s="16"/>
      <c r="G38" s="16"/>
    </row>
    <row r="39" spans="1:7">
      <c r="B39" s="11"/>
      <c r="C39" s="13"/>
      <c r="D39" s="16"/>
      <c r="E39" s="16"/>
      <c r="F39" s="16"/>
      <c r="G39" s="16"/>
    </row>
    <row r="40" spans="1:7">
      <c r="B40" s="11"/>
      <c r="C40" s="13"/>
      <c r="D40" s="16"/>
      <c r="E40" s="16"/>
      <c r="F40" s="16"/>
      <c r="G40" s="16"/>
    </row>
    <row r="41" spans="1:7">
      <c r="A41" s="95" t="s">
        <v>53</v>
      </c>
      <c r="B41" s="11"/>
      <c r="C41" s="13"/>
      <c r="D41" s="16"/>
      <c r="E41" s="16"/>
      <c r="F41" s="16"/>
      <c r="G41" s="16"/>
    </row>
    <row r="42" spans="1:7">
      <c r="A42" s="96" t="s">
        <v>54</v>
      </c>
      <c r="B42" s="11"/>
      <c r="C42" s="14"/>
      <c r="D42" s="16"/>
      <c r="E42" s="16"/>
      <c r="F42" s="16"/>
      <c r="G42" s="16"/>
    </row>
    <row r="43" spans="1:7">
      <c r="A43" s="96" t="s">
        <v>55</v>
      </c>
      <c r="B43" s="11"/>
      <c r="C43" s="14"/>
      <c r="D43" s="16"/>
      <c r="E43" s="16"/>
      <c r="F43" s="16"/>
      <c r="G43" s="16"/>
    </row>
    <row r="44" spans="1:7">
      <c r="A44" s="96" t="s">
        <v>56</v>
      </c>
      <c r="B44" s="11"/>
      <c r="C44" s="14"/>
      <c r="D44" s="16"/>
      <c r="E44" s="16"/>
      <c r="F44" s="16"/>
      <c r="G44" s="16"/>
    </row>
    <row r="45" spans="1:7">
      <c r="A45" s="96" t="s">
        <v>57</v>
      </c>
      <c r="B45" s="11"/>
      <c r="C45" s="14"/>
      <c r="D45" s="16"/>
      <c r="E45" s="16"/>
      <c r="F45" s="16"/>
      <c r="G45" s="16"/>
    </row>
    <row r="46" spans="1:7">
      <c r="B46" s="11"/>
      <c r="C46" s="14"/>
      <c r="D46" s="16"/>
      <c r="E46" s="16"/>
      <c r="F46" s="16"/>
      <c r="G46" s="16"/>
    </row>
    <row r="47" spans="1:7">
      <c r="B47" s="11"/>
      <c r="C47" s="14"/>
      <c r="D47" s="16"/>
      <c r="E47" s="16"/>
      <c r="F47" s="16"/>
      <c r="G47" s="16"/>
    </row>
    <row r="48" spans="1:7">
      <c r="A48" s="95" t="s">
        <v>58</v>
      </c>
      <c r="B48" s="11"/>
      <c r="C48" s="14"/>
      <c r="D48" s="16"/>
      <c r="E48" s="16"/>
      <c r="F48" s="16"/>
      <c r="G48" s="16"/>
    </row>
    <row r="49" spans="1:7">
      <c r="A49" s="96" t="s">
        <v>59</v>
      </c>
      <c r="B49" s="11"/>
      <c r="C49" s="14"/>
      <c r="D49" s="16"/>
      <c r="E49" s="16"/>
      <c r="F49" s="16"/>
      <c r="G49" s="16"/>
    </row>
    <row r="50" spans="1:7">
      <c r="A50" s="96" t="s">
        <v>60</v>
      </c>
      <c r="B50" s="11"/>
      <c r="C50" s="14"/>
      <c r="D50" s="16"/>
      <c r="E50" s="16"/>
      <c r="F50" s="16"/>
      <c r="G50" s="16"/>
    </row>
    <row r="51" spans="1:7">
      <c r="B51" s="11"/>
      <c r="C51" s="14"/>
      <c r="D51" s="16"/>
      <c r="E51" s="16"/>
      <c r="F51" s="16"/>
      <c r="G51" s="16"/>
    </row>
    <row r="52" spans="1:7">
      <c r="B52" s="11"/>
      <c r="C52" s="14"/>
      <c r="D52" s="16"/>
      <c r="E52" s="16"/>
      <c r="F52" s="16"/>
      <c r="G52" s="16"/>
    </row>
    <row r="53" spans="1:7">
      <c r="A53" s="95" t="s">
        <v>61</v>
      </c>
      <c r="B53" s="11"/>
      <c r="C53" s="14"/>
      <c r="D53" s="16"/>
      <c r="E53" s="16"/>
      <c r="F53" s="16"/>
      <c r="G53" s="16"/>
    </row>
    <row r="54" spans="1:7">
      <c r="A54" s="96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</row>
    <row r="55" spans="1:7">
      <c r="A55" s="96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56" spans="1:7">
      <c r="A56" s="96" t="s">
        <v>62</v>
      </c>
    </row>
    <row r="57" spans="1:7">
      <c r="A57" s="96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9" spans="1:7">
      <c r="A59" s="96" t="s">
        <v>63</v>
      </c>
    </row>
    <row r="60" spans="1:7">
      <c r="A60" s="114" t="s">
        <v>64</v>
      </c>
    </row>
  </sheetData>
  <mergeCells count="2">
    <mergeCell ref="E9:F9"/>
    <mergeCell ref="E4:G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"/>
  <sheetViews>
    <sheetView workbookViewId="0"/>
  </sheetViews>
  <sheetFormatPr defaultRowHeight="15"/>
  <cols>
    <col min="1" max="11" width="20" style="2" customWidth="1"/>
  </cols>
  <sheetData>
    <row r="1" spans="1:11">
      <c r="A1" t="s">
        <v>65</v>
      </c>
    </row>
    <row r="3" spans="1:11" ht="38.25">
      <c r="A3" s="99" t="s">
        <v>66</v>
      </c>
      <c r="B3" s="99" t="s">
        <v>67</v>
      </c>
      <c r="C3" s="99" t="s">
        <v>68</v>
      </c>
      <c r="D3" s="99" t="s">
        <v>69</v>
      </c>
      <c r="E3" s="99" t="s">
        <v>70</v>
      </c>
      <c r="F3" s="99" t="s">
        <v>71</v>
      </c>
      <c r="G3" s="99" t="s">
        <v>72</v>
      </c>
      <c r="H3" s="99" t="s">
        <v>73</v>
      </c>
      <c r="I3" s="99" t="s">
        <v>74</v>
      </c>
      <c r="J3" s="99" t="s">
        <v>75</v>
      </c>
      <c r="K3" s="99" t="s">
        <v>76</v>
      </c>
    </row>
    <row r="4" spans="1:11" ht="56.25">
      <c r="A4" s="100" t="s">
        <v>77</v>
      </c>
      <c r="B4" s="101" t="s">
        <v>78</v>
      </c>
      <c r="C4" s="101" t="s">
        <v>79</v>
      </c>
      <c r="D4" s="101" t="s">
        <v>80</v>
      </c>
      <c r="E4" s="101" t="s">
        <v>81</v>
      </c>
      <c r="F4" s="101" t="s">
        <v>82</v>
      </c>
      <c r="G4" s="101" t="str">
        <f>HYPERLINK("https://www.worldpop.org", "WorldPop (www.worldpop.org)")</f>
        <v>WorldPop (www.worldpop.org)</v>
      </c>
      <c r="H4" s="101" t="s">
        <v>83</v>
      </c>
      <c r="I4" s="101" t="s">
        <v>83</v>
      </c>
      <c r="J4" s="101" t="s">
        <v>83</v>
      </c>
      <c r="K4" s="101" t="s">
        <v>84</v>
      </c>
    </row>
    <row r="5" spans="1:11">
      <c r="A5" s="102" t="s">
        <v>18</v>
      </c>
      <c r="B5" s="103">
        <v>27070</v>
      </c>
      <c r="C5" s="104">
        <v>29105</v>
      </c>
      <c r="D5" s="104">
        <v>30739</v>
      </c>
      <c r="E5" s="104">
        <v>30793</v>
      </c>
      <c r="F5" s="104">
        <v>29901</v>
      </c>
      <c r="G5" s="104">
        <v>30244</v>
      </c>
      <c r="H5" s="105">
        <v>29642</v>
      </c>
      <c r="I5" s="105">
        <v>1282</v>
      </c>
      <c r="J5" s="106">
        <v>4.3</v>
      </c>
      <c r="K5" s="107" t="s">
        <v>85</v>
      </c>
    </row>
    <row r="6" spans="1:11">
      <c r="A6" s="102" t="s">
        <v>86</v>
      </c>
      <c r="B6" s="103">
        <v>207</v>
      </c>
      <c r="C6" s="104">
        <v>1792</v>
      </c>
      <c r="D6" s="104">
        <v>196</v>
      </c>
      <c r="E6" s="104">
        <v>143</v>
      </c>
      <c r="F6" s="104">
        <v>260</v>
      </c>
      <c r="G6" s="104">
        <v>1041</v>
      </c>
      <c r="H6" s="105">
        <v>606</v>
      </c>
      <c r="I6" s="105">
        <v>613</v>
      </c>
      <c r="J6" s="106">
        <v>101.1</v>
      </c>
      <c r="K6" s="108" t="s">
        <v>87</v>
      </c>
    </row>
    <row r="7" spans="1:11">
      <c r="A7" s="102" t="s">
        <v>88</v>
      </c>
      <c r="B7" s="103">
        <v>332</v>
      </c>
      <c r="C7" s="104">
        <v>1394</v>
      </c>
      <c r="D7" s="104">
        <v>625</v>
      </c>
      <c r="E7" s="104">
        <v>527</v>
      </c>
      <c r="F7" s="104">
        <v>419</v>
      </c>
      <c r="G7" s="104">
        <v>768</v>
      </c>
      <c r="H7" s="105">
        <v>678</v>
      </c>
      <c r="I7" s="105">
        <v>350</v>
      </c>
      <c r="J7" s="106">
        <v>51.6</v>
      </c>
      <c r="K7" s="109" t="s">
        <v>89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9" t="s">
        <v>5</v>
      </c>
    </row>
    <row r="2" spans="1:8">
      <c r="A2" s="59" t="s">
        <v>90</v>
      </c>
    </row>
    <row r="4" spans="1:8">
      <c r="A4" s="45" t="s">
        <v>91</v>
      </c>
      <c r="B4" s="45" t="s">
        <v>92</v>
      </c>
      <c r="C4" s="45" t="s">
        <v>93</v>
      </c>
      <c r="D4" s="45" t="s">
        <v>94</v>
      </c>
      <c r="E4" s="45" t="s">
        <v>95</v>
      </c>
      <c r="F4" s="45" t="s">
        <v>96</v>
      </c>
      <c r="G4" s="45" t="s">
        <v>97</v>
      </c>
      <c r="H4" s="45" t="s">
        <v>98</v>
      </c>
    </row>
    <row r="6" spans="1:8">
      <c r="A6" s="96">
        <v>0</v>
      </c>
      <c r="B6" s="96" t="s">
        <v>99</v>
      </c>
      <c r="C6" s="96" t="s">
        <v>100</v>
      </c>
      <c r="D6" s="96" t="s">
        <v>101</v>
      </c>
      <c r="E6" s="96" t="s">
        <v>13</v>
      </c>
      <c r="F6" s="96">
        <v>2</v>
      </c>
      <c r="G6" s="96">
        <v>167</v>
      </c>
      <c r="H6" s="96">
        <v>775.24447820600005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9" t="s">
        <v>5</v>
      </c>
    </row>
    <row r="2" spans="1:8">
      <c r="A2" s="59" t="s">
        <v>102</v>
      </c>
    </row>
    <row r="4" spans="1:8">
      <c r="A4" s="45" t="s">
        <v>91</v>
      </c>
      <c r="B4" s="45" t="s">
        <v>92</v>
      </c>
      <c r="C4" s="45" t="s">
        <v>93</v>
      </c>
      <c r="D4" s="45" t="s">
        <v>94</v>
      </c>
      <c r="E4" s="45" t="s">
        <v>95</v>
      </c>
      <c r="F4" s="45" t="s">
        <v>96</v>
      </c>
      <c r="G4" s="45" t="s">
        <v>97</v>
      </c>
      <c r="H4" s="45" t="s">
        <v>98</v>
      </c>
    </row>
    <row r="6" spans="1:8">
      <c r="A6" s="96">
        <v>0</v>
      </c>
      <c r="B6" s="96" t="s">
        <v>99</v>
      </c>
      <c r="C6" s="96" t="s">
        <v>100</v>
      </c>
      <c r="D6" s="96" t="s">
        <v>103</v>
      </c>
      <c r="E6" s="96" t="s">
        <v>13</v>
      </c>
      <c r="F6" s="96">
        <v>997</v>
      </c>
      <c r="G6" s="96">
        <v>55</v>
      </c>
      <c r="H6" s="96">
        <v>580.52676785000006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104</v>
      </c>
    </row>
    <row r="4" spans="1:12">
      <c r="A4" s="45" t="s">
        <v>91</v>
      </c>
      <c r="B4" s="45" t="s">
        <v>105</v>
      </c>
      <c r="C4" s="45" t="s">
        <v>106</v>
      </c>
      <c r="D4" s="45" t="s">
        <v>107</v>
      </c>
      <c r="E4" s="45" t="s">
        <v>108</v>
      </c>
      <c r="F4" s="45" t="s">
        <v>109</v>
      </c>
      <c r="G4" s="45" t="s">
        <v>95</v>
      </c>
      <c r="H4" s="45" t="s">
        <v>96</v>
      </c>
      <c r="I4" s="45" t="s">
        <v>110</v>
      </c>
      <c r="J4" s="45" t="s">
        <v>111</v>
      </c>
      <c r="K4" s="45" t="s">
        <v>97</v>
      </c>
      <c r="L4" s="45" t="s">
        <v>98</v>
      </c>
    </row>
    <row r="6" spans="1:12">
      <c r="A6" s="96">
        <v>0</v>
      </c>
      <c r="B6" s="96">
        <v>11</v>
      </c>
      <c r="C6" s="96" t="s">
        <v>24</v>
      </c>
      <c r="D6" s="96">
        <v>997</v>
      </c>
      <c r="E6" s="96" t="s">
        <v>112</v>
      </c>
      <c r="F6" s="96" t="s">
        <v>113</v>
      </c>
      <c r="G6" s="96" t="s">
        <v>114</v>
      </c>
      <c r="H6" s="96">
        <v>997</v>
      </c>
      <c r="I6" s="96">
        <v>992</v>
      </c>
      <c r="J6" s="96" t="s">
        <v>112</v>
      </c>
      <c r="K6" s="96">
        <v>100</v>
      </c>
      <c r="L6" s="96">
        <v>242.82682014299999</v>
      </c>
    </row>
    <row r="7" spans="1:12">
      <c r="A7" s="96">
        <v>1</v>
      </c>
      <c r="B7" s="96">
        <v>11</v>
      </c>
      <c r="C7" s="96" t="s">
        <v>24</v>
      </c>
      <c r="D7" s="96">
        <v>997</v>
      </c>
      <c r="E7" s="96" t="s">
        <v>112</v>
      </c>
      <c r="F7" s="96" t="s">
        <v>113</v>
      </c>
      <c r="G7" s="96" t="s">
        <v>114</v>
      </c>
      <c r="H7" s="96">
        <v>997</v>
      </c>
      <c r="I7" s="96">
        <v>994</v>
      </c>
      <c r="J7" s="96" t="s">
        <v>112</v>
      </c>
      <c r="K7" s="96">
        <v>517</v>
      </c>
      <c r="L7" s="96">
        <v>708.79778367799997</v>
      </c>
    </row>
    <row r="8" spans="1:12">
      <c r="A8" s="96">
        <v>2</v>
      </c>
      <c r="B8" s="96">
        <v>12</v>
      </c>
      <c r="C8" s="96" t="s">
        <v>115</v>
      </c>
      <c r="D8" s="96">
        <v>1251</v>
      </c>
      <c r="E8" s="96" t="s">
        <v>25</v>
      </c>
      <c r="F8" s="96" t="s">
        <v>113</v>
      </c>
      <c r="G8" s="96" t="s">
        <v>114</v>
      </c>
      <c r="H8" s="96">
        <v>997</v>
      </c>
      <c r="I8" s="96">
        <v>994</v>
      </c>
      <c r="J8" s="96" t="s">
        <v>112</v>
      </c>
      <c r="K8" s="96">
        <v>11</v>
      </c>
      <c r="L8" s="96">
        <v>9.1791989958000002</v>
      </c>
    </row>
    <row r="9" spans="1:12">
      <c r="A9" s="96">
        <v>3</v>
      </c>
      <c r="B9" s="96">
        <v>12</v>
      </c>
      <c r="C9" s="96" t="s">
        <v>115</v>
      </c>
      <c r="D9" s="96">
        <v>1280</v>
      </c>
      <c r="E9" s="96" t="s">
        <v>26</v>
      </c>
      <c r="F9" s="96" t="s">
        <v>113</v>
      </c>
      <c r="G9" s="96" t="s">
        <v>114</v>
      </c>
      <c r="H9" s="96">
        <v>997</v>
      </c>
      <c r="I9" s="96">
        <v>994</v>
      </c>
      <c r="J9" s="96" t="s">
        <v>112</v>
      </c>
      <c r="K9" s="96">
        <v>7</v>
      </c>
      <c r="L9" s="96">
        <v>4.7265539109999999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116</v>
      </c>
    </row>
    <row r="4" spans="1:12">
      <c r="A4" s="45" t="s">
        <v>91</v>
      </c>
      <c r="B4" s="45" t="s">
        <v>105</v>
      </c>
      <c r="C4" s="45" t="s">
        <v>106</v>
      </c>
      <c r="D4" s="45" t="s">
        <v>107</v>
      </c>
      <c r="E4" s="45" t="s">
        <v>108</v>
      </c>
      <c r="F4" s="45" t="s">
        <v>109</v>
      </c>
      <c r="G4" s="45" t="s">
        <v>95</v>
      </c>
      <c r="H4" s="45" t="s">
        <v>96</v>
      </c>
      <c r="I4" s="45" t="s">
        <v>110</v>
      </c>
      <c r="J4" s="45" t="s">
        <v>111</v>
      </c>
      <c r="K4" s="45" t="s">
        <v>97</v>
      </c>
      <c r="L4" s="45" t="s">
        <v>98</v>
      </c>
    </row>
    <row r="6" spans="1:12">
      <c r="A6" s="96">
        <v>0</v>
      </c>
      <c r="B6" s="96">
        <v>11</v>
      </c>
      <c r="C6" s="96" t="s">
        <v>24</v>
      </c>
      <c r="D6" s="96">
        <v>997</v>
      </c>
      <c r="E6" s="96" t="s">
        <v>112</v>
      </c>
      <c r="F6" s="96" t="s">
        <v>113</v>
      </c>
      <c r="G6" s="96" t="s">
        <v>114</v>
      </c>
      <c r="H6" s="96">
        <v>997</v>
      </c>
      <c r="I6" s="96">
        <v>992</v>
      </c>
      <c r="J6" s="96" t="s">
        <v>112</v>
      </c>
      <c r="K6" s="96">
        <v>1</v>
      </c>
      <c r="L6" s="96">
        <v>0.1126288807</v>
      </c>
    </row>
    <row r="7" spans="1:12">
      <c r="A7" s="96">
        <v>1</v>
      </c>
      <c r="B7" s="96">
        <v>11</v>
      </c>
      <c r="C7" s="96" t="s">
        <v>24</v>
      </c>
      <c r="D7" s="96">
        <v>997</v>
      </c>
      <c r="E7" s="96" t="s">
        <v>112</v>
      </c>
      <c r="F7" s="96" t="s">
        <v>113</v>
      </c>
      <c r="G7" s="96" t="s">
        <v>114</v>
      </c>
      <c r="H7" s="96">
        <v>997</v>
      </c>
      <c r="I7" s="96">
        <v>994</v>
      </c>
      <c r="J7" s="96" t="s">
        <v>112</v>
      </c>
      <c r="K7" s="96">
        <v>9</v>
      </c>
      <c r="L7" s="96">
        <v>0.56197941429999998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117</v>
      </c>
    </row>
    <row r="4" spans="1:12">
      <c r="A4" s="45" t="s">
        <v>91</v>
      </c>
      <c r="B4" s="45" t="s">
        <v>105</v>
      </c>
      <c r="C4" s="45" t="s">
        <v>106</v>
      </c>
      <c r="D4" s="45" t="s">
        <v>107</v>
      </c>
      <c r="E4" s="45" t="s">
        <v>108</v>
      </c>
      <c r="F4" s="45" t="s">
        <v>109</v>
      </c>
      <c r="G4" s="45" t="s">
        <v>95</v>
      </c>
      <c r="H4" s="45" t="s">
        <v>96</v>
      </c>
      <c r="I4" s="45" t="s">
        <v>110</v>
      </c>
      <c r="J4" s="45" t="s">
        <v>111</v>
      </c>
      <c r="K4" s="45" t="s">
        <v>97</v>
      </c>
      <c r="L4" s="45" t="s">
        <v>98</v>
      </c>
    </row>
    <row r="6" spans="1:12">
      <c r="A6" s="96">
        <v>0</v>
      </c>
      <c r="B6" s="96">
        <v>11</v>
      </c>
      <c r="C6" s="96" t="s">
        <v>24</v>
      </c>
      <c r="D6" s="96">
        <v>997</v>
      </c>
      <c r="E6" s="96" t="s">
        <v>112</v>
      </c>
      <c r="F6" s="96" t="s">
        <v>113</v>
      </c>
      <c r="G6" s="96" t="s">
        <v>114</v>
      </c>
      <c r="H6" s="96">
        <v>997</v>
      </c>
      <c r="I6" s="96">
        <v>992</v>
      </c>
      <c r="J6" s="96" t="s">
        <v>112</v>
      </c>
      <c r="K6" s="96">
        <v>2</v>
      </c>
      <c r="L6" s="96">
        <v>0.15000322869999999</v>
      </c>
    </row>
    <row r="7" spans="1:12">
      <c r="A7" s="96">
        <v>1</v>
      </c>
      <c r="B7" s="96">
        <v>11</v>
      </c>
      <c r="C7" s="96" t="s">
        <v>24</v>
      </c>
      <c r="D7" s="96">
        <v>997</v>
      </c>
      <c r="E7" s="96" t="s">
        <v>112</v>
      </c>
      <c r="F7" s="96" t="s">
        <v>113</v>
      </c>
      <c r="G7" s="96" t="s">
        <v>114</v>
      </c>
      <c r="H7" s="96">
        <v>997</v>
      </c>
      <c r="I7" s="96">
        <v>994</v>
      </c>
      <c r="J7" s="96" t="s">
        <v>112</v>
      </c>
      <c r="K7" s="96">
        <v>21</v>
      </c>
      <c r="L7" s="96">
        <v>2.0931288990999999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118</v>
      </c>
    </row>
    <row r="4" spans="1:12">
      <c r="A4" s="45" t="s">
        <v>91</v>
      </c>
      <c r="B4" s="45" t="s">
        <v>105</v>
      </c>
      <c r="C4" s="45" t="s">
        <v>106</v>
      </c>
      <c r="D4" s="45" t="s">
        <v>107</v>
      </c>
      <c r="E4" s="45" t="s">
        <v>108</v>
      </c>
      <c r="F4" s="45" t="s">
        <v>109</v>
      </c>
      <c r="G4" s="45" t="s">
        <v>95</v>
      </c>
      <c r="H4" s="45" t="s">
        <v>96</v>
      </c>
      <c r="I4" s="45" t="s">
        <v>110</v>
      </c>
      <c r="J4" s="45" t="s">
        <v>111</v>
      </c>
      <c r="K4" s="45" t="s">
        <v>97</v>
      </c>
      <c r="L4" s="45" t="s">
        <v>119</v>
      </c>
    </row>
    <row r="6" spans="1:12">
      <c r="A6" s="96">
        <v>0</v>
      </c>
      <c r="B6" s="96">
        <v>211</v>
      </c>
      <c r="C6" s="96" t="s">
        <v>120</v>
      </c>
      <c r="D6" s="96">
        <v>2111</v>
      </c>
      <c r="E6" s="96" t="s">
        <v>28</v>
      </c>
      <c r="F6" s="96" t="s">
        <v>113</v>
      </c>
      <c r="G6" s="96" t="s">
        <v>112</v>
      </c>
      <c r="H6" s="96">
        <v>997</v>
      </c>
      <c r="I6" s="96">
        <v>994</v>
      </c>
      <c r="J6" s="96" t="s">
        <v>112</v>
      </c>
      <c r="K6" s="96">
        <v>90</v>
      </c>
      <c r="L6" s="96">
        <v>32.8114798967</v>
      </c>
    </row>
    <row r="7" spans="1:12">
      <c r="A7" s="96">
        <v>1</v>
      </c>
      <c r="B7" s="96">
        <v>211</v>
      </c>
      <c r="C7" s="96" t="s">
        <v>120</v>
      </c>
      <c r="D7" s="96">
        <v>21110</v>
      </c>
      <c r="E7" s="96" t="s">
        <v>34</v>
      </c>
      <c r="F7" s="96" t="s">
        <v>113</v>
      </c>
      <c r="G7" s="96" t="s">
        <v>112</v>
      </c>
      <c r="H7" s="96">
        <v>997</v>
      </c>
      <c r="I7" s="96">
        <v>994</v>
      </c>
      <c r="J7" s="96" t="s">
        <v>112</v>
      </c>
      <c r="K7" s="96">
        <v>1</v>
      </c>
      <c r="L7" s="96">
        <v>5.96655803E-2</v>
      </c>
    </row>
    <row r="8" spans="1:12">
      <c r="A8" s="96">
        <v>2</v>
      </c>
      <c r="B8" s="96">
        <v>211</v>
      </c>
      <c r="C8" s="96" t="s">
        <v>120</v>
      </c>
      <c r="D8" s="96">
        <v>21120</v>
      </c>
      <c r="E8" s="96" t="s">
        <v>30</v>
      </c>
      <c r="F8" s="96" t="s">
        <v>113</v>
      </c>
      <c r="G8" s="96" t="s">
        <v>112</v>
      </c>
      <c r="H8" s="96">
        <v>997</v>
      </c>
      <c r="I8" s="96">
        <v>994</v>
      </c>
      <c r="J8" s="96" t="s">
        <v>112</v>
      </c>
      <c r="K8" s="96">
        <v>39</v>
      </c>
      <c r="L8" s="96">
        <v>9.5705241397999998</v>
      </c>
    </row>
    <row r="9" spans="1:12">
      <c r="A9" s="96">
        <v>3</v>
      </c>
      <c r="B9" s="96">
        <v>211</v>
      </c>
      <c r="C9" s="96" t="s">
        <v>120</v>
      </c>
      <c r="D9" s="96">
        <v>21121</v>
      </c>
      <c r="E9" s="96" t="s">
        <v>31</v>
      </c>
      <c r="F9" s="96" t="s">
        <v>113</v>
      </c>
      <c r="G9" s="96" t="s">
        <v>112</v>
      </c>
      <c r="H9" s="96">
        <v>997</v>
      </c>
      <c r="I9" s="96">
        <v>994</v>
      </c>
      <c r="J9" s="96" t="s">
        <v>112</v>
      </c>
      <c r="K9" s="96">
        <v>13</v>
      </c>
      <c r="L9" s="96">
        <v>22.840417740900001</v>
      </c>
    </row>
    <row r="10" spans="1:12">
      <c r="A10" s="96">
        <v>4</v>
      </c>
      <c r="B10" s="96">
        <v>211</v>
      </c>
      <c r="C10" s="96" t="s">
        <v>120</v>
      </c>
      <c r="D10" s="96">
        <v>21122</v>
      </c>
      <c r="E10" s="96" t="s">
        <v>32</v>
      </c>
      <c r="F10" s="96" t="s">
        <v>113</v>
      </c>
      <c r="G10" s="96" t="s">
        <v>112</v>
      </c>
      <c r="H10" s="96">
        <v>997</v>
      </c>
      <c r="I10" s="96">
        <v>994</v>
      </c>
      <c r="J10" s="96" t="s">
        <v>112</v>
      </c>
      <c r="K10" s="96">
        <v>1558</v>
      </c>
      <c r="L10" s="96">
        <v>427.48459885699998</v>
      </c>
    </row>
    <row r="11" spans="1:12">
      <c r="A11" s="96">
        <v>5</v>
      </c>
      <c r="B11" s="96">
        <v>211</v>
      </c>
      <c r="C11" s="96" t="s">
        <v>120</v>
      </c>
      <c r="D11" s="96">
        <v>21124</v>
      </c>
      <c r="E11" s="96" t="s">
        <v>33</v>
      </c>
      <c r="F11" s="96" t="s">
        <v>113</v>
      </c>
      <c r="G11" s="96" t="s">
        <v>112</v>
      </c>
      <c r="H11" s="96">
        <v>997</v>
      </c>
      <c r="I11" s="96">
        <v>994</v>
      </c>
      <c r="J11" s="96" t="s">
        <v>112</v>
      </c>
      <c r="K11" s="96">
        <v>128</v>
      </c>
      <c r="L11" s="96">
        <v>68.449935594099998</v>
      </c>
    </row>
    <row r="12" spans="1:12">
      <c r="A12" s="96">
        <v>6</v>
      </c>
      <c r="B12" s="96">
        <v>212</v>
      </c>
      <c r="C12" s="96" t="s">
        <v>121</v>
      </c>
      <c r="D12" s="96">
        <v>2121</v>
      </c>
      <c r="E12" s="96" t="s">
        <v>35</v>
      </c>
      <c r="F12" s="96" t="s">
        <v>113</v>
      </c>
      <c r="G12" s="96" t="s">
        <v>112</v>
      </c>
      <c r="H12" s="96">
        <v>997</v>
      </c>
      <c r="I12" s="96">
        <v>994</v>
      </c>
      <c r="J12" s="96" t="s">
        <v>112</v>
      </c>
      <c r="K12" s="96">
        <v>16</v>
      </c>
      <c r="L12" s="96">
        <v>18.734907327399998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122</v>
      </c>
    </row>
    <row r="4" spans="1:12">
      <c r="A4" s="45" t="s">
        <v>91</v>
      </c>
      <c r="B4" s="45" t="s">
        <v>105</v>
      </c>
      <c r="C4" s="45" t="s">
        <v>106</v>
      </c>
      <c r="D4" s="45" t="s">
        <v>107</v>
      </c>
      <c r="E4" s="45" t="s">
        <v>108</v>
      </c>
      <c r="F4" s="45" t="s">
        <v>109</v>
      </c>
      <c r="G4" s="45" t="s">
        <v>95</v>
      </c>
      <c r="H4" s="45" t="s">
        <v>96</v>
      </c>
      <c r="I4" s="45" t="s">
        <v>110</v>
      </c>
      <c r="J4" s="45" t="s">
        <v>111</v>
      </c>
      <c r="K4" s="45" t="s">
        <v>97</v>
      </c>
      <c r="L4" s="45" t="s">
        <v>119</v>
      </c>
    </row>
    <row r="6" spans="1:12">
      <c r="A6" s="96">
        <v>0</v>
      </c>
      <c r="B6" s="96">
        <v>211</v>
      </c>
      <c r="C6" s="96" t="s">
        <v>120</v>
      </c>
      <c r="D6" s="96">
        <v>2111</v>
      </c>
      <c r="E6" s="96" t="s">
        <v>28</v>
      </c>
      <c r="F6" s="96" t="s">
        <v>113</v>
      </c>
      <c r="G6" s="96" t="s">
        <v>112</v>
      </c>
      <c r="H6" s="96">
        <v>997</v>
      </c>
      <c r="I6" s="96">
        <v>994</v>
      </c>
      <c r="J6" s="96" t="s">
        <v>112</v>
      </c>
      <c r="K6" s="96">
        <v>3</v>
      </c>
      <c r="L6" s="96">
        <v>0.27038702149999999</v>
      </c>
    </row>
    <row r="7" spans="1:12">
      <c r="A7" s="96">
        <v>1</v>
      </c>
      <c r="B7" s="96">
        <v>211</v>
      </c>
      <c r="C7" s="96" t="s">
        <v>120</v>
      </c>
      <c r="D7" s="96">
        <v>21122</v>
      </c>
      <c r="E7" s="96" t="s">
        <v>32</v>
      </c>
      <c r="F7" s="96" t="s">
        <v>113</v>
      </c>
      <c r="G7" s="96" t="s">
        <v>112</v>
      </c>
      <c r="H7" s="96">
        <v>997</v>
      </c>
      <c r="I7" s="96">
        <v>994</v>
      </c>
      <c r="J7" s="96" t="s">
        <v>112</v>
      </c>
      <c r="K7" s="96">
        <v>50</v>
      </c>
      <c r="L7" s="96">
        <v>3.3171851975000002</v>
      </c>
    </row>
    <row r="8" spans="1:12">
      <c r="A8" s="96">
        <v>2</v>
      </c>
      <c r="B8" s="96">
        <v>211</v>
      </c>
      <c r="C8" s="96" t="s">
        <v>120</v>
      </c>
      <c r="D8" s="96">
        <v>21124</v>
      </c>
      <c r="E8" s="96" t="s">
        <v>33</v>
      </c>
      <c r="F8" s="96" t="s">
        <v>113</v>
      </c>
      <c r="G8" s="96" t="s">
        <v>112</v>
      </c>
      <c r="H8" s="96">
        <v>997</v>
      </c>
      <c r="I8" s="96">
        <v>994</v>
      </c>
      <c r="J8" s="96" t="s">
        <v>112</v>
      </c>
      <c r="K8" s="96">
        <v>23</v>
      </c>
      <c r="L8" s="96">
        <v>6.1459597265000001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123</v>
      </c>
    </row>
    <row r="4" spans="1:12">
      <c r="A4" s="45" t="s">
        <v>91</v>
      </c>
      <c r="B4" s="45" t="s">
        <v>105</v>
      </c>
      <c r="C4" s="45" t="s">
        <v>106</v>
      </c>
      <c r="D4" s="45" t="s">
        <v>107</v>
      </c>
      <c r="E4" s="45" t="s">
        <v>108</v>
      </c>
      <c r="F4" s="45" t="s">
        <v>109</v>
      </c>
      <c r="G4" s="45" t="s">
        <v>95</v>
      </c>
      <c r="H4" s="45" t="s">
        <v>96</v>
      </c>
      <c r="I4" s="45" t="s">
        <v>110</v>
      </c>
      <c r="J4" s="45" t="s">
        <v>111</v>
      </c>
      <c r="K4" s="45" t="s">
        <v>97</v>
      </c>
      <c r="L4" s="45" t="s">
        <v>119</v>
      </c>
    </row>
    <row r="6" spans="1:12">
      <c r="A6" s="96">
        <v>0</v>
      </c>
      <c r="B6" s="96">
        <v>211</v>
      </c>
      <c r="C6" s="96" t="s">
        <v>120</v>
      </c>
      <c r="D6" s="96">
        <v>2111</v>
      </c>
      <c r="E6" s="96" t="s">
        <v>28</v>
      </c>
      <c r="F6" s="96" t="s">
        <v>113</v>
      </c>
      <c r="G6" s="96" t="s">
        <v>112</v>
      </c>
      <c r="H6" s="96">
        <v>997</v>
      </c>
      <c r="I6" s="96">
        <v>994</v>
      </c>
      <c r="J6" s="96" t="s">
        <v>112</v>
      </c>
      <c r="K6" s="96">
        <v>8</v>
      </c>
      <c r="L6" s="96">
        <v>0.53794936029999996</v>
      </c>
    </row>
    <row r="7" spans="1:12">
      <c r="A7" s="96">
        <v>1</v>
      </c>
      <c r="B7" s="96">
        <v>211</v>
      </c>
      <c r="C7" s="96" t="s">
        <v>120</v>
      </c>
      <c r="D7" s="96">
        <v>21122</v>
      </c>
      <c r="E7" s="96" t="s">
        <v>32</v>
      </c>
      <c r="F7" s="96" t="s">
        <v>113</v>
      </c>
      <c r="G7" s="96" t="s">
        <v>112</v>
      </c>
      <c r="H7" s="96">
        <v>997</v>
      </c>
      <c r="I7" s="96">
        <v>994</v>
      </c>
      <c r="J7" s="96" t="s">
        <v>112</v>
      </c>
      <c r="K7" s="96">
        <v>74</v>
      </c>
      <c r="L7" s="96">
        <v>7.8008347714999999</v>
      </c>
    </row>
    <row r="8" spans="1:12">
      <c r="A8" s="96">
        <v>2</v>
      </c>
      <c r="B8" s="96">
        <v>211</v>
      </c>
      <c r="C8" s="96" t="s">
        <v>120</v>
      </c>
      <c r="D8" s="96">
        <v>21124</v>
      </c>
      <c r="E8" s="96" t="s">
        <v>33</v>
      </c>
      <c r="F8" s="96" t="s">
        <v>113</v>
      </c>
      <c r="G8" s="96" t="s">
        <v>112</v>
      </c>
      <c r="H8" s="96">
        <v>997</v>
      </c>
      <c r="I8" s="96">
        <v>994</v>
      </c>
      <c r="J8" s="96" t="s">
        <v>112</v>
      </c>
      <c r="K8" s="96">
        <v>28</v>
      </c>
      <c r="L8" s="96">
        <v>5.7223334752000001</v>
      </c>
    </row>
    <row r="9" spans="1:12">
      <c r="A9" s="96">
        <v>3</v>
      </c>
      <c r="B9" s="96">
        <v>212</v>
      </c>
      <c r="C9" s="96" t="s">
        <v>121</v>
      </c>
      <c r="D9" s="96">
        <v>2121</v>
      </c>
      <c r="E9" s="96" t="s">
        <v>35</v>
      </c>
      <c r="F9" s="96" t="s">
        <v>113</v>
      </c>
      <c r="G9" s="96" t="s">
        <v>112</v>
      </c>
      <c r="H9" s="96">
        <v>997</v>
      </c>
      <c r="I9" s="96">
        <v>994</v>
      </c>
      <c r="J9" s="96" t="s">
        <v>112</v>
      </c>
      <c r="K9" s="96">
        <v>1</v>
      </c>
      <c r="L9" s="96">
        <v>0.19953559970000001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124</v>
      </c>
    </row>
    <row r="4" spans="1:12">
      <c r="A4" s="45" t="s">
        <v>91</v>
      </c>
      <c r="B4" s="45" t="s">
        <v>105</v>
      </c>
      <c r="C4" s="45" t="s">
        <v>106</v>
      </c>
      <c r="D4" s="45" t="s">
        <v>107</v>
      </c>
      <c r="E4" s="45" t="s">
        <v>108</v>
      </c>
      <c r="F4" s="45" t="s">
        <v>109</v>
      </c>
      <c r="G4" s="45" t="s">
        <v>95</v>
      </c>
      <c r="H4" s="45" t="s">
        <v>96</v>
      </c>
      <c r="I4" s="45" t="s">
        <v>110</v>
      </c>
      <c r="J4" s="45" t="s">
        <v>111</v>
      </c>
      <c r="K4" s="45" t="s">
        <v>97</v>
      </c>
      <c r="L4" s="45" t="s">
        <v>98</v>
      </c>
    </row>
    <row r="6" spans="1:12">
      <c r="A6" s="96">
        <v>0</v>
      </c>
      <c r="B6" s="96">
        <v>215</v>
      </c>
      <c r="C6" s="96" t="s">
        <v>125</v>
      </c>
      <c r="D6" s="96">
        <v>2152</v>
      </c>
      <c r="E6" s="96" t="s">
        <v>37</v>
      </c>
      <c r="F6" s="96" t="s">
        <v>113</v>
      </c>
      <c r="G6" s="96" t="s">
        <v>112</v>
      </c>
      <c r="H6" s="96">
        <v>997</v>
      </c>
      <c r="I6" s="96">
        <v>994</v>
      </c>
      <c r="J6" s="96" t="s">
        <v>112</v>
      </c>
      <c r="K6" s="96">
        <v>2</v>
      </c>
      <c r="L6" s="96">
        <v>3.7468971898999999</v>
      </c>
    </row>
    <row r="7" spans="1:12">
      <c r="A7" s="96">
        <v>1</v>
      </c>
      <c r="B7" s="96">
        <v>24</v>
      </c>
      <c r="C7" s="96" t="s">
        <v>126</v>
      </c>
      <c r="D7" s="96">
        <v>241</v>
      </c>
      <c r="E7" s="96" t="s">
        <v>38</v>
      </c>
      <c r="F7" s="96" t="s">
        <v>113</v>
      </c>
      <c r="G7" s="96" t="s">
        <v>112</v>
      </c>
      <c r="H7" s="96">
        <v>997</v>
      </c>
      <c r="I7" s="96">
        <v>994</v>
      </c>
      <c r="J7" s="96" t="s">
        <v>112</v>
      </c>
      <c r="K7" s="96">
        <v>7</v>
      </c>
      <c r="L7" s="96">
        <v>2.6594068889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127</v>
      </c>
    </row>
    <row r="4" spans="1:12">
      <c r="A4" s="45" t="s">
        <v>91</v>
      </c>
      <c r="B4" s="45" t="s">
        <v>105</v>
      </c>
      <c r="C4" s="45" t="s">
        <v>106</v>
      </c>
      <c r="D4" s="45" t="s">
        <v>107</v>
      </c>
      <c r="E4" s="45" t="s">
        <v>108</v>
      </c>
      <c r="F4" s="45" t="s">
        <v>109</v>
      </c>
      <c r="G4" s="45" t="s">
        <v>95</v>
      </c>
      <c r="H4" s="45" t="s">
        <v>96</v>
      </c>
      <c r="I4" s="45" t="s">
        <v>110</v>
      </c>
      <c r="J4" s="45" t="s">
        <v>111</v>
      </c>
      <c r="K4" s="45" t="s">
        <v>97</v>
      </c>
      <c r="L4" s="45" t="s">
        <v>119</v>
      </c>
    </row>
    <row r="6" spans="1:12">
      <c r="A6" s="96">
        <v>0</v>
      </c>
      <c r="B6" s="96">
        <v>22</v>
      </c>
      <c r="C6" s="96" t="s">
        <v>128</v>
      </c>
      <c r="D6" s="96">
        <v>221</v>
      </c>
      <c r="E6" s="96" t="s">
        <v>39</v>
      </c>
      <c r="F6" s="96" t="s">
        <v>113</v>
      </c>
      <c r="G6" s="96" t="s">
        <v>112</v>
      </c>
      <c r="H6" s="96">
        <v>997</v>
      </c>
      <c r="I6" s="96">
        <v>994</v>
      </c>
      <c r="J6" s="96" t="s">
        <v>112</v>
      </c>
      <c r="K6" s="96">
        <v>18</v>
      </c>
      <c r="L6" s="96">
        <v>68.759774662400005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129</v>
      </c>
    </row>
    <row r="4" spans="1:12">
      <c r="A4" s="45" t="s">
        <v>91</v>
      </c>
      <c r="B4" s="45" t="s">
        <v>105</v>
      </c>
      <c r="C4" s="45" t="s">
        <v>106</v>
      </c>
      <c r="D4" s="45" t="s">
        <v>107</v>
      </c>
      <c r="E4" s="45" t="s">
        <v>108</v>
      </c>
      <c r="F4" s="45" t="s">
        <v>109</v>
      </c>
      <c r="G4" s="45" t="s">
        <v>95</v>
      </c>
      <c r="H4" s="45" t="s">
        <v>96</v>
      </c>
      <c r="I4" s="45" t="s">
        <v>110</v>
      </c>
      <c r="J4" s="45" t="s">
        <v>111</v>
      </c>
      <c r="K4" s="45" t="s">
        <v>97</v>
      </c>
      <c r="L4" s="45" t="s">
        <v>119</v>
      </c>
    </row>
    <row r="6" spans="1:12">
      <c r="A6" s="96">
        <v>0</v>
      </c>
      <c r="B6" s="96">
        <v>22</v>
      </c>
      <c r="C6" s="96" t="s">
        <v>128</v>
      </c>
      <c r="D6" s="96">
        <v>221</v>
      </c>
      <c r="E6" s="96" t="s">
        <v>39</v>
      </c>
      <c r="F6" s="96" t="s">
        <v>113</v>
      </c>
      <c r="G6" s="96" t="s">
        <v>112</v>
      </c>
      <c r="H6" s="96">
        <v>997</v>
      </c>
      <c r="I6" s="96">
        <v>994</v>
      </c>
      <c r="J6" s="96" t="s">
        <v>112</v>
      </c>
      <c r="K6" s="96">
        <v>4</v>
      </c>
      <c r="L6" s="96">
        <v>2.9759988593000002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130</v>
      </c>
    </row>
    <row r="4" spans="1:12">
      <c r="A4" s="45" t="s">
        <v>91</v>
      </c>
      <c r="B4" s="45" t="s">
        <v>105</v>
      </c>
      <c r="C4" s="45" t="s">
        <v>106</v>
      </c>
      <c r="D4" s="45" t="s">
        <v>107</v>
      </c>
      <c r="E4" s="45" t="s">
        <v>108</v>
      </c>
      <c r="F4" s="45" t="s">
        <v>109</v>
      </c>
      <c r="G4" s="45" t="s">
        <v>95</v>
      </c>
      <c r="H4" s="45" t="s">
        <v>96</v>
      </c>
      <c r="I4" s="45" t="s">
        <v>110</v>
      </c>
      <c r="J4" s="45" t="s">
        <v>111</v>
      </c>
      <c r="K4" s="45" t="s">
        <v>97</v>
      </c>
      <c r="L4" s="45" t="s">
        <v>119</v>
      </c>
    </row>
    <row r="6" spans="1:12">
      <c r="A6" s="96">
        <v>0</v>
      </c>
      <c r="B6" s="96">
        <v>22</v>
      </c>
      <c r="C6" s="96" t="s">
        <v>128</v>
      </c>
      <c r="D6" s="96">
        <v>221</v>
      </c>
      <c r="E6" s="96" t="s">
        <v>39</v>
      </c>
      <c r="F6" s="96" t="s">
        <v>113</v>
      </c>
      <c r="G6" s="96" t="s">
        <v>112</v>
      </c>
      <c r="H6" s="96">
        <v>997</v>
      </c>
      <c r="I6" s="96">
        <v>994</v>
      </c>
      <c r="J6" s="96" t="s">
        <v>112</v>
      </c>
      <c r="K6" s="96">
        <v>4</v>
      </c>
      <c r="L6" s="96">
        <v>2.4124192584999999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131</v>
      </c>
    </row>
    <row r="4" spans="1:12">
      <c r="A4" s="45" t="s">
        <v>91</v>
      </c>
      <c r="B4" s="45" t="s">
        <v>105</v>
      </c>
      <c r="C4" s="45" t="s">
        <v>106</v>
      </c>
      <c r="D4" s="45" t="s">
        <v>107</v>
      </c>
      <c r="E4" s="45" t="s">
        <v>108</v>
      </c>
      <c r="F4" s="45" t="s">
        <v>109</v>
      </c>
      <c r="G4" s="45" t="s">
        <v>95</v>
      </c>
      <c r="H4" s="45" t="s">
        <v>96</v>
      </c>
      <c r="I4" s="45" t="s">
        <v>110</v>
      </c>
      <c r="J4" s="45" t="s">
        <v>111</v>
      </c>
      <c r="K4" s="45" t="s">
        <v>97</v>
      </c>
      <c r="L4" s="45" t="s">
        <v>98</v>
      </c>
    </row>
    <row r="6" spans="1:12">
      <c r="A6" s="96">
        <v>0</v>
      </c>
      <c r="B6" s="96">
        <v>2</v>
      </c>
      <c r="C6" s="96" t="s">
        <v>132</v>
      </c>
      <c r="D6" s="96">
        <v>21</v>
      </c>
      <c r="E6" s="96" t="s">
        <v>41</v>
      </c>
      <c r="F6" s="96" t="s">
        <v>133</v>
      </c>
      <c r="G6" s="96" t="s">
        <v>112</v>
      </c>
      <c r="H6" s="96">
        <v>997</v>
      </c>
      <c r="I6" s="96">
        <v>992</v>
      </c>
      <c r="J6" s="96" t="s">
        <v>112</v>
      </c>
      <c r="K6" s="96">
        <v>6</v>
      </c>
      <c r="L6" s="96">
        <v>4834.5675979999996</v>
      </c>
    </row>
    <row r="7" spans="1:12">
      <c r="A7" s="96">
        <v>1</v>
      </c>
      <c r="B7" s="96">
        <v>2</v>
      </c>
      <c r="C7" s="96" t="s">
        <v>132</v>
      </c>
      <c r="D7" s="96">
        <v>22</v>
      </c>
      <c r="E7" s="96" t="s">
        <v>134</v>
      </c>
      <c r="F7" s="96" t="s">
        <v>133</v>
      </c>
      <c r="G7" s="96" t="s">
        <v>112</v>
      </c>
      <c r="H7" s="96">
        <v>997</v>
      </c>
      <c r="I7" s="96">
        <v>992</v>
      </c>
      <c r="J7" s="96" t="s">
        <v>112</v>
      </c>
      <c r="K7" s="96">
        <v>5</v>
      </c>
      <c r="L7" s="96">
        <v>148.83045142399999</v>
      </c>
    </row>
    <row r="8" spans="1:12">
      <c r="A8" s="96">
        <v>2</v>
      </c>
      <c r="B8" s="96">
        <v>2</v>
      </c>
      <c r="C8" s="96" t="s">
        <v>132</v>
      </c>
      <c r="D8" s="96">
        <v>23</v>
      </c>
      <c r="E8" s="96" t="s">
        <v>135</v>
      </c>
      <c r="F8" s="96" t="s">
        <v>133</v>
      </c>
      <c r="G8" s="96" t="s">
        <v>112</v>
      </c>
      <c r="H8" s="96">
        <v>997</v>
      </c>
      <c r="I8" s="96">
        <v>992</v>
      </c>
      <c r="J8" s="96" t="s">
        <v>112</v>
      </c>
      <c r="K8" s="96">
        <v>2</v>
      </c>
      <c r="L8" s="96">
        <v>202.163215624</v>
      </c>
    </row>
    <row r="9" spans="1:12">
      <c r="A9" s="96">
        <v>3</v>
      </c>
      <c r="B9" s="96">
        <v>2</v>
      </c>
      <c r="C9" s="96" t="s">
        <v>132</v>
      </c>
      <c r="D9" s="96">
        <v>24</v>
      </c>
      <c r="E9" s="96" t="s">
        <v>136</v>
      </c>
      <c r="F9" s="96" t="s">
        <v>133</v>
      </c>
      <c r="G9" s="96" t="s">
        <v>112</v>
      </c>
      <c r="H9" s="96">
        <v>997</v>
      </c>
      <c r="I9" s="96">
        <v>992</v>
      </c>
      <c r="J9" s="96" t="s">
        <v>112</v>
      </c>
      <c r="K9" s="96">
        <v>10</v>
      </c>
      <c r="L9" s="96">
        <v>6240.4612532800002</v>
      </c>
    </row>
    <row r="10" spans="1:12">
      <c r="A10" s="96">
        <v>4</v>
      </c>
      <c r="B10" s="96">
        <v>3</v>
      </c>
      <c r="C10" s="96" t="s">
        <v>137</v>
      </c>
      <c r="D10" s="96">
        <v>31</v>
      </c>
      <c r="E10" s="96" t="s">
        <v>138</v>
      </c>
      <c r="F10" s="96" t="s">
        <v>133</v>
      </c>
      <c r="G10" s="96" t="s">
        <v>112</v>
      </c>
      <c r="H10" s="96">
        <v>997</v>
      </c>
      <c r="I10" s="96">
        <v>992</v>
      </c>
      <c r="J10" s="96" t="s">
        <v>112</v>
      </c>
      <c r="K10" s="96">
        <v>5</v>
      </c>
      <c r="L10" s="96">
        <v>83.217405727200003</v>
      </c>
    </row>
    <row r="11" spans="1:12">
      <c r="A11" s="96">
        <v>5</v>
      </c>
      <c r="B11" s="96">
        <v>3</v>
      </c>
      <c r="C11" s="96" t="s">
        <v>137</v>
      </c>
      <c r="D11" s="96">
        <v>32</v>
      </c>
      <c r="E11" s="96" t="s">
        <v>47</v>
      </c>
      <c r="F11" s="96" t="s">
        <v>133</v>
      </c>
      <c r="G11" s="96" t="s">
        <v>112</v>
      </c>
      <c r="H11" s="96">
        <v>997</v>
      </c>
      <c r="I11" s="96">
        <v>992</v>
      </c>
      <c r="J11" s="96" t="s">
        <v>112</v>
      </c>
      <c r="K11" s="96">
        <v>5</v>
      </c>
      <c r="L11" s="96">
        <v>147.44094642300001</v>
      </c>
    </row>
    <row r="12" spans="1:12">
      <c r="A12" s="96">
        <v>6</v>
      </c>
      <c r="B12" s="96">
        <v>998</v>
      </c>
      <c r="C12" s="96" t="s">
        <v>43</v>
      </c>
      <c r="D12" s="96">
        <v>998</v>
      </c>
      <c r="E12" s="96" t="s">
        <v>43</v>
      </c>
      <c r="F12" s="96" t="s">
        <v>133</v>
      </c>
      <c r="G12" s="96" t="s">
        <v>112</v>
      </c>
      <c r="H12" s="96">
        <v>997</v>
      </c>
      <c r="I12" s="96">
        <v>992</v>
      </c>
      <c r="J12" s="96" t="s">
        <v>112</v>
      </c>
      <c r="K12" s="96">
        <v>30</v>
      </c>
      <c r="L12" s="96">
        <v>1317.77943828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139</v>
      </c>
    </row>
    <row r="4" spans="1:12">
      <c r="A4" s="45" t="s">
        <v>91</v>
      </c>
      <c r="B4" s="45" t="s">
        <v>105</v>
      </c>
      <c r="C4" s="45" t="s">
        <v>106</v>
      </c>
      <c r="D4" s="45" t="s">
        <v>107</v>
      </c>
      <c r="E4" s="45" t="s">
        <v>108</v>
      </c>
      <c r="F4" s="45" t="s">
        <v>109</v>
      </c>
      <c r="G4" s="45" t="s">
        <v>95</v>
      </c>
      <c r="H4" s="45" t="s">
        <v>96</v>
      </c>
      <c r="I4" s="45" t="s">
        <v>110</v>
      </c>
      <c r="J4" s="45" t="s">
        <v>111</v>
      </c>
      <c r="K4" s="45" t="s">
        <v>97</v>
      </c>
      <c r="L4" s="45" t="s">
        <v>98</v>
      </c>
    </row>
    <row r="6" spans="1:12">
      <c r="A6" s="96">
        <v>0</v>
      </c>
      <c r="B6" s="96">
        <v>2</v>
      </c>
      <c r="C6" s="96" t="s">
        <v>132</v>
      </c>
      <c r="D6" s="96">
        <v>21</v>
      </c>
      <c r="E6" s="96" t="s">
        <v>41</v>
      </c>
      <c r="F6" s="96" t="s">
        <v>133</v>
      </c>
      <c r="G6" s="96" t="s">
        <v>112</v>
      </c>
      <c r="H6" s="96">
        <v>997</v>
      </c>
      <c r="I6" s="96">
        <v>992</v>
      </c>
      <c r="J6" s="96" t="s">
        <v>112</v>
      </c>
      <c r="K6" s="96">
        <v>5</v>
      </c>
      <c r="L6" s="96">
        <v>459.70179207400002</v>
      </c>
    </row>
    <row r="7" spans="1:12">
      <c r="A7" s="96">
        <v>1</v>
      </c>
      <c r="B7" s="96">
        <v>2</v>
      </c>
      <c r="C7" s="96" t="s">
        <v>132</v>
      </c>
      <c r="D7" s="96">
        <v>22</v>
      </c>
      <c r="E7" s="96" t="s">
        <v>134</v>
      </c>
      <c r="F7" s="96" t="s">
        <v>133</v>
      </c>
      <c r="G7" s="96" t="s">
        <v>112</v>
      </c>
      <c r="H7" s="96">
        <v>997</v>
      </c>
      <c r="I7" s="96">
        <v>992</v>
      </c>
      <c r="J7" s="96" t="s">
        <v>112</v>
      </c>
      <c r="K7" s="96">
        <v>1</v>
      </c>
      <c r="L7" s="96">
        <v>1.4145108037</v>
      </c>
    </row>
    <row r="8" spans="1:12">
      <c r="A8" s="96">
        <v>2</v>
      </c>
      <c r="B8" s="96">
        <v>2</v>
      </c>
      <c r="C8" s="96" t="s">
        <v>132</v>
      </c>
      <c r="D8" s="96">
        <v>24</v>
      </c>
      <c r="E8" s="96" t="s">
        <v>136</v>
      </c>
      <c r="F8" s="96" t="s">
        <v>133</v>
      </c>
      <c r="G8" s="96" t="s">
        <v>112</v>
      </c>
      <c r="H8" s="96">
        <v>997</v>
      </c>
      <c r="I8" s="96">
        <v>992</v>
      </c>
      <c r="J8" s="96" t="s">
        <v>112</v>
      </c>
      <c r="K8" s="96">
        <v>4</v>
      </c>
      <c r="L8" s="96">
        <v>308.16595581600001</v>
      </c>
    </row>
    <row r="9" spans="1:12">
      <c r="A9" s="96">
        <v>3</v>
      </c>
      <c r="B9" s="96">
        <v>998</v>
      </c>
      <c r="C9" s="96" t="s">
        <v>43</v>
      </c>
      <c r="D9" s="96">
        <v>998</v>
      </c>
      <c r="E9" s="96" t="s">
        <v>43</v>
      </c>
      <c r="F9" s="96" t="s">
        <v>133</v>
      </c>
      <c r="G9" s="96" t="s">
        <v>112</v>
      </c>
      <c r="H9" s="96">
        <v>997</v>
      </c>
      <c r="I9" s="96">
        <v>992</v>
      </c>
      <c r="J9" s="96" t="s">
        <v>112</v>
      </c>
      <c r="K9" s="96">
        <v>9</v>
      </c>
      <c r="L9" s="96">
        <v>5.9622187365999997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140</v>
      </c>
    </row>
    <row r="4" spans="1:12">
      <c r="A4" s="45" t="s">
        <v>91</v>
      </c>
      <c r="B4" s="45" t="s">
        <v>105</v>
      </c>
      <c r="C4" s="45" t="s">
        <v>106</v>
      </c>
      <c r="D4" s="45" t="s">
        <v>107</v>
      </c>
      <c r="E4" s="45" t="s">
        <v>108</v>
      </c>
      <c r="F4" s="45" t="s">
        <v>109</v>
      </c>
      <c r="G4" s="45" t="s">
        <v>95</v>
      </c>
      <c r="H4" s="45" t="s">
        <v>96</v>
      </c>
      <c r="I4" s="45" t="s">
        <v>110</v>
      </c>
      <c r="J4" s="45" t="s">
        <v>111</v>
      </c>
      <c r="K4" s="45" t="s">
        <v>97</v>
      </c>
      <c r="L4" s="45" t="s">
        <v>98</v>
      </c>
    </row>
    <row r="6" spans="1:12">
      <c r="A6" s="96">
        <v>0</v>
      </c>
      <c r="B6" s="96">
        <v>2</v>
      </c>
      <c r="C6" s="96" t="s">
        <v>132</v>
      </c>
      <c r="D6" s="96">
        <v>21</v>
      </c>
      <c r="E6" s="96" t="s">
        <v>41</v>
      </c>
      <c r="F6" s="96" t="s">
        <v>133</v>
      </c>
      <c r="G6" s="96" t="s">
        <v>112</v>
      </c>
      <c r="H6" s="96">
        <v>997</v>
      </c>
      <c r="I6" s="96">
        <v>992</v>
      </c>
      <c r="J6" s="96" t="s">
        <v>112</v>
      </c>
      <c r="K6" s="96">
        <v>5</v>
      </c>
      <c r="L6" s="96">
        <v>417.09172906800001</v>
      </c>
    </row>
    <row r="7" spans="1:12">
      <c r="A7" s="96">
        <v>1</v>
      </c>
      <c r="B7" s="96">
        <v>2</v>
      </c>
      <c r="C7" s="96" t="s">
        <v>132</v>
      </c>
      <c r="D7" s="96">
        <v>22</v>
      </c>
      <c r="E7" s="96" t="s">
        <v>134</v>
      </c>
      <c r="F7" s="96" t="s">
        <v>133</v>
      </c>
      <c r="G7" s="96" t="s">
        <v>112</v>
      </c>
      <c r="H7" s="96">
        <v>997</v>
      </c>
      <c r="I7" s="96">
        <v>992</v>
      </c>
      <c r="J7" s="96" t="s">
        <v>112</v>
      </c>
      <c r="K7" s="96">
        <v>1</v>
      </c>
      <c r="L7" s="96">
        <v>1.5138020401000001</v>
      </c>
    </row>
    <row r="8" spans="1:12">
      <c r="A8" s="96">
        <v>2</v>
      </c>
      <c r="B8" s="96">
        <v>2</v>
      </c>
      <c r="C8" s="96" t="s">
        <v>132</v>
      </c>
      <c r="D8" s="96">
        <v>24</v>
      </c>
      <c r="E8" s="96" t="s">
        <v>136</v>
      </c>
      <c r="F8" s="96" t="s">
        <v>133</v>
      </c>
      <c r="G8" s="96" t="s">
        <v>112</v>
      </c>
      <c r="H8" s="96">
        <v>997</v>
      </c>
      <c r="I8" s="96">
        <v>992</v>
      </c>
      <c r="J8" s="96" t="s">
        <v>112</v>
      </c>
      <c r="K8" s="96">
        <v>4</v>
      </c>
      <c r="L8" s="96">
        <v>150.20056326100001</v>
      </c>
    </row>
    <row r="9" spans="1:12">
      <c r="A9" s="96">
        <v>3</v>
      </c>
      <c r="B9" s="96">
        <v>998</v>
      </c>
      <c r="C9" s="96" t="s">
        <v>43</v>
      </c>
      <c r="D9" s="96">
        <v>998</v>
      </c>
      <c r="E9" s="96" t="s">
        <v>43</v>
      </c>
      <c r="F9" s="96" t="s">
        <v>133</v>
      </c>
      <c r="G9" s="96" t="s">
        <v>112</v>
      </c>
      <c r="H9" s="96">
        <v>997</v>
      </c>
      <c r="I9" s="96">
        <v>992</v>
      </c>
      <c r="J9" s="96" t="s">
        <v>112</v>
      </c>
      <c r="K9" s="96">
        <v>10</v>
      </c>
      <c r="L9" s="96">
        <v>11.7206689276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18</vt:i4>
      </vt:variant>
    </vt:vector>
  </HeadingPairs>
  <TitlesOfParts>
    <vt:vector size="18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_transportationL_v1_aoi</vt:lpstr>
      <vt:lpstr>_transportationL_v1_aff</vt:lpstr>
      <vt:lpstr>_transportationL_v1_exflo</vt:lpstr>
      <vt:lpstr>_facilitiesA_v1_aoi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2025-11-23T11:02:06Z</dcterms:modified>
</cp:coreProperties>
</file>