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51-AOI-02-KELANIGANGARIVER\08OUTPUT\EMSR851\AOI02\DEL_MONIT01\FCT\"/>
    </mc:Choice>
  </mc:AlternateContent>
  <xr:revisionPtr revIDLastSave="0" documentId="13_ncr:1_{47526EF4-D572-448D-9D27-20B748E4923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5" i="2" l="1"/>
  <c r="A61" i="2"/>
  <c r="F4" i="3"/>
  <c r="A45" i="2"/>
  <c r="A44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8" i="2"/>
  <c r="G7" i="2"/>
  <c r="G6" i="2"/>
</calcChain>
</file>

<file path=xl/sharedStrings.xml><?xml version="1.0" encoding="utf-8"?>
<sst xmlns="http://schemas.openxmlformats.org/spreadsheetml/2006/main" count="694" uniqueCount="151">
  <si>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</si>
  <si>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</si>
  <si>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</si>
  <si>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</si>
  <si>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</si>
  <si>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02 Kelani Ganga River Delineation-Monit01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</si>
  <si>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</si>
  <si>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</si>
  <si>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</si>
  <si>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</si>
  <si>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</si>
  <si>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</si>
  <si>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</si>
  <si>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 trace</t>
  </si>
  <si>
    <t>ha</t>
  </si>
  <si>
    <t>Flooded area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</si>
  <si>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</si>
  <si>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</si>
  <si>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</si>
  <si>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</si>
  <si>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</si>
  <si>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</si>
  <si>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</si>
  <si>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</si>
  <si>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</si>
  <si>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</si>
  <si>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</si>
  <si>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</si>
  <si>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</si>
  <si>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</si>
  <si>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</si>
  <si>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</si>
  <si>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</si>
  <si>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</si>
  <si>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</si>
  <si>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</si>
  <si>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</si>
  <si>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</si>
  <si>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</si>
  <si>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</si>
  <si>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</si>
  <si>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</si>
  <si>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</si>
  <si>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</si>
  <si>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</si>
  <si>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</si>
  <si>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</si>
  <si>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</si>
  <si>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Breakwater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</si>
  <si>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</si>
  <si>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</si>
  <si>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</si>
  <si>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</si>
  <si>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</si>
  <si>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</si>
  <si>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</si>
  <si>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</si>
  <si>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</si>
  <si>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</si>
  <si>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</si>
  <si>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</si>
  <si>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</si>
  <si>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</si>
  <si>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</si>
  <si>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</si>
  <si>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</si>
  <si>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</si>
  <si>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</si>
  <si>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</si>
  <si>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</si>
  <si>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</si>
  <si>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</si>
  <si>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</si>
  <si>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</si>
  <si>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Kelani Ganga River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</si>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</sst>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18" fillId="0" borderId="13" xfId="0" applyFont="1" applyBorder="1"/>
    <xf numFmtId="0" fontId="18" fillId="0" borderId="13" xfId="0" applyFont="1" applyBorder="1" applyAlignment="1">
      <alignment horizontal="right" vertical="center"/>
    </xf>
    <xf numFmtId="165" fontId="18" fillId="6" borderId="13" xfId="0" applyNumberFormat="1" applyFont="1" applyFill="1" applyBorder="1" applyAlignment="1">
      <alignment horizontal="center" vertical="center"/>
    </xf>
    <xf numFmtId="165" fontId="18" fillId="7" borderId="13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165" fontId="18" fillId="8" borderId="13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9"/>
  <sheetViews>
    <sheetView showGridLines="0" zoomScale="70" zoomScaleNormal="70" workbookViewId="0"/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64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7" t="s">
        <v>7</v>
      </c>
      <c r="F4" s="118"/>
      <c r="G4" s="116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122.92276272399999</v>
      </c>
      <c r="F6" s="58">
        <v>0</v>
      </c>
      <c r="G6" s="50">
        <f>E6+F6</f>
        <v>122.92276272399999</v>
      </c>
    </row>
    <row r="7" spans="1:13">
      <c r="A7" s="51"/>
      <c r="B7" s="52" t="s">
        <v>15</v>
      </c>
      <c r="C7" s="52"/>
      <c r="D7" s="53" t="s">
        <v>14</v>
      </c>
      <c r="E7" s="54">
        <v>688.31562423900004</v>
      </c>
      <c r="F7" s="59">
        <v>2108.1225675400001</v>
      </c>
      <c r="G7" s="55">
        <f>E7+F7</f>
        <v>2796.4381917790001</v>
      </c>
    </row>
    <row r="8" spans="1:13">
      <c r="A8" s="38"/>
      <c r="B8" s="40" t="s">
        <v>16</v>
      </c>
      <c r="C8" s="19"/>
      <c r="D8" s="39" t="s">
        <v>14</v>
      </c>
      <c r="E8" s="56">
        <v>811.23838696300004</v>
      </c>
      <c r="F8" s="60">
        <v>2108.1225675400001</v>
      </c>
      <c r="G8" s="57">
        <f>E8+F8</f>
        <v>2919.3609545030004</v>
      </c>
      <c r="H8" s="28"/>
      <c r="I8" s="30"/>
      <c r="J8" s="30"/>
      <c r="K8" s="16"/>
      <c r="L8" s="16"/>
      <c r="M8" s="4"/>
    </row>
    <row r="9" spans="1:13" ht="15" customHeight="1">
      <c r="B9" s="20"/>
      <c r="C9" s="25"/>
      <c r="D9" s="29"/>
      <c r="E9" s="28"/>
      <c r="F9" s="28"/>
      <c r="G9" s="28"/>
      <c r="H9" s="28"/>
      <c r="I9" s="30"/>
      <c r="J9" s="30"/>
      <c r="K9" s="16"/>
      <c r="L9" s="16"/>
      <c r="M9" s="4"/>
    </row>
    <row r="10" spans="1:13" ht="35.1" customHeight="1">
      <c r="B10" s="32"/>
      <c r="C10" s="35"/>
      <c r="D10" s="35"/>
      <c r="E10" s="115" t="s">
        <v>17</v>
      </c>
      <c r="F10" s="116"/>
      <c r="G10" s="37" t="s">
        <v>18</v>
      </c>
      <c r="H10" s="37" t="s">
        <v>19</v>
      </c>
      <c r="I10" s="30"/>
      <c r="J10" s="30"/>
      <c r="K10" s="16"/>
      <c r="L10" s="16"/>
      <c r="M10" s="4"/>
    </row>
    <row r="11" spans="1:13">
      <c r="A11" s="42" t="s">
        <v>20</v>
      </c>
      <c r="B11" s="18"/>
      <c r="C11" s="43" t="s">
        <v>21</v>
      </c>
      <c r="D11" s="44" t="s">
        <v>22</v>
      </c>
      <c r="E11" s="99">
        <v>9300</v>
      </c>
      <c r="F11" s="100">
        <v>86000</v>
      </c>
      <c r="G11" s="61" t="str">
        <f>"~ "&amp;TEXT((E11+F11),"#,###,###")</f>
        <v>~ 95,300</v>
      </c>
      <c r="H11" s="98">
        <v>810000</v>
      </c>
      <c r="I11" s="30"/>
      <c r="J11" s="30"/>
      <c r="K11" s="3"/>
      <c r="L11" s="3"/>
      <c r="M11" s="5"/>
    </row>
    <row r="12" spans="1:13">
      <c r="A12" s="66" t="s">
        <v>23</v>
      </c>
      <c r="B12" s="62" t="s">
        <v>24</v>
      </c>
      <c r="C12" s="67" t="s">
        <v>25</v>
      </c>
      <c r="D12" s="63" t="s">
        <v>14</v>
      </c>
      <c r="E12" s="68">
        <v>3.9767671871000001</v>
      </c>
      <c r="F12" s="69">
        <v>25.859335632099999</v>
      </c>
      <c r="G12" s="70">
        <f t="shared" ref="G12:G37" si="0">E12+F12</f>
        <v>29.836102819200001</v>
      </c>
      <c r="H12" s="71">
        <v>323.665555901</v>
      </c>
      <c r="I12" s="30"/>
      <c r="J12" s="30"/>
      <c r="K12" s="6"/>
      <c r="L12" s="16"/>
      <c r="M12" s="7"/>
    </row>
    <row r="13" spans="1:13">
      <c r="A13" s="51"/>
      <c r="B13" s="72"/>
      <c r="C13" s="73" t="s">
        <v>26</v>
      </c>
      <c r="D13" s="74" t="s">
        <v>14</v>
      </c>
      <c r="E13" s="75">
        <v>0</v>
      </c>
      <c r="F13" s="76">
        <v>11.297335412900001</v>
      </c>
      <c r="G13" s="77">
        <f t="shared" si="0"/>
        <v>11.297335412900001</v>
      </c>
      <c r="H13" s="78">
        <v>23.225967446199999</v>
      </c>
      <c r="I13" s="30"/>
      <c r="J13" s="30"/>
      <c r="K13" s="6"/>
      <c r="L13" s="16"/>
      <c r="M13" s="7"/>
    </row>
    <row r="14" spans="1:13">
      <c r="A14" s="51"/>
      <c r="B14" s="72"/>
      <c r="C14" s="73" t="s">
        <v>27</v>
      </c>
      <c r="D14" s="74" t="s">
        <v>14</v>
      </c>
      <c r="E14" s="75">
        <v>0</v>
      </c>
      <c r="F14" s="76">
        <v>0</v>
      </c>
      <c r="G14" s="77">
        <f t="shared" si="0"/>
        <v>0</v>
      </c>
      <c r="H14" s="78">
        <v>1.235443643</v>
      </c>
      <c r="I14" s="30"/>
      <c r="J14" s="30"/>
      <c r="K14" s="30"/>
      <c r="L14" s="16"/>
      <c r="M14" s="7"/>
    </row>
    <row r="15" spans="1:13">
      <c r="A15" s="51"/>
      <c r="B15" s="72"/>
      <c r="C15" s="73" t="s">
        <v>28</v>
      </c>
      <c r="D15" s="74" t="s">
        <v>14</v>
      </c>
      <c r="E15" s="75">
        <v>14.3460650544</v>
      </c>
      <c r="F15" s="76">
        <v>48.448416165200001</v>
      </c>
      <c r="G15" s="77">
        <f t="shared" si="0"/>
        <v>62.794481219600002</v>
      </c>
      <c r="H15" s="78">
        <v>461.461812028</v>
      </c>
      <c r="I15" s="30"/>
      <c r="J15" s="30"/>
      <c r="K15" s="30"/>
      <c r="L15" s="16"/>
      <c r="M15" s="8"/>
    </row>
    <row r="16" spans="1:13">
      <c r="A16" s="51"/>
      <c r="B16" s="72"/>
      <c r="C16" s="73" t="s">
        <v>29</v>
      </c>
      <c r="D16" s="74" t="s">
        <v>14</v>
      </c>
      <c r="E16" s="75">
        <v>1.3987037602000001</v>
      </c>
      <c r="F16" s="76">
        <v>4.3356214708999996</v>
      </c>
      <c r="G16" s="77">
        <f t="shared" si="0"/>
        <v>5.7343252310999997</v>
      </c>
      <c r="H16" s="78">
        <v>41.832115679600001</v>
      </c>
      <c r="I16" s="30"/>
      <c r="J16" s="30"/>
      <c r="K16" s="30"/>
      <c r="L16" s="16"/>
      <c r="M16" s="8"/>
    </row>
    <row r="17" spans="1:8">
      <c r="A17" s="51"/>
      <c r="B17" s="72"/>
      <c r="C17" s="73" t="s">
        <v>30</v>
      </c>
      <c r="D17" s="74" t="s">
        <v>14</v>
      </c>
      <c r="E17" s="75">
        <v>0</v>
      </c>
      <c r="F17" s="76">
        <v>0</v>
      </c>
      <c r="G17" s="77">
        <f t="shared" si="0"/>
        <v>0</v>
      </c>
      <c r="H17" s="78">
        <v>8.1808091984000004</v>
      </c>
    </row>
    <row r="18" spans="1:8">
      <c r="A18" s="51"/>
      <c r="B18" s="72"/>
      <c r="C18" s="73" t="s">
        <v>31</v>
      </c>
      <c r="D18" s="74" t="s">
        <v>14</v>
      </c>
      <c r="E18" s="75">
        <v>0</v>
      </c>
      <c r="F18" s="76">
        <v>0</v>
      </c>
      <c r="G18" s="77">
        <f t="shared" si="0"/>
        <v>0</v>
      </c>
      <c r="H18" s="78">
        <v>36.035447877899998</v>
      </c>
    </row>
    <row r="19" spans="1:8">
      <c r="A19" s="79"/>
      <c r="B19" s="80"/>
      <c r="C19" s="81" t="s">
        <v>32</v>
      </c>
      <c r="D19" s="82" t="s">
        <v>14</v>
      </c>
      <c r="E19" s="83">
        <v>0</v>
      </c>
      <c r="F19" s="84">
        <v>0.13417395639999999</v>
      </c>
      <c r="G19" s="85">
        <f t="shared" si="0"/>
        <v>0.13417395639999999</v>
      </c>
      <c r="H19" s="86">
        <v>5.6335466508999996</v>
      </c>
    </row>
    <row r="20" spans="1:8">
      <c r="A20" s="66"/>
      <c r="B20" s="62" t="s">
        <v>33</v>
      </c>
      <c r="C20" s="87" t="s">
        <v>34</v>
      </c>
      <c r="D20" s="63" t="s">
        <v>35</v>
      </c>
      <c r="E20" s="68">
        <v>0.64751691430000002</v>
      </c>
      <c r="F20" s="69">
        <v>20.306815143800002</v>
      </c>
      <c r="G20" s="88">
        <f t="shared" si="0"/>
        <v>20.9543320581</v>
      </c>
      <c r="H20" s="71">
        <v>83.145173640400003</v>
      </c>
    </row>
    <row r="21" spans="1:8">
      <c r="A21" s="51"/>
      <c r="B21" s="72"/>
      <c r="C21" s="73" t="s">
        <v>36</v>
      </c>
      <c r="D21" s="74" t="s">
        <v>35</v>
      </c>
      <c r="E21" s="75">
        <v>1.6864542653000001</v>
      </c>
      <c r="F21" s="76">
        <v>7.4864963527999997</v>
      </c>
      <c r="G21" s="89">
        <f t="shared" si="0"/>
        <v>9.1729506180999998</v>
      </c>
      <c r="H21" s="78">
        <v>55.5290906396</v>
      </c>
    </row>
    <row r="22" spans="1:8">
      <c r="A22" s="51"/>
      <c r="B22" s="72"/>
      <c r="C22" s="73" t="s">
        <v>37</v>
      </c>
      <c r="D22" s="74" t="s">
        <v>35</v>
      </c>
      <c r="E22" s="75">
        <v>2.4432219385999998</v>
      </c>
      <c r="F22" s="76">
        <v>9.6119764331000006</v>
      </c>
      <c r="G22" s="89">
        <f t="shared" si="0"/>
        <v>12.055198371700001</v>
      </c>
      <c r="H22" s="78">
        <v>98.448620291200001</v>
      </c>
    </row>
    <row r="23" spans="1:8">
      <c r="A23" s="51"/>
      <c r="B23" s="72"/>
      <c r="C23" s="73" t="s">
        <v>38</v>
      </c>
      <c r="D23" s="74" t="s">
        <v>35</v>
      </c>
      <c r="E23" s="75">
        <v>22.304879482899999</v>
      </c>
      <c r="F23" s="76">
        <v>118.115093982</v>
      </c>
      <c r="G23" s="89">
        <f t="shared" si="0"/>
        <v>140.41997346490001</v>
      </c>
      <c r="H23" s="78">
        <v>1310.18209413</v>
      </c>
    </row>
    <row r="24" spans="1:8">
      <c r="A24" s="51"/>
      <c r="B24" s="72"/>
      <c r="C24" s="73" t="s">
        <v>39</v>
      </c>
      <c r="D24" s="74" t="s">
        <v>35</v>
      </c>
      <c r="E24" s="75">
        <v>6.9858852521000001</v>
      </c>
      <c r="F24" s="76">
        <v>15.0550396766</v>
      </c>
      <c r="G24" s="89">
        <f t="shared" si="0"/>
        <v>22.040924928700001</v>
      </c>
      <c r="H24" s="78">
        <v>186.17681198899999</v>
      </c>
    </row>
    <row r="25" spans="1:8">
      <c r="A25" s="79"/>
      <c r="B25" s="80"/>
      <c r="C25" s="81" t="s">
        <v>40</v>
      </c>
      <c r="D25" s="82" t="s">
        <v>35</v>
      </c>
      <c r="E25" s="83">
        <v>0</v>
      </c>
      <c r="F25" s="84">
        <v>6.5362258181000001</v>
      </c>
      <c r="G25" s="90">
        <f t="shared" si="0"/>
        <v>6.5362258181000001</v>
      </c>
      <c r="H25" s="86">
        <v>47.190523812099997</v>
      </c>
    </row>
    <row r="26" spans="1:8">
      <c r="A26" s="66"/>
      <c r="B26" s="62" t="s">
        <v>41</v>
      </c>
      <c r="C26" s="87" t="s">
        <v>42</v>
      </c>
      <c r="D26" s="63" t="s">
        <v>14</v>
      </c>
      <c r="E26" s="68">
        <v>0</v>
      </c>
      <c r="F26" s="69">
        <v>0.2505591901</v>
      </c>
      <c r="G26" s="88">
        <f t="shared" si="0"/>
        <v>0.2505591901</v>
      </c>
      <c r="H26" s="71">
        <v>11.050463821699999</v>
      </c>
    </row>
    <row r="27" spans="1:8">
      <c r="A27" s="51"/>
      <c r="B27" s="72"/>
      <c r="C27" s="73" t="s">
        <v>43</v>
      </c>
      <c r="D27" s="74" t="s">
        <v>14</v>
      </c>
      <c r="E27" s="75">
        <v>8.2863540578000006</v>
      </c>
      <c r="F27" s="76">
        <v>5.1911379655000003</v>
      </c>
      <c r="G27" s="89">
        <f t="shared" si="0"/>
        <v>13.477492023300002</v>
      </c>
      <c r="H27" s="78">
        <v>79.0545080781</v>
      </c>
    </row>
    <row r="28" spans="1:8">
      <c r="A28" s="51"/>
      <c r="B28" s="72"/>
      <c r="C28" s="73" t="s">
        <v>44</v>
      </c>
      <c r="D28" s="74" t="s">
        <v>14</v>
      </c>
      <c r="E28" s="75">
        <v>0</v>
      </c>
      <c r="F28" s="76">
        <v>4.4539921705000003</v>
      </c>
      <c r="G28" s="89">
        <f t="shared" si="0"/>
        <v>4.4539921705000003</v>
      </c>
      <c r="H28" s="78">
        <v>24.1971459815</v>
      </c>
    </row>
    <row r="29" spans="1:8">
      <c r="A29" s="51"/>
      <c r="B29" s="72"/>
      <c r="C29" s="73" t="s">
        <v>45</v>
      </c>
      <c r="D29" s="74" t="s">
        <v>14</v>
      </c>
      <c r="E29" s="75">
        <v>0.1476037352</v>
      </c>
      <c r="F29" s="76">
        <v>0.92598945779999997</v>
      </c>
      <c r="G29" s="89">
        <f t="shared" si="0"/>
        <v>1.073593193</v>
      </c>
      <c r="H29" s="78">
        <v>19.593287878400002</v>
      </c>
    </row>
    <row r="30" spans="1:8">
      <c r="A30" s="51"/>
      <c r="B30" s="72"/>
      <c r="C30" s="91" t="s">
        <v>46</v>
      </c>
      <c r="D30" s="74" t="s">
        <v>14</v>
      </c>
      <c r="E30" s="75">
        <v>0</v>
      </c>
      <c r="F30" s="76">
        <v>1.12084096E-2</v>
      </c>
      <c r="G30" s="89">
        <f t="shared" si="0"/>
        <v>1.12084096E-2</v>
      </c>
      <c r="H30" s="78">
        <v>12.858916301300001</v>
      </c>
    </row>
    <row r="31" spans="1:8">
      <c r="A31" s="51"/>
      <c r="B31" s="72"/>
      <c r="C31" s="73" t="s">
        <v>47</v>
      </c>
      <c r="D31" s="74" t="s">
        <v>35</v>
      </c>
      <c r="E31" s="75">
        <v>4.5701149513999999</v>
      </c>
      <c r="F31" s="76">
        <v>12.024852881999999</v>
      </c>
      <c r="G31" s="89">
        <f t="shared" si="0"/>
        <v>16.594967833399998</v>
      </c>
      <c r="H31" s="78">
        <v>108.65888676</v>
      </c>
    </row>
    <row r="32" spans="1:8">
      <c r="A32" s="79"/>
      <c r="B32" s="80"/>
      <c r="C32" s="81" t="s">
        <v>48</v>
      </c>
      <c r="D32" s="82" t="s">
        <v>35</v>
      </c>
      <c r="E32" s="83">
        <v>0</v>
      </c>
      <c r="F32" s="84">
        <v>0.40787104070000002</v>
      </c>
      <c r="G32" s="90">
        <f t="shared" si="0"/>
        <v>0.40787104070000002</v>
      </c>
      <c r="H32" s="86">
        <v>0.57067673939999997</v>
      </c>
    </row>
    <row r="33" spans="1:8">
      <c r="A33" s="66"/>
      <c r="B33" s="92" t="s">
        <v>49</v>
      </c>
      <c r="C33" s="93" t="s">
        <v>50</v>
      </c>
      <c r="D33" s="63" t="s">
        <v>14</v>
      </c>
      <c r="E33" s="68">
        <v>558.30961069800003</v>
      </c>
      <c r="F33" s="69">
        <v>927.31248945100003</v>
      </c>
      <c r="G33" s="88">
        <f t="shared" si="0"/>
        <v>1485.6221001490001</v>
      </c>
      <c r="H33" s="94">
        <v>13675.351382999999</v>
      </c>
    </row>
    <row r="34" spans="1:8">
      <c r="A34" s="51"/>
      <c r="B34" s="51"/>
      <c r="C34" s="91" t="s">
        <v>51</v>
      </c>
      <c r="D34" s="74" t="s">
        <v>14</v>
      </c>
      <c r="E34" s="75">
        <v>232.95762322100001</v>
      </c>
      <c r="F34" s="76">
        <v>1088.2904003900001</v>
      </c>
      <c r="G34" s="89">
        <f t="shared" si="0"/>
        <v>1321.248023611</v>
      </c>
      <c r="H34" s="95">
        <v>9595.3248537100008</v>
      </c>
    </row>
    <row r="35" spans="1:8">
      <c r="A35" s="51"/>
      <c r="B35" s="51"/>
      <c r="C35" s="91" t="s">
        <v>52</v>
      </c>
      <c r="D35" s="74" t="s">
        <v>14</v>
      </c>
      <c r="E35" s="75">
        <v>17.861016549999999</v>
      </c>
      <c r="F35" s="76">
        <v>68.732422983999996</v>
      </c>
      <c r="G35" s="89">
        <f t="shared" si="0"/>
        <v>86.593439533999998</v>
      </c>
      <c r="H35" s="95">
        <v>272.62855492300002</v>
      </c>
    </row>
    <row r="36" spans="1:8">
      <c r="A36" s="51"/>
      <c r="B36" s="51"/>
      <c r="C36" s="91" t="s">
        <v>53</v>
      </c>
      <c r="D36" s="74" t="s">
        <v>14</v>
      </c>
      <c r="E36" s="75">
        <v>1.6899348060999999</v>
      </c>
      <c r="F36" s="76">
        <v>10.5004301744</v>
      </c>
      <c r="G36" s="89">
        <f t="shared" si="0"/>
        <v>12.1903649805</v>
      </c>
      <c r="H36" s="95">
        <v>51.720788697800003</v>
      </c>
    </row>
    <row r="37" spans="1:8">
      <c r="A37" s="79"/>
      <c r="B37" s="79"/>
      <c r="C37" s="96" t="s">
        <v>54</v>
      </c>
      <c r="D37" s="82" t="s">
        <v>14</v>
      </c>
      <c r="E37" s="83">
        <v>0.41919352069999999</v>
      </c>
      <c r="F37" s="84">
        <v>13.2868609743</v>
      </c>
      <c r="G37" s="90">
        <f t="shared" si="0"/>
        <v>13.706054495</v>
      </c>
      <c r="H37" s="97">
        <v>62.415895067999998</v>
      </c>
    </row>
    <row r="38" spans="1:8">
      <c r="B38" s="11"/>
      <c r="C38" s="13"/>
      <c r="D38" s="16"/>
      <c r="E38" s="16"/>
      <c r="F38" s="16"/>
      <c r="G38" s="16"/>
      <c r="H38" s="8"/>
    </row>
    <row r="39" spans="1:8">
      <c r="A39" s="102" t="s">
        <v>55</v>
      </c>
      <c r="B39" s="11"/>
      <c r="C39" s="13"/>
      <c r="D39" s="16"/>
      <c r="E39" s="16"/>
      <c r="F39" s="16"/>
      <c r="G39" s="16"/>
      <c r="H39" s="8"/>
    </row>
    <row r="40" spans="1:8">
      <c r="A40" s="102" t="s">
        <v>56</v>
      </c>
      <c r="B40" s="11"/>
      <c r="C40" s="13"/>
      <c r="D40" s="16"/>
      <c r="E40" s="16"/>
      <c r="F40" s="16"/>
      <c r="G40" s="16"/>
    </row>
    <row r="41" spans="1:8">
      <c r="B41" s="11"/>
      <c r="C41" s="13"/>
      <c r="D41" s="16"/>
      <c r="E41" s="16"/>
      <c r="F41" s="16"/>
      <c r="G41" s="16"/>
    </row>
    <row r="42" spans="1:8">
      <c r="A42" s="101" t="s">
        <v>57</v>
      </c>
      <c r="B42" s="11"/>
      <c r="C42" s="13"/>
      <c r="D42" s="16"/>
      <c r="E42" s="16"/>
      <c r="F42" s="16"/>
      <c r="G42" s="16"/>
    </row>
    <row r="43" spans="1:8">
      <c r="A43" s="102" t="s">
        <v>58</v>
      </c>
      <c r="B43" s="11"/>
      <c r="C43" s="13"/>
      <c r="D43" s="16"/>
      <c r="E43" s="16"/>
      <c r="F43" s="16"/>
      <c r="G43" s="16"/>
    </row>
    <row r="44" spans="1:8">
      <c r="A44" s="10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4" s="11"/>
      <c r="C44" s="13"/>
      <c r="D44" s="16"/>
      <c r="E44" s="16"/>
      <c r="F44" s="16"/>
      <c r="G44" s="16"/>
    </row>
    <row r="45" spans="1:8">
      <c r="A45" s="102" t="str">
        <f>CONCATENATE(CHAR(169)," European Union / Copernicus Emergency Management Service")</f>
        <v>© European Union / Copernicus Emergency Management Service</v>
      </c>
      <c r="B45" s="11"/>
      <c r="C45" s="13"/>
      <c r="D45" s="16"/>
      <c r="E45" s="104" t="s">
        <v>59</v>
      </c>
      <c r="F45" s="16"/>
      <c r="G45" s="16"/>
    </row>
    <row r="46" spans="1:8">
      <c r="B46" s="11"/>
      <c r="C46" s="13"/>
      <c r="D46" s="16"/>
      <c r="E46" s="16"/>
      <c r="F46" s="16"/>
      <c r="G46" s="16"/>
    </row>
    <row r="47" spans="1:8">
      <c r="B47" s="11"/>
      <c r="C47" s="13"/>
      <c r="D47" s="16"/>
      <c r="E47" s="16"/>
      <c r="F47" s="16"/>
      <c r="G47" s="16"/>
    </row>
    <row r="48" spans="1:8">
      <c r="A48" s="101" t="s">
        <v>60</v>
      </c>
      <c r="B48" s="11"/>
      <c r="C48" s="13"/>
      <c r="D48" s="16"/>
      <c r="E48" s="16"/>
      <c r="F48" s="16"/>
      <c r="G48" s="16"/>
    </row>
    <row r="49" spans="1:7">
      <c r="A49" s="102" t="s">
        <v>61</v>
      </c>
      <c r="B49" s="11"/>
      <c r="C49" s="14"/>
      <c r="D49" s="16"/>
      <c r="E49" s="16"/>
      <c r="F49" s="16"/>
      <c r="G49" s="16"/>
    </row>
    <row r="50" spans="1:7">
      <c r="A50" s="102" t="s">
        <v>62</v>
      </c>
      <c r="B50" s="11"/>
      <c r="C50" s="14"/>
      <c r="D50" s="16"/>
      <c r="E50" s="16"/>
      <c r="F50" s="16"/>
      <c r="G50" s="16"/>
    </row>
    <row r="51" spans="1:7">
      <c r="A51" s="102" t="s">
        <v>63</v>
      </c>
      <c r="B51" s="11"/>
      <c r="C51" s="14"/>
      <c r="D51" s="16"/>
      <c r="E51" s="16"/>
      <c r="F51" s="16"/>
      <c r="G51" s="16"/>
    </row>
    <row r="52" spans="1:7">
      <c r="A52" s="102" t="s">
        <v>64</v>
      </c>
      <c r="B52" s="11"/>
      <c r="C52" s="14"/>
      <c r="D52" s="16"/>
      <c r="E52" s="16"/>
      <c r="F52" s="16"/>
      <c r="G52" s="16"/>
    </row>
    <row r="53" spans="1:7">
      <c r="B53" s="11"/>
      <c r="C53" s="14"/>
      <c r="D53" s="16"/>
      <c r="E53" s="16"/>
      <c r="F53" s="16"/>
      <c r="G53" s="16"/>
    </row>
    <row r="54" spans="1:7">
      <c r="B54" s="11"/>
      <c r="C54" s="14"/>
      <c r="D54" s="16"/>
      <c r="E54" s="16"/>
      <c r="F54" s="16"/>
      <c r="G54" s="16"/>
    </row>
    <row r="55" spans="1:7">
      <c r="A55" s="101" t="s">
        <v>65</v>
      </c>
      <c r="B55" s="11"/>
      <c r="C55" s="14"/>
      <c r="D55" s="16"/>
      <c r="E55" s="16"/>
      <c r="F55" s="16"/>
      <c r="G55" s="16"/>
    </row>
    <row r="56" spans="1:7">
      <c r="A56" s="102" t="s">
        <v>66</v>
      </c>
      <c r="B56" s="11"/>
      <c r="C56" s="14"/>
      <c r="D56" s="16"/>
      <c r="E56" s="16"/>
      <c r="F56" s="16"/>
      <c r="G56" s="16"/>
    </row>
    <row r="57" spans="1:7">
      <c r="A57" s="102" t="s">
        <v>67</v>
      </c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B59" s="11"/>
      <c r="C59" s="14"/>
      <c r="D59" s="16"/>
      <c r="E59" s="16"/>
      <c r="F59" s="16"/>
      <c r="G59" s="16"/>
    </row>
    <row r="60" spans="1:7">
      <c r="A60" s="101" t="s">
        <v>68</v>
      </c>
      <c r="B60" s="11"/>
      <c r="C60" s="14"/>
      <c r="D60" s="16"/>
      <c r="E60" s="16"/>
      <c r="F60" s="16"/>
      <c r="G60" s="16"/>
    </row>
    <row r="61" spans="1:7">
      <c r="A61" s="10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2" spans="1:7">
      <c r="A62" s="102" t="s">
        <v>69</v>
      </c>
    </row>
    <row r="64" spans="1:7">
      <c r="A64" s="102" t="s">
        <v>70</v>
      </c>
    </row>
    <row r="65" spans="1:29">
      <c r="A65" s="10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7" spans="1:29">
      <c r="A67" s="102" t="s">
        <v>71</v>
      </c>
    </row>
    <row r="68" spans="1:29" s="123" customFormat="1">
      <c r="A68" s="102" t="s">
        <v>72</v>
      </c>
      <c r="B68" s="119"/>
      <c r="C68" s="120"/>
      <c r="D68" s="121"/>
      <c r="E68" s="121"/>
      <c r="F68" s="121"/>
      <c r="G68" s="121"/>
      <c r="H68" s="122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</row>
    <row r="69" spans="1:29" s="123" customFormat="1">
      <c r="A69" s="102" t="s">
        <v>73</v>
      </c>
      <c r="B69" s="119"/>
      <c r="C69" s="120"/>
      <c r="D69" s="121"/>
      <c r="E69" s="121"/>
      <c r="F69" s="121"/>
      <c r="G69" s="121"/>
      <c r="H69" s="122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</row>
  </sheetData>
  <mergeCells count="2">
    <mergeCell ref="E10:F10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/>
  <cols>
    <col min="1" max="10" width="30" style="2" customWidth="1"/>
  </cols>
  <sheetData>
    <row r="1" spans="1:10">
      <c r="A1" t="s">
        <v>74</v>
      </c>
    </row>
    <row r="3" spans="1:10" ht="25.5">
      <c r="A3" s="105" t="s">
        <v>75</v>
      </c>
      <c r="B3" s="105" t="s">
        <v>76</v>
      </c>
      <c r="C3" s="105" t="s">
        <v>77</v>
      </c>
      <c r="D3" s="105" t="s">
        <v>78</v>
      </c>
      <c r="E3" s="105" t="s">
        <v>79</v>
      </c>
      <c r="F3" s="105" t="s">
        <v>80</v>
      </c>
      <c r="G3" s="105" t="s">
        <v>81</v>
      </c>
      <c r="H3" s="105" t="s">
        <v>82</v>
      </c>
      <c r="I3" s="105" t="s">
        <v>83</v>
      </c>
      <c r="J3" s="105" t="s">
        <v>84</v>
      </c>
    </row>
    <row r="4" spans="1:10" ht="56.25">
      <c r="A4" s="106" t="s">
        <v>85</v>
      </c>
      <c r="B4" s="107" t="s">
        <v>86</v>
      </c>
      <c r="C4" s="107" t="s">
        <v>87</v>
      </c>
      <c r="D4" s="107" t="s">
        <v>88</v>
      </c>
      <c r="E4" s="107" t="s">
        <v>89</v>
      </c>
      <c r="F4" s="107" t="str">
        <f>HYPERLINK("https://www.worldpop.org", "WorldPop (www.worldpop.org)")</f>
        <v>WorldPop (www.worldpop.org)</v>
      </c>
      <c r="G4" s="107" t="s">
        <v>90</v>
      </c>
      <c r="H4" s="107" t="s">
        <v>90</v>
      </c>
      <c r="I4" s="107" t="s">
        <v>90</v>
      </c>
      <c r="J4" s="107" t="s">
        <v>91</v>
      </c>
    </row>
    <row r="5" spans="1:10">
      <c r="A5" s="108" t="s">
        <v>19</v>
      </c>
      <c r="B5" s="109">
        <v>810731</v>
      </c>
      <c r="C5" s="110">
        <v>784634</v>
      </c>
      <c r="D5" s="110">
        <v>817033</v>
      </c>
      <c r="E5" s="110">
        <v>776617</v>
      </c>
      <c r="F5" s="110">
        <v>775386</v>
      </c>
      <c r="G5" s="111">
        <v>792880</v>
      </c>
      <c r="H5" s="111">
        <v>17553</v>
      </c>
      <c r="I5" s="112">
        <v>2.2000000000000002</v>
      </c>
      <c r="J5" s="113" t="s">
        <v>92</v>
      </c>
    </row>
    <row r="6" spans="1:10">
      <c r="A6" s="108" t="s">
        <v>93</v>
      </c>
      <c r="B6" s="109">
        <v>9338</v>
      </c>
      <c r="C6" s="110">
        <v>19494</v>
      </c>
      <c r="D6" s="110">
        <v>16204</v>
      </c>
      <c r="E6" s="110">
        <v>15795</v>
      </c>
      <c r="F6" s="110">
        <v>18957</v>
      </c>
      <c r="G6" s="111">
        <v>15958</v>
      </c>
      <c r="H6" s="111">
        <v>3617</v>
      </c>
      <c r="I6" s="112">
        <v>22.7</v>
      </c>
      <c r="J6" s="114" t="s">
        <v>94</v>
      </c>
    </row>
    <row r="7" spans="1:10">
      <c r="A7" s="108" t="s">
        <v>95</v>
      </c>
      <c r="B7" s="109">
        <v>85944</v>
      </c>
      <c r="C7" s="110">
        <v>138605</v>
      </c>
      <c r="D7" s="110">
        <v>118953</v>
      </c>
      <c r="E7" s="110">
        <v>99398</v>
      </c>
      <c r="F7" s="110">
        <v>98623</v>
      </c>
      <c r="G7" s="111">
        <v>108305</v>
      </c>
      <c r="H7" s="111">
        <v>18464</v>
      </c>
      <c r="I7" s="112">
        <v>17</v>
      </c>
      <c r="J7" s="113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5" t="s">
        <v>5</v>
      </c>
    </row>
    <row r="2" spans="1:8">
      <c r="A2" s="65" t="s">
        <v>96</v>
      </c>
    </row>
    <row r="4" spans="1:8">
      <c r="A4" s="45" t="s">
        <v>97</v>
      </c>
      <c r="B4" s="45" t="s">
        <v>98</v>
      </c>
      <c r="C4" s="45" t="s">
        <v>99</v>
      </c>
      <c r="D4" s="45" t="s">
        <v>100</v>
      </c>
      <c r="E4" s="45" t="s">
        <v>101</v>
      </c>
      <c r="F4" s="45" t="s">
        <v>102</v>
      </c>
      <c r="G4" s="45" t="s">
        <v>103</v>
      </c>
      <c r="H4" s="45" t="s">
        <v>104</v>
      </c>
    </row>
    <row r="6" spans="1:8">
      <c r="A6" s="102">
        <v>0</v>
      </c>
      <c r="B6" s="102" t="s">
        <v>105</v>
      </c>
      <c r="C6" s="102" t="s">
        <v>106</v>
      </c>
      <c r="D6" s="102" t="s">
        <v>107</v>
      </c>
      <c r="E6" s="102" t="s">
        <v>13</v>
      </c>
      <c r="F6" s="102">
        <v>4</v>
      </c>
      <c r="G6" s="102">
        <v>58</v>
      </c>
      <c r="H6" s="102">
        <v>122.92276272399999</v>
      </c>
    </row>
    <row r="7" spans="1:8">
      <c r="A7" s="102">
        <v>1</v>
      </c>
      <c r="B7" s="102" t="s">
        <v>105</v>
      </c>
      <c r="C7" s="102" t="s">
        <v>106</v>
      </c>
      <c r="D7" s="102" t="s">
        <v>108</v>
      </c>
      <c r="E7" s="102" t="s">
        <v>15</v>
      </c>
      <c r="F7" s="102">
        <v>4</v>
      </c>
      <c r="G7" s="102">
        <v>728</v>
      </c>
      <c r="H7" s="102">
        <v>688.31562423900004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5" t="s">
        <v>5</v>
      </c>
    </row>
    <row r="2" spans="1:8">
      <c r="A2" s="65" t="s">
        <v>109</v>
      </c>
    </row>
    <row r="4" spans="1:8">
      <c r="A4" s="45" t="s">
        <v>97</v>
      </c>
      <c r="B4" s="45" t="s">
        <v>98</v>
      </c>
      <c r="C4" s="45" t="s">
        <v>99</v>
      </c>
      <c r="D4" s="45" t="s">
        <v>100</v>
      </c>
      <c r="E4" s="45" t="s">
        <v>101</v>
      </c>
      <c r="F4" s="45" t="s">
        <v>102</v>
      </c>
      <c r="G4" s="45" t="s">
        <v>103</v>
      </c>
      <c r="H4" s="45" t="s">
        <v>104</v>
      </c>
    </row>
    <row r="6" spans="1:8">
      <c r="A6" s="102">
        <v>0</v>
      </c>
      <c r="B6" s="102" t="s">
        <v>105</v>
      </c>
      <c r="C6" s="102" t="s">
        <v>106</v>
      </c>
      <c r="D6" s="102" t="s">
        <v>110</v>
      </c>
      <c r="E6" s="102" t="s">
        <v>15</v>
      </c>
      <c r="F6" s="102">
        <v>997</v>
      </c>
      <c r="G6" s="102">
        <v>976</v>
      </c>
      <c r="H6" s="102">
        <v>2108.1225675400001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111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11</v>
      </c>
      <c r="C6" s="102" t="s">
        <v>25</v>
      </c>
      <c r="D6" s="102">
        <v>997</v>
      </c>
      <c r="E6" s="102" t="s">
        <v>119</v>
      </c>
      <c r="F6" s="102" t="s">
        <v>120</v>
      </c>
      <c r="G6" s="102" t="s">
        <v>121</v>
      </c>
      <c r="H6" s="102">
        <v>997</v>
      </c>
      <c r="I6" s="102">
        <v>994</v>
      </c>
      <c r="J6" s="102" t="s">
        <v>119</v>
      </c>
      <c r="K6" s="102">
        <v>238</v>
      </c>
      <c r="L6" s="102">
        <v>323.665555901</v>
      </c>
    </row>
    <row r="7" spans="1:12">
      <c r="A7" s="102">
        <v>1</v>
      </c>
      <c r="B7" s="102">
        <v>12</v>
      </c>
      <c r="C7" s="102" t="s">
        <v>122</v>
      </c>
      <c r="D7" s="102">
        <v>122</v>
      </c>
      <c r="E7" s="102" t="s">
        <v>26</v>
      </c>
      <c r="F7" s="102" t="s">
        <v>120</v>
      </c>
      <c r="G7" s="102" t="s">
        <v>121</v>
      </c>
      <c r="H7" s="102">
        <v>997</v>
      </c>
      <c r="I7" s="102">
        <v>994</v>
      </c>
      <c r="J7" s="102" t="s">
        <v>119</v>
      </c>
      <c r="K7" s="102">
        <v>60</v>
      </c>
      <c r="L7" s="102">
        <v>23.225967446199999</v>
      </c>
    </row>
    <row r="8" spans="1:12">
      <c r="A8" s="102">
        <v>2</v>
      </c>
      <c r="B8" s="102">
        <v>12</v>
      </c>
      <c r="C8" s="102" t="s">
        <v>122</v>
      </c>
      <c r="D8" s="102">
        <v>123</v>
      </c>
      <c r="E8" s="102" t="s">
        <v>27</v>
      </c>
      <c r="F8" s="102" t="s">
        <v>120</v>
      </c>
      <c r="G8" s="102" t="s">
        <v>121</v>
      </c>
      <c r="H8" s="102">
        <v>997</v>
      </c>
      <c r="I8" s="102">
        <v>994</v>
      </c>
      <c r="J8" s="102" t="s">
        <v>119</v>
      </c>
      <c r="K8" s="102">
        <v>4</v>
      </c>
      <c r="L8" s="102">
        <v>1.235443643</v>
      </c>
    </row>
    <row r="9" spans="1:12">
      <c r="A9" s="102">
        <v>3</v>
      </c>
      <c r="B9" s="102">
        <v>12</v>
      </c>
      <c r="C9" s="102" t="s">
        <v>122</v>
      </c>
      <c r="D9" s="102">
        <v>1251</v>
      </c>
      <c r="E9" s="102" t="s">
        <v>28</v>
      </c>
      <c r="F9" s="102" t="s">
        <v>120</v>
      </c>
      <c r="G9" s="102" t="s">
        <v>121</v>
      </c>
      <c r="H9" s="102">
        <v>997</v>
      </c>
      <c r="I9" s="102">
        <v>994</v>
      </c>
      <c r="J9" s="102" t="s">
        <v>119</v>
      </c>
      <c r="K9" s="102">
        <v>175</v>
      </c>
      <c r="L9" s="102">
        <v>461.461812028</v>
      </c>
    </row>
    <row r="10" spans="1:12">
      <c r="A10" s="102">
        <v>4</v>
      </c>
      <c r="B10" s="102">
        <v>12</v>
      </c>
      <c r="C10" s="102" t="s">
        <v>122</v>
      </c>
      <c r="D10" s="102">
        <v>1263</v>
      </c>
      <c r="E10" s="102" t="s">
        <v>29</v>
      </c>
      <c r="F10" s="102" t="s">
        <v>120</v>
      </c>
      <c r="G10" s="102" t="s">
        <v>121</v>
      </c>
      <c r="H10" s="102">
        <v>997</v>
      </c>
      <c r="I10" s="102">
        <v>994</v>
      </c>
      <c r="J10" s="102" t="s">
        <v>119</v>
      </c>
      <c r="K10" s="102">
        <v>42</v>
      </c>
      <c r="L10" s="102">
        <v>41.832115679600001</v>
      </c>
    </row>
    <row r="11" spans="1:12">
      <c r="A11" s="102">
        <v>5</v>
      </c>
      <c r="B11" s="102">
        <v>12</v>
      </c>
      <c r="C11" s="102" t="s">
        <v>122</v>
      </c>
      <c r="D11" s="102">
        <v>1264</v>
      </c>
      <c r="E11" s="102" t="s">
        <v>30</v>
      </c>
      <c r="F11" s="102" t="s">
        <v>120</v>
      </c>
      <c r="G11" s="102" t="s">
        <v>121</v>
      </c>
      <c r="H11" s="102">
        <v>997</v>
      </c>
      <c r="I11" s="102">
        <v>994</v>
      </c>
      <c r="J11" s="102" t="s">
        <v>119</v>
      </c>
      <c r="K11" s="102">
        <v>4</v>
      </c>
      <c r="L11" s="102">
        <v>8.1808091984000004</v>
      </c>
    </row>
    <row r="12" spans="1:12">
      <c r="A12" s="102">
        <v>6</v>
      </c>
      <c r="B12" s="102">
        <v>12</v>
      </c>
      <c r="C12" s="102" t="s">
        <v>122</v>
      </c>
      <c r="D12" s="102">
        <v>1279</v>
      </c>
      <c r="E12" s="102" t="s">
        <v>31</v>
      </c>
      <c r="F12" s="102" t="s">
        <v>120</v>
      </c>
      <c r="G12" s="102" t="s">
        <v>121</v>
      </c>
      <c r="H12" s="102">
        <v>997</v>
      </c>
      <c r="I12" s="102">
        <v>994</v>
      </c>
      <c r="J12" s="102" t="s">
        <v>119</v>
      </c>
      <c r="K12" s="102">
        <v>12</v>
      </c>
      <c r="L12" s="102">
        <v>36.035447877899998</v>
      </c>
    </row>
    <row r="13" spans="1:12">
      <c r="A13" s="102">
        <v>7</v>
      </c>
      <c r="B13" s="102">
        <v>12</v>
      </c>
      <c r="C13" s="102" t="s">
        <v>122</v>
      </c>
      <c r="D13" s="102">
        <v>1280</v>
      </c>
      <c r="E13" s="102" t="s">
        <v>32</v>
      </c>
      <c r="F13" s="102" t="s">
        <v>120</v>
      </c>
      <c r="G13" s="102" t="s">
        <v>121</v>
      </c>
      <c r="H13" s="102">
        <v>997</v>
      </c>
      <c r="I13" s="102">
        <v>994</v>
      </c>
      <c r="J13" s="102" t="s">
        <v>119</v>
      </c>
      <c r="K13" s="102">
        <v>17</v>
      </c>
      <c r="L13" s="102">
        <v>5.6335466508999996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123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11</v>
      </c>
      <c r="C6" s="102" t="s">
        <v>25</v>
      </c>
      <c r="D6" s="102">
        <v>997</v>
      </c>
      <c r="E6" s="102" t="s">
        <v>119</v>
      </c>
      <c r="F6" s="102" t="s">
        <v>120</v>
      </c>
      <c r="G6" s="102" t="s">
        <v>121</v>
      </c>
      <c r="H6" s="102">
        <v>997</v>
      </c>
      <c r="I6" s="102">
        <v>994</v>
      </c>
      <c r="J6" s="102" t="s">
        <v>119</v>
      </c>
      <c r="K6" s="102">
        <v>21</v>
      </c>
      <c r="L6" s="102">
        <v>3.9767671871000001</v>
      </c>
    </row>
    <row r="7" spans="1:12">
      <c r="A7" s="102">
        <v>1</v>
      </c>
      <c r="B7" s="102">
        <v>12</v>
      </c>
      <c r="C7" s="102" t="s">
        <v>122</v>
      </c>
      <c r="D7" s="102">
        <v>1251</v>
      </c>
      <c r="E7" s="102" t="s">
        <v>28</v>
      </c>
      <c r="F7" s="102" t="s">
        <v>120</v>
      </c>
      <c r="G7" s="102" t="s">
        <v>121</v>
      </c>
      <c r="H7" s="102">
        <v>997</v>
      </c>
      <c r="I7" s="102">
        <v>994</v>
      </c>
      <c r="J7" s="102" t="s">
        <v>119</v>
      </c>
      <c r="K7" s="102">
        <v>18</v>
      </c>
      <c r="L7" s="102">
        <v>14.3460650544</v>
      </c>
    </row>
    <row r="8" spans="1:12">
      <c r="A8" s="102">
        <v>2</v>
      </c>
      <c r="B8" s="102">
        <v>12</v>
      </c>
      <c r="C8" s="102" t="s">
        <v>122</v>
      </c>
      <c r="D8" s="102">
        <v>1263</v>
      </c>
      <c r="E8" s="102" t="s">
        <v>29</v>
      </c>
      <c r="F8" s="102" t="s">
        <v>120</v>
      </c>
      <c r="G8" s="102" t="s">
        <v>121</v>
      </c>
      <c r="H8" s="102">
        <v>997</v>
      </c>
      <c r="I8" s="102">
        <v>994</v>
      </c>
      <c r="J8" s="102" t="s">
        <v>119</v>
      </c>
      <c r="K8" s="102">
        <v>3</v>
      </c>
      <c r="L8" s="102">
        <v>1.3987037602000001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124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11</v>
      </c>
      <c r="C6" s="102" t="s">
        <v>25</v>
      </c>
      <c r="D6" s="102">
        <v>997</v>
      </c>
      <c r="E6" s="102" t="s">
        <v>119</v>
      </c>
      <c r="F6" s="102" t="s">
        <v>120</v>
      </c>
      <c r="G6" s="102" t="s">
        <v>121</v>
      </c>
      <c r="H6" s="102">
        <v>997</v>
      </c>
      <c r="I6" s="102">
        <v>994</v>
      </c>
      <c r="J6" s="102" t="s">
        <v>119</v>
      </c>
      <c r="K6" s="102">
        <v>88</v>
      </c>
      <c r="L6" s="102">
        <v>25.859335632099999</v>
      </c>
    </row>
    <row r="7" spans="1:12">
      <c r="A7" s="102">
        <v>1</v>
      </c>
      <c r="B7" s="102">
        <v>12</v>
      </c>
      <c r="C7" s="102" t="s">
        <v>122</v>
      </c>
      <c r="D7" s="102">
        <v>122</v>
      </c>
      <c r="E7" s="102" t="s">
        <v>26</v>
      </c>
      <c r="F7" s="102" t="s">
        <v>120</v>
      </c>
      <c r="G7" s="102" t="s">
        <v>121</v>
      </c>
      <c r="H7" s="102">
        <v>997</v>
      </c>
      <c r="I7" s="102">
        <v>994</v>
      </c>
      <c r="J7" s="102" t="s">
        <v>119</v>
      </c>
      <c r="K7" s="102">
        <v>10</v>
      </c>
      <c r="L7" s="102">
        <v>11.297335412900001</v>
      </c>
    </row>
    <row r="8" spans="1:12">
      <c r="A8" s="102">
        <v>2</v>
      </c>
      <c r="B8" s="102">
        <v>12</v>
      </c>
      <c r="C8" s="102" t="s">
        <v>122</v>
      </c>
      <c r="D8" s="102">
        <v>1251</v>
      </c>
      <c r="E8" s="102" t="s">
        <v>28</v>
      </c>
      <c r="F8" s="102" t="s">
        <v>120</v>
      </c>
      <c r="G8" s="102" t="s">
        <v>121</v>
      </c>
      <c r="H8" s="102">
        <v>997</v>
      </c>
      <c r="I8" s="102">
        <v>994</v>
      </c>
      <c r="J8" s="102" t="s">
        <v>119</v>
      </c>
      <c r="K8" s="102">
        <v>50</v>
      </c>
      <c r="L8" s="102">
        <v>48.448416165200001</v>
      </c>
    </row>
    <row r="9" spans="1:12">
      <c r="A9" s="102">
        <v>3</v>
      </c>
      <c r="B9" s="102">
        <v>12</v>
      </c>
      <c r="C9" s="102" t="s">
        <v>122</v>
      </c>
      <c r="D9" s="102">
        <v>1263</v>
      </c>
      <c r="E9" s="102" t="s">
        <v>29</v>
      </c>
      <c r="F9" s="102" t="s">
        <v>120</v>
      </c>
      <c r="G9" s="102" t="s">
        <v>121</v>
      </c>
      <c r="H9" s="102">
        <v>997</v>
      </c>
      <c r="I9" s="102">
        <v>994</v>
      </c>
      <c r="J9" s="102" t="s">
        <v>119</v>
      </c>
      <c r="K9" s="102">
        <v>10</v>
      </c>
      <c r="L9" s="102">
        <v>4.3356214708999996</v>
      </c>
    </row>
    <row r="10" spans="1:12">
      <c r="A10" s="102">
        <v>4</v>
      </c>
      <c r="B10" s="102">
        <v>12</v>
      </c>
      <c r="C10" s="102" t="s">
        <v>122</v>
      </c>
      <c r="D10" s="102">
        <v>1280</v>
      </c>
      <c r="E10" s="102" t="s">
        <v>32</v>
      </c>
      <c r="F10" s="102" t="s">
        <v>120</v>
      </c>
      <c r="G10" s="102" t="s">
        <v>121</v>
      </c>
      <c r="H10" s="102">
        <v>997</v>
      </c>
      <c r="I10" s="102">
        <v>994</v>
      </c>
      <c r="J10" s="102" t="s">
        <v>119</v>
      </c>
      <c r="K10" s="102">
        <v>1</v>
      </c>
      <c r="L10" s="102">
        <v>0.13417395639999999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125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126</v>
      </c>
    </row>
    <row r="6" spans="1:12">
      <c r="A6" s="102">
        <v>0</v>
      </c>
      <c r="B6" s="102">
        <v>211</v>
      </c>
      <c r="C6" s="102" t="s">
        <v>127</v>
      </c>
      <c r="D6" s="102">
        <v>2111</v>
      </c>
      <c r="E6" s="102" t="s">
        <v>34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287</v>
      </c>
      <c r="L6" s="102">
        <v>83.145173640400003</v>
      </c>
    </row>
    <row r="7" spans="1:12">
      <c r="A7" s="102">
        <v>1</v>
      </c>
      <c r="B7" s="102">
        <v>211</v>
      </c>
      <c r="C7" s="102" t="s">
        <v>127</v>
      </c>
      <c r="D7" s="102">
        <v>21120</v>
      </c>
      <c r="E7" s="102" t="s">
        <v>36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210</v>
      </c>
      <c r="L7" s="102">
        <v>55.5290906396</v>
      </c>
    </row>
    <row r="8" spans="1:12">
      <c r="A8" s="102">
        <v>2</v>
      </c>
      <c r="B8" s="102">
        <v>211</v>
      </c>
      <c r="C8" s="102" t="s">
        <v>127</v>
      </c>
      <c r="D8" s="102">
        <v>21121</v>
      </c>
      <c r="E8" s="102" t="s">
        <v>37</v>
      </c>
      <c r="F8" s="102" t="s">
        <v>120</v>
      </c>
      <c r="G8" s="102" t="s">
        <v>119</v>
      </c>
      <c r="H8" s="102">
        <v>997</v>
      </c>
      <c r="I8" s="102">
        <v>994</v>
      </c>
      <c r="J8" s="102" t="s">
        <v>119</v>
      </c>
      <c r="K8" s="102">
        <v>221</v>
      </c>
      <c r="L8" s="102">
        <v>98.448620291200001</v>
      </c>
    </row>
    <row r="9" spans="1:12">
      <c r="A9" s="102">
        <v>3</v>
      </c>
      <c r="B9" s="102">
        <v>211</v>
      </c>
      <c r="C9" s="102" t="s">
        <v>127</v>
      </c>
      <c r="D9" s="102">
        <v>21122</v>
      </c>
      <c r="E9" s="102" t="s">
        <v>38</v>
      </c>
      <c r="F9" s="102" t="s">
        <v>120</v>
      </c>
      <c r="G9" s="102" t="s">
        <v>119</v>
      </c>
      <c r="H9" s="102">
        <v>997</v>
      </c>
      <c r="I9" s="102">
        <v>994</v>
      </c>
      <c r="J9" s="102" t="s">
        <v>119</v>
      </c>
      <c r="K9" s="102">
        <v>6956</v>
      </c>
      <c r="L9" s="102">
        <v>1310.18209413</v>
      </c>
    </row>
    <row r="10" spans="1:12">
      <c r="A10" s="102">
        <v>4</v>
      </c>
      <c r="B10" s="102">
        <v>211</v>
      </c>
      <c r="C10" s="102" t="s">
        <v>127</v>
      </c>
      <c r="D10" s="102">
        <v>21124</v>
      </c>
      <c r="E10" s="102" t="s">
        <v>39</v>
      </c>
      <c r="F10" s="102" t="s">
        <v>120</v>
      </c>
      <c r="G10" s="102" t="s">
        <v>119</v>
      </c>
      <c r="H10" s="102">
        <v>997</v>
      </c>
      <c r="I10" s="102">
        <v>994</v>
      </c>
      <c r="J10" s="102" t="s">
        <v>119</v>
      </c>
      <c r="K10" s="102">
        <v>752</v>
      </c>
      <c r="L10" s="102">
        <v>186.17681198899999</v>
      </c>
    </row>
    <row r="11" spans="1:12">
      <c r="A11" s="102">
        <v>5</v>
      </c>
      <c r="B11" s="102">
        <v>212</v>
      </c>
      <c r="C11" s="102" t="s">
        <v>128</v>
      </c>
      <c r="D11" s="102">
        <v>2121</v>
      </c>
      <c r="E11" s="102" t="s">
        <v>40</v>
      </c>
      <c r="F11" s="102" t="s">
        <v>120</v>
      </c>
      <c r="G11" s="102" t="s">
        <v>119</v>
      </c>
      <c r="H11" s="102">
        <v>997</v>
      </c>
      <c r="I11" s="102">
        <v>994</v>
      </c>
      <c r="J11" s="102" t="s">
        <v>119</v>
      </c>
      <c r="K11" s="102">
        <v>122</v>
      </c>
      <c r="L11" s="102">
        <v>47.190523812099997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129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126</v>
      </c>
    </row>
    <row r="6" spans="1:12">
      <c r="A6" s="102">
        <v>0</v>
      </c>
      <c r="B6" s="102">
        <v>211</v>
      </c>
      <c r="C6" s="102" t="s">
        <v>127</v>
      </c>
      <c r="D6" s="102">
        <v>2111</v>
      </c>
      <c r="E6" s="102" t="s">
        <v>34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4</v>
      </c>
      <c r="L6" s="102">
        <v>0.64751691430000002</v>
      </c>
    </row>
    <row r="7" spans="1:12">
      <c r="A7" s="102">
        <v>1</v>
      </c>
      <c r="B7" s="102">
        <v>211</v>
      </c>
      <c r="C7" s="102" t="s">
        <v>127</v>
      </c>
      <c r="D7" s="102">
        <v>21120</v>
      </c>
      <c r="E7" s="102" t="s">
        <v>36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20</v>
      </c>
      <c r="L7" s="102">
        <v>1.6864542653000001</v>
      </c>
    </row>
    <row r="8" spans="1:12">
      <c r="A8" s="102">
        <v>2</v>
      </c>
      <c r="B8" s="102">
        <v>211</v>
      </c>
      <c r="C8" s="102" t="s">
        <v>127</v>
      </c>
      <c r="D8" s="102">
        <v>21121</v>
      </c>
      <c r="E8" s="102" t="s">
        <v>37</v>
      </c>
      <c r="F8" s="102" t="s">
        <v>120</v>
      </c>
      <c r="G8" s="102" t="s">
        <v>119</v>
      </c>
      <c r="H8" s="102">
        <v>997</v>
      </c>
      <c r="I8" s="102">
        <v>994</v>
      </c>
      <c r="J8" s="102" t="s">
        <v>119</v>
      </c>
      <c r="K8" s="102">
        <v>15</v>
      </c>
      <c r="L8" s="102">
        <v>2.4432219385999998</v>
      </c>
    </row>
    <row r="9" spans="1:12">
      <c r="A9" s="102">
        <v>3</v>
      </c>
      <c r="B9" s="102">
        <v>211</v>
      </c>
      <c r="C9" s="102" t="s">
        <v>127</v>
      </c>
      <c r="D9" s="102">
        <v>21122</v>
      </c>
      <c r="E9" s="102" t="s">
        <v>38</v>
      </c>
      <c r="F9" s="102" t="s">
        <v>120</v>
      </c>
      <c r="G9" s="102" t="s">
        <v>119</v>
      </c>
      <c r="H9" s="102">
        <v>997</v>
      </c>
      <c r="I9" s="102">
        <v>994</v>
      </c>
      <c r="J9" s="102" t="s">
        <v>119</v>
      </c>
      <c r="K9" s="102">
        <v>442</v>
      </c>
      <c r="L9" s="102">
        <v>22.304879482899999</v>
      </c>
    </row>
    <row r="10" spans="1:12">
      <c r="A10" s="102">
        <v>4</v>
      </c>
      <c r="B10" s="102">
        <v>211</v>
      </c>
      <c r="C10" s="102" t="s">
        <v>127</v>
      </c>
      <c r="D10" s="102">
        <v>21124</v>
      </c>
      <c r="E10" s="102" t="s">
        <v>39</v>
      </c>
      <c r="F10" s="102" t="s">
        <v>120</v>
      </c>
      <c r="G10" s="102" t="s">
        <v>119</v>
      </c>
      <c r="H10" s="102">
        <v>997</v>
      </c>
      <c r="I10" s="102">
        <v>994</v>
      </c>
      <c r="J10" s="102" t="s">
        <v>119</v>
      </c>
      <c r="K10" s="102">
        <v>74</v>
      </c>
      <c r="L10" s="102">
        <v>6.9858852521000001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130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126</v>
      </c>
    </row>
    <row r="6" spans="1:12">
      <c r="A6" s="102">
        <v>0</v>
      </c>
      <c r="B6" s="102">
        <v>211</v>
      </c>
      <c r="C6" s="102" t="s">
        <v>127</v>
      </c>
      <c r="D6" s="102">
        <v>2111</v>
      </c>
      <c r="E6" s="102" t="s">
        <v>34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121</v>
      </c>
      <c r="L6" s="102">
        <v>20.306815143800002</v>
      </c>
    </row>
    <row r="7" spans="1:12">
      <c r="A7" s="102">
        <v>1</v>
      </c>
      <c r="B7" s="102">
        <v>211</v>
      </c>
      <c r="C7" s="102" t="s">
        <v>127</v>
      </c>
      <c r="D7" s="102">
        <v>21120</v>
      </c>
      <c r="E7" s="102" t="s">
        <v>36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73</v>
      </c>
      <c r="L7" s="102">
        <v>7.4864963527999997</v>
      </c>
    </row>
    <row r="8" spans="1:12">
      <c r="A8" s="102">
        <v>2</v>
      </c>
      <c r="B8" s="102">
        <v>211</v>
      </c>
      <c r="C8" s="102" t="s">
        <v>127</v>
      </c>
      <c r="D8" s="102">
        <v>21121</v>
      </c>
      <c r="E8" s="102" t="s">
        <v>37</v>
      </c>
      <c r="F8" s="102" t="s">
        <v>120</v>
      </c>
      <c r="G8" s="102" t="s">
        <v>119</v>
      </c>
      <c r="H8" s="102">
        <v>997</v>
      </c>
      <c r="I8" s="102">
        <v>994</v>
      </c>
      <c r="J8" s="102" t="s">
        <v>119</v>
      </c>
      <c r="K8" s="102">
        <v>43</v>
      </c>
      <c r="L8" s="102">
        <v>9.6119764331000006</v>
      </c>
    </row>
    <row r="9" spans="1:12">
      <c r="A9" s="102">
        <v>3</v>
      </c>
      <c r="B9" s="102">
        <v>211</v>
      </c>
      <c r="C9" s="102" t="s">
        <v>127</v>
      </c>
      <c r="D9" s="102">
        <v>21122</v>
      </c>
      <c r="E9" s="102" t="s">
        <v>38</v>
      </c>
      <c r="F9" s="102" t="s">
        <v>120</v>
      </c>
      <c r="G9" s="102" t="s">
        <v>119</v>
      </c>
      <c r="H9" s="102">
        <v>997</v>
      </c>
      <c r="I9" s="102">
        <v>994</v>
      </c>
      <c r="J9" s="102" t="s">
        <v>119</v>
      </c>
      <c r="K9" s="102">
        <v>1412</v>
      </c>
      <c r="L9" s="102">
        <v>118.115093982</v>
      </c>
    </row>
    <row r="10" spans="1:12">
      <c r="A10" s="102">
        <v>4</v>
      </c>
      <c r="B10" s="102">
        <v>211</v>
      </c>
      <c r="C10" s="102" t="s">
        <v>127</v>
      </c>
      <c r="D10" s="102">
        <v>21124</v>
      </c>
      <c r="E10" s="102" t="s">
        <v>39</v>
      </c>
      <c r="F10" s="102" t="s">
        <v>120</v>
      </c>
      <c r="G10" s="102" t="s">
        <v>119</v>
      </c>
      <c r="H10" s="102">
        <v>997</v>
      </c>
      <c r="I10" s="102">
        <v>994</v>
      </c>
      <c r="J10" s="102" t="s">
        <v>119</v>
      </c>
      <c r="K10" s="102">
        <v>155</v>
      </c>
      <c r="L10" s="102">
        <v>15.0550396766</v>
      </c>
    </row>
    <row r="11" spans="1:12">
      <c r="A11" s="102">
        <v>5</v>
      </c>
      <c r="B11" s="102">
        <v>212</v>
      </c>
      <c r="C11" s="102" t="s">
        <v>128</v>
      </c>
      <c r="D11" s="102">
        <v>2121</v>
      </c>
      <c r="E11" s="102" t="s">
        <v>40</v>
      </c>
      <c r="F11" s="102" t="s">
        <v>120</v>
      </c>
      <c r="G11" s="102" t="s">
        <v>119</v>
      </c>
      <c r="H11" s="102">
        <v>997</v>
      </c>
      <c r="I11" s="102">
        <v>994</v>
      </c>
      <c r="J11" s="102" t="s">
        <v>119</v>
      </c>
      <c r="K11" s="102">
        <v>19</v>
      </c>
      <c r="L11" s="102">
        <v>6.5362258181000001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131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215</v>
      </c>
      <c r="C6" s="102" t="s">
        <v>132</v>
      </c>
      <c r="D6" s="102">
        <v>21512</v>
      </c>
      <c r="E6" s="102" t="s">
        <v>42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6</v>
      </c>
      <c r="L6" s="102">
        <v>11.050463821699999</v>
      </c>
    </row>
    <row r="7" spans="1:12">
      <c r="A7" s="102">
        <v>1</v>
      </c>
      <c r="B7" s="102">
        <v>23</v>
      </c>
      <c r="C7" s="102" t="s">
        <v>133</v>
      </c>
      <c r="D7" s="102">
        <v>2301</v>
      </c>
      <c r="E7" s="102" t="s">
        <v>43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19</v>
      </c>
      <c r="L7" s="102">
        <v>79.0545080781</v>
      </c>
    </row>
    <row r="8" spans="1:12">
      <c r="A8" s="102">
        <v>2</v>
      </c>
      <c r="B8" s="102">
        <v>23</v>
      </c>
      <c r="C8" s="102" t="s">
        <v>133</v>
      </c>
      <c r="D8" s="102">
        <v>2302</v>
      </c>
      <c r="E8" s="102" t="s">
        <v>44</v>
      </c>
      <c r="F8" s="102" t="s">
        <v>120</v>
      </c>
      <c r="G8" s="102" t="s">
        <v>119</v>
      </c>
      <c r="H8" s="102">
        <v>997</v>
      </c>
      <c r="I8" s="102">
        <v>994</v>
      </c>
      <c r="J8" s="102" t="s">
        <v>119</v>
      </c>
      <c r="K8" s="102">
        <v>4</v>
      </c>
      <c r="L8" s="102">
        <v>24.1971459815</v>
      </c>
    </row>
    <row r="9" spans="1:12">
      <c r="A9" s="102">
        <v>3</v>
      </c>
      <c r="B9" s="102">
        <v>24</v>
      </c>
      <c r="C9" s="102" t="s">
        <v>134</v>
      </c>
      <c r="D9" s="102">
        <v>241</v>
      </c>
      <c r="E9" s="102" t="s">
        <v>45</v>
      </c>
      <c r="F9" s="102" t="s">
        <v>120</v>
      </c>
      <c r="G9" s="102" t="s">
        <v>119</v>
      </c>
      <c r="H9" s="102">
        <v>997</v>
      </c>
      <c r="I9" s="102">
        <v>994</v>
      </c>
      <c r="J9" s="102" t="s">
        <v>119</v>
      </c>
      <c r="K9" s="102">
        <v>20</v>
      </c>
      <c r="L9" s="102">
        <v>19.593287878400002</v>
      </c>
    </row>
    <row r="10" spans="1:12">
      <c r="A10" s="102">
        <v>4</v>
      </c>
      <c r="B10" s="102">
        <v>24</v>
      </c>
      <c r="C10" s="102" t="s">
        <v>134</v>
      </c>
      <c r="D10" s="102">
        <v>242</v>
      </c>
      <c r="E10" s="102" t="s">
        <v>46</v>
      </c>
      <c r="F10" s="102" t="s">
        <v>120</v>
      </c>
      <c r="G10" s="102" t="s">
        <v>119</v>
      </c>
      <c r="H10" s="102">
        <v>997</v>
      </c>
      <c r="I10" s="102">
        <v>994</v>
      </c>
      <c r="J10" s="102" t="s">
        <v>119</v>
      </c>
      <c r="K10" s="102">
        <v>3</v>
      </c>
      <c r="L10" s="102">
        <v>12.858916301300001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135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23</v>
      </c>
      <c r="C6" s="102" t="s">
        <v>133</v>
      </c>
      <c r="D6" s="102">
        <v>2301</v>
      </c>
      <c r="E6" s="102" t="s">
        <v>43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6</v>
      </c>
      <c r="L6" s="102">
        <v>8.2863540578000006</v>
      </c>
    </row>
    <row r="7" spans="1:12">
      <c r="A7" s="102">
        <v>1</v>
      </c>
      <c r="B7" s="102">
        <v>24</v>
      </c>
      <c r="C7" s="102" t="s">
        <v>134</v>
      </c>
      <c r="D7" s="102">
        <v>241</v>
      </c>
      <c r="E7" s="102" t="s">
        <v>45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1</v>
      </c>
      <c r="L7" s="102">
        <v>0.1476037352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136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215</v>
      </c>
      <c r="C6" s="102" t="s">
        <v>132</v>
      </c>
      <c r="D6" s="102">
        <v>21512</v>
      </c>
      <c r="E6" s="102" t="s">
        <v>42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1</v>
      </c>
      <c r="L6" s="102">
        <v>0.2505591901</v>
      </c>
    </row>
    <row r="7" spans="1:12">
      <c r="A7" s="102">
        <v>1</v>
      </c>
      <c r="B7" s="102">
        <v>23</v>
      </c>
      <c r="C7" s="102" t="s">
        <v>133</v>
      </c>
      <c r="D7" s="102">
        <v>2301</v>
      </c>
      <c r="E7" s="102" t="s">
        <v>43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8</v>
      </c>
      <c r="L7" s="102">
        <v>5.1911379655000003</v>
      </c>
    </row>
    <row r="8" spans="1:12">
      <c r="A8" s="102">
        <v>2</v>
      </c>
      <c r="B8" s="102">
        <v>23</v>
      </c>
      <c r="C8" s="102" t="s">
        <v>133</v>
      </c>
      <c r="D8" s="102">
        <v>2302</v>
      </c>
      <c r="E8" s="102" t="s">
        <v>44</v>
      </c>
      <c r="F8" s="102" t="s">
        <v>120</v>
      </c>
      <c r="G8" s="102" t="s">
        <v>119</v>
      </c>
      <c r="H8" s="102">
        <v>997</v>
      </c>
      <c r="I8" s="102">
        <v>994</v>
      </c>
      <c r="J8" s="102" t="s">
        <v>119</v>
      </c>
      <c r="K8" s="102">
        <v>2</v>
      </c>
      <c r="L8" s="102">
        <v>4.4539921705000003</v>
      </c>
    </row>
    <row r="9" spans="1:12">
      <c r="A9" s="102">
        <v>3</v>
      </c>
      <c r="B9" s="102">
        <v>24</v>
      </c>
      <c r="C9" s="102" t="s">
        <v>134</v>
      </c>
      <c r="D9" s="102">
        <v>241</v>
      </c>
      <c r="E9" s="102" t="s">
        <v>45</v>
      </c>
      <c r="F9" s="102" t="s">
        <v>120</v>
      </c>
      <c r="G9" s="102" t="s">
        <v>119</v>
      </c>
      <c r="H9" s="102">
        <v>997</v>
      </c>
      <c r="I9" s="102">
        <v>994</v>
      </c>
      <c r="J9" s="102" t="s">
        <v>119</v>
      </c>
      <c r="K9" s="102">
        <v>4</v>
      </c>
      <c r="L9" s="102">
        <v>0.92598945779999997</v>
      </c>
    </row>
    <row r="10" spans="1:12">
      <c r="A10" s="102">
        <v>4</v>
      </c>
      <c r="B10" s="102">
        <v>24</v>
      </c>
      <c r="C10" s="102" t="s">
        <v>134</v>
      </c>
      <c r="D10" s="102">
        <v>242</v>
      </c>
      <c r="E10" s="102" t="s">
        <v>46</v>
      </c>
      <c r="F10" s="102" t="s">
        <v>120</v>
      </c>
      <c r="G10" s="102" t="s">
        <v>119</v>
      </c>
      <c r="H10" s="102">
        <v>997</v>
      </c>
      <c r="I10" s="102">
        <v>994</v>
      </c>
      <c r="J10" s="102" t="s">
        <v>119</v>
      </c>
      <c r="K10" s="102">
        <v>1</v>
      </c>
      <c r="L10" s="102">
        <v>1.12084096E-2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137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126</v>
      </c>
    </row>
    <row r="6" spans="1:12">
      <c r="A6" s="102">
        <v>0</v>
      </c>
      <c r="B6" s="102">
        <v>215</v>
      </c>
      <c r="C6" s="102" t="s">
        <v>132</v>
      </c>
      <c r="D6" s="102">
        <v>21513</v>
      </c>
      <c r="E6" s="102" t="s">
        <v>48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13</v>
      </c>
      <c r="L6" s="102">
        <v>0.57067673939999997</v>
      </c>
    </row>
    <row r="7" spans="1:12">
      <c r="A7" s="102">
        <v>1</v>
      </c>
      <c r="B7" s="102">
        <v>22</v>
      </c>
      <c r="C7" s="102" t="s">
        <v>138</v>
      </c>
      <c r="D7" s="102">
        <v>221</v>
      </c>
      <c r="E7" s="102" t="s">
        <v>47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65</v>
      </c>
      <c r="L7" s="102">
        <v>108.65888676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139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126</v>
      </c>
    </row>
    <row r="6" spans="1:12">
      <c r="A6" s="102">
        <v>0</v>
      </c>
      <c r="B6" s="102">
        <v>22</v>
      </c>
      <c r="C6" s="102" t="s">
        <v>138</v>
      </c>
      <c r="D6" s="102">
        <v>221</v>
      </c>
      <c r="E6" s="102" t="s">
        <v>47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34</v>
      </c>
      <c r="L6" s="102">
        <v>4.5701149513999999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140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126</v>
      </c>
    </row>
    <row r="6" spans="1:12">
      <c r="A6" s="102">
        <v>0</v>
      </c>
      <c r="B6" s="102">
        <v>215</v>
      </c>
      <c r="C6" s="102" t="s">
        <v>132</v>
      </c>
      <c r="D6" s="102">
        <v>21513</v>
      </c>
      <c r="E6" s="102" t="s">
        <v>48</v>
      </c>
      <c r="F6" s="102" t="s">
        <v>120</v>
      </c>
      <c r="G6" s="102" t="s">
        <v>119</v>
      </c>
      <c r="H6" s="102">
        <v>997</v>
      </c>
      <c r="I6" s="102">
        <v>994</v>
      </c>
      <c r="J6" s="102" t="s">
        <v>119</v>
      </c>
      <c r="K6" s="102">
        <v>12</v>
      </c>
      <c r="L6" s="102">
        <v>0.40787104070000002</v>
      </c>
    </row>
    <row r="7" spans="1:12">
      <c r="A7" s="102">
        <v>1</v>
      </c>
      <c r="B7" s="102">
        <v>22</v>
      </c>
      <c r="C7" s="102" t="s">
        <v>138</v>
      </c>
      <c r="D7" s="102">
        <v>221</v>
      </c>
      <c r="E7" s="102" t="s">
        <v>47</v>
      </c>
      <c r="F7" s="102" t="s">
        <v>120</v>
      </c>
      <c r="G7" s="102" t="s">
        <v>119</v>
      </c>
      <c r="H7" s="102">
        <v>997</v>
      </c>
      <c r="I7" s="102">
        <v>994</v>
      </c>
      <c r="J7" s="102" t="s">
        <v>119</v>
      </c>
      <c r="K7" s="102">
        <v>30</v>
      </c>
      <c r="L7" s="102">
        <v>12.024852881999999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141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2</v>
      </c>
      <c r="C6" s="102" t="s">
        <v>142</v>
      </c>
      <c r="D6" s="102">
        <v>24</v>
      </c>
      <c r="E6" s="102" t="s">
        <v>143</v>
      </c>
      <c r="F6" s="102" t="s">
        <v>144</v>
      </c>
      <c r="G6" s="102" t="s">
        <v>119</v>
      </c>
      <c r="H6" s="102">
        <v>997</v>
      </c>
      <c r="I6" s="102">
        <v>982</v>
      </c>
      <c r="J6" s="102" t="s">
        <v>119</v>
      </c>
      <c r="K6" s="102">
        <v>114</v>
      </c>
      <c r="L6" s="102">
        <v>272.62855492300002</v>
      </c>
    </row>
    <row r="7" spans="1:12">
      <c r="A7" s="102">
        <v>1</v>
      </c>
      <c r="B7" s="102">
        <v>3</v>
      </c>
      <c r="C7" s="102" t="s">
        <v>145</v>
      </c>
      <c r="D7" s="102">
        <v>31</v>
      </c>
      <c r="E7" s="102" t="s">
        <v>146</v>
      </c>
      <c r="F7" s="102" t="s">
        <v>144</v>
      </c>
      <c r="G7" s="102" t="s">
        <v>119</v>
      </c>
      <c r="H7" s="102">
        <v>997</v>
      </c>
      <c r="I7" s="102">
        <v>982</v>
      </c>
      <c r="J7" s="102" t="s">
        <v>119</v>
      </c>
      <c r="K7" s="102">
        <v>1166</v>
      </c>
      <c r="L7" s="102">
        <v>13675.351382999999</v>
      </c>
    </row>
    <row r="8" spans="1:12">
      <c r="A8" s="102">
        <v>2</v>
      </c>
      <c r="B8" s="102">
        <v>3</v>
      </c>
      <c r="C8" s="102" t="s">
        <v>145</v>
      </c>
      <c r="D8" s="102">
        <v>32</v>
      </c>
      <c r="E8" s="102" t="s">
        <v>54</v>
      </c>
      <c r="F8" s="102" t="s">
        <v>144</v>
      </c>
      <c r="G8" s="102" t="s">
        <v>119</v>
      </c>
      <c r="H8" s="102">
        <v>997</v>
      </c>
      <c r="I8" s="102">
        <v>982</v>
      </c>
      <c r="J8" s="102" t="s">
        <v>119</v>
      </c>
      <c r="K8" s="102">
        <v>45</v>
      </c>
      <c r="L8" s="102">
        <v>62.415895067999998</v>
      </c>
    </row>
    <row r="9" spans="1:12">
      <c r="A9" s="102">
        <v>3</v>
      </c>
      <c r="B9" s="102">
        <v>4</v>
      </c>
      <c r="C9" s="102" t="s">
        <v>147</v>
      </c>
      <c r="D9" s="102">
        <v>41</v>
      </c>
      <c r="E9" s="102" t="s">
        <v>148</v>
      </c>
      <c r="F9" s="102" t="s">
        <v>144</v>
      </c>
      <c r="G9" s="102" t="s">
        <v>119</v>
      </c>
      <c r="H9" s="102">
        <v>997</v>
      </c>
      <c r="I9" s="102">
        <v>982</v>
      </c>
      <c r="J9" s="102" t="s">
        <v>119</v>
      </c>
      <c r="K9" s="102">
        <v>38</v>
      </c>
      <c r="L9" s="102">
        <v>51.720788697800003</v>
      </c>
    </row>
    <row r="10" spans="1:12">
      <c r="A10" s="102">
        <v>4</v>
      </c>
      <c r="B10" s="102">
        <v>998</v>
      </c>
      <c r="C10" s="102" t="s">
        <v>51</v>
      </c>
      <c r="D10" s="102">
        <v>998</v>
      </c>
      <c r="E10" s="102" t="s">
        <v>51</v>
      </c>
      <c r="F10" s="102" t="s">
        <v>144</v>
      </c>
      <c r="G10" s="102" t="s">
        <v>119</v>
      </c>
      <c r="H10" s="102">
        <v>997</v>
      </c>
      <c r="I10" s="102">
        <v>982</v>
      </c>
      <c r="J10" s="102" t="s">
        <v>119</v>
      </c>
      <c r="K10" s="102">
        <v>239</v>
      </c>
      <c r="L10" s="102">
        <v>9595.3248537100008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149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2</v>
      </c>
      <c r="C6" s="102" t="s">
        <v>142</v>
      </c>
      <c r="D6" s="102">
        <v>24</v>
      </c>
      <c r="E6" s="102" t="s">
        <v>143</v>
      </c>
      <c r="F6" s="102" t="s">
        <v>144</v>
      </c>
      <c r="G6" s="102" t="s">
        <v>119</v>
      </c>
      <c r="H6" s="102">
        <v>997</v>
      </c>
      <c r="I6" s="102">
        <v>982</v>
      </c>
      <c r="J6" s="102" t="s">
        <v>119</v>
      </c>
      <c r="K6" s="102">
        <v>33</v>
      </c>
      <c r="L6" s="102">
        <v>17.861016549999999</v>
      </c>
    </row>
    <row r="7" spans="1:12">
      <c r="A7" s="102">
        <v>1</v>
      </c>
      <c r="B7" s="102">
        <v>3</v>
      </c>
      <c r="C7" s="102" t="s">
        <v>145</v>
      </c>
      <c r="D7" s="102">
        <v>31</v>
      </c>
      <c r="E7" s="102" t="s">
        <v>146</v>
      </c>
      <c r="F7" s="102" t="s">
        <v>144</v>
      </c>
      <c r="G7" s="102" t="s">
        <v>119</v>
      </c>
      <c r="H7" s="102">
        <v>997</v>
      </c>
      <c r="I7" s="102">
        <v>982</v>
      </c>
      <c r="J7" s="102" t="s">
        <v>119</v>
      </c>
      <c r="K7" s="102">
        <v>333</v>
      </c>
      <c r="L7" s="102">
        <v>558.30961069800003</v>
      </c>
    </row>
    <row r="8" spans="1:12">
      <c r="A8" s="102">
        <v>2</v>
      </c>
      <c r="B8" s="102">
        <v>3</v>
      </c>
      <c r="C8" s="102" t="s">
        <v>145</v>
      </c>
      <c r="D8" s="102">
        <v>32</v>
      </c>
      <c r="E8" s="102" t="s">
        <v>54</v>
      </c>
      <c r="F8" s="102" t="s">
        <v>144</v>
      </c>
      <c r="G8" s="102" t="s">
        <v>119</v>
      </c>
      <c r="H8" s="102">
        <v>997</v>
      </c>
      <c r="I8" s="102">
        <v>982</v>
      </c>
      <c r="J8" s="102" t="s">
        <v>119</v>
      </c>
      <c r="K8" s="102">
        <v>6</v>
      </c>
      <c r="L8" s="102">
        <v>0.41919352069999999</v>
      </c>
    </row>
    <row r="9" spans="1:12">
      <c r="A9" s="102">
        <v>3</v>
      </c>
      <c r="B9" s="102">
        <v>4</v>
      </c>
      <c r="C9" s="102" t="s">
        <v>147</v>
      </c>
      <c r="D9" s="102">
        <v>41</v>
      </c>
      <c r="E9" s="102" t="s">
        <v>148</v>
      </c>
      <c r="F9" s="102" t="s">
        <v>144</v>
      </c>
      <c r="G9" s="102" t="s">
        <v>119</v>
      </c>
      <c r="H9" s="102">
        <v>997</v>
      </c>
      <c r="I9" s="102">
        <v>982</v>
      </c>
      <c r="J9" s="102" t="s">
        <v>119</v>
      </c>
      <c r="K9" s="102">
        <v>13</v>
      </c>
      <c r="L9" s="102">
        <v>1.6899348060999999</v>
      </c>
    </row>
    <row r="10" spans="1:12">
      <c r="A10" s="102">
        <v>4</v>
      </c>
      <c r="B10" s="102">
        <v>998</v>
      </c>
      <c r="C10" s="102" t="s">
        <v>51</v>
      </c>
      <c r="D10" s="102">
        <v>998</v>
      </c>
      <c r="E10" s="102" t="s">
        <v>51</v>
      </c>
      <c r="F10" s="102" t="s">
        <v>144</v>
      </c>
      <c r="G10" s="102" t="s">
        <v>119</v>
      </c>
      <c r="H10" s="102">
        <v>997</v>
      </c>
      <c r="I10" s="102">
        <v>982</v>
      </c>
      <c r="J10" s="102" t="s">
        <v>119</v>
      </c>
      <c r="K10" s="102">
        <v>49</v>
      </c>
      <c r="L10" s="102">
        <v>232.95762322100001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5" t="s">
        <v>5</v>
      </c>
    </row>
    <row r="2" spans="1:12">
      <c r="A2" s="65" t="s">
        <v>150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102">
        <v>0</v>
      </c>
      <c r="B6" s="102">
        <v>2</v>
      </c>
      <c r="C6" s="102" t="s">
        <v>142</v>
      </c>
      <c r="D6" s="102">
        <v>24</v>
      </c>
      <c r="E6" s="102" t="s">
        <v>143</v>
      </c>
      <c r="F6" s="102" t="s">
        <v>144</v>
      </c>
      <c r="G6" s="102" t="s">
        <v>119</v>
      </c>
      <c r="H6" s="102">
        <v>997</v>
      </c>
      <c r="I6" s="102">
        <v>982</v>
      </c>
      <c r="J6" s="102" t="s">
        <v>119</v>
      </c>
      <c r="K6" s="102">
        <v>70</v>
      </c>
      <c r="L6" s="102">
        <v>68.732422983999996</v>
      </c>
    </row>
    <row r="7" spans="1:12">
      <c r="A7" s="102">
        <v>1</v>
      </c>
      <c r="B7" s="102">
        <v>3</v>
      </c>
      <c r="C7" s="102" t="s">
        <v>145</v>
      </c>
      <c r="D7" s="102">
        <v>31</v>
      </c>
      <c r="E7" s="102" t="s">
        <v>146</v>
      </c>
      <c r="F7" s="102" t="s">
        <v>144</v>
      </c>
      <c r="G7" s="102" t="s">
        <v>119</v>
      </c>
      <c r="H7" s="102">
        <v>997</v>
      </c>
      <c r="I7" s="102">
        <v>982</v>
      </c>
      <c r="J7" s="102" t="s">
        <v>119</v>
      </c>
      <c r="K7" s="102">
        <v>516</v>
      </c>
      <c r="L7" s="102">
        <v>927.31248945100003</v>
      </c>
    </row>
    <row r="8" spans="1:12">
      <c r="A8" s="102">
        <v>2</v>
      </c>
      <c r="B8" s="102">
        <v>3</v>
      </c>
      <c r="C8" s="102" t="s">
        <v>145</v>
      </c>
      <c r="D8" s="102">
        <v>32</v>
      </c>
      <c r="E8" s="102" t="s">
        <v>54</v>
      </c>
      <c r="F8" s="102" t="s">
        <v>144</v>
      </c>
      <c r="G8" s="102" t="s">
        <v>119</v>
      </c>
      <c r="H8" s="102">
        <v>997</v>
      </c>
      <c r="I8" s="102">
        <v>982</v>
      </c>
      <c r="J8" s="102" t="s">
        <v>119</v>
      </c>
      <c r="K8" s="102">
        <v>35</v>
      </c>
      <c r="L8" s="102">
        <v>13.2868609743</v>
      </c>
    </row>
    <row r="9" spans="1:12">
      <c r="A9" s="102">
        <v>3</v>
      </c>
      <c r="B9" s="102">
        <v>4</v>
      </c>
      <c r="C9" s="102" t="s">
        <v>147</v>
      </c>
      <c r="D9" s="102">
        <v>41</v>
      </c>
      <c r="E9" s="102" t="s">
        <v>148</v>
      </c>
      <c r="F9" s="102" t="s">
        <v>144</v>
      </c>
      <c r="G9" s="102" t="s">
        <v>119</v>
      </c>
      <c r="H9" s="102">
        <v>997</v>
      </c>
      <c r="I9" s="102">
        <v>982</v>
      </c>
      <c r="J9" s="102" t="s">
        <v>119</v>
      </c>
      <c r="K9" s="102">
        <v>35</v>
      </c>
      <c r="L9" s="102">
        <v>10.5004301744</v>
      </c>
    </row>
    <row r="10" spans="1:12">
      <c r="A10" s="102">
        <v>4</v>
      </c>
      <c r="B10" s="102">
        <v>998</v>
      </c>
      <c r="C10" s="102" t="s">
        <v>51</v>
      </c>
      <c r="D10" s="102">
        <v>998</v>
      </c>
      <c r="E10" s="102" t="s">
        <v>51</v>
      </c>
      <c r="F10" s="102" t="s">
        <v>144</v>
      </c>
      <c r="G10" s="102" t="s">
        <v>119</v>
      </c>
      <c r="H10" s="102">
        <v>997</v>
      </c>
      <c r="I10" s="102">
        <v>982</v>
      </c>
      <c r="J10" s="102" t="s">
        <v>119</v>
      </c>
      <c r="K10" s="102">
        <v>85</v>
      </c>
      <c r="L10" s="102">
        <v>1088.2904003900001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2025-12-03T16:38:00Z</dcterms:modified>
</cp:coreProperties>
</file>