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Virginia\EMSR851-AOI-04-HAKGALA\08OUTPUT\EMSR851\AOI04\GRA_PRODUCT\FCT\"/>
    </mc:Choice>
  </mc:AlternateContent>
  <xr:revisionPtr revIDLastSave="0" documentId="13_ncr:1_{C458F112-DD33-49C1-AE60-B9D60C6AD0C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0" i="2"/>
  <c r="A47" i="2"/>
  <c r="A46" i="2"/>
  <c r="A30" i="2"/>
  <c r="A29" i="2"/>
</calcChain>
</file>

<file path=xl/sharedStrings.xml><?xml version="1.0" encoding="utf-8"?>
<sst xmlns="http://schemas.openxmlformats.org/spreadsheetml/2006/main" count="368" uniqueCount="121">
  <si>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</si>
  <si>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</si>
  <si>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</si>
  <si>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</si>
  <si>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</si>
  <si>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04 Hakgala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</si>
  <si>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</si>
  <si>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</si>
  <si>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</si>
  <si>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</si>
  <si>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</si>
  <si>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</si>
  <si>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</si>
  <si>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</si>
  <si>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</si>
  <si>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</si>
  <si>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</si>
  <si>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</si>
  <si>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</si>
  <si>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</si>
  <si>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</si>
  <si>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</si>
  <si>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</si>
  <si>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</si>
  <si>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</si>
  <si>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Other non-residential buildings</t>
  </si>
  <si>
    <t>Transportation</t>
  </si>
  <si>
    <t>Highways</t>
  </si>
  <si>
    <t>km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</si>
  <si>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</si>
  <si>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</si>
  <si>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</si>
  <si>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</si>
  <si>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</si>
  <si>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</si>
  <si>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</si>
  <si>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</si>
  <si>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</si>
  <si>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</si>
  <si>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</si>
  <si>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</si>
  <si>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</si>
  <si>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</si>
  <si>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</si>
  <si>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</si>
  <si>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</si>
  <si>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</si>
  <si>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</si>
  <si>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</si>
  <si>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</si>
  <si>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</si>
  <si>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</si>
  <si>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</si>
  <si>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</si>
  <si>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</si>
  <si>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</si>
  <si>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</si>
  <si>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</si>
  <si>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04 Hakgala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</si>
  <si>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</si>
  <si>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</si>
  <si>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</si>
  <si>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</si>
  <si>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</si>
  <si>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</si>
  <si>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</si>
  <si>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</si>
  <si>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</si>
  <si>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</si>
  <si>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</si>
  <si>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</si>
  <si>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</si>
  <si>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</si>
  <si>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</si>
  <si>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</si>
  <si>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</si>
  <si>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</si>
  <si>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</si>
  <si>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</si>
  <si>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</si>
  <si>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</si>
  <si>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</si>
  <si>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</si>
  <si>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</si>
  <si>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</si>
  <si>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</si>
  <si>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</si>
  <si>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</si>
  <si>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</si>
  <si>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</si>
  <si>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</si>
  <si>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</si>
  <si>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</si>
  <si>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</si>
  <si>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</si>
  <si>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</si>
  <si>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</si>
  <si>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</si>
  <si>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</si>
  <si>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</si>
  <si>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</si>
  <si>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</si>
  <si>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Non-residential Buildings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</si>
  <si>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</si>
  <si>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</si>
  <si>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</si>
  <si>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</si>
  <si>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</si>
  <si>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</si>
  <si>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_transportationL_m_v1_aff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</si>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</sst>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7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0" fillId="0" borderId="15" xfId="0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0" fillId="0" borderId="17" xfId="0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2"/>
    </row>
    <row r="2" spans="2:2" ht="20.25" customHeight="1" x14ac:dyDescent="0.25">
      <c r="B2" s="13" t="s">
        <v>0</v>
      </c>
    </row>
    <row r="3" spans="2:2" ht="20.25" customHeight="1" x14ac:dyDescent="0.25">
      <c r="B3" s="13"/>
    </row>
    <row r="4" spans="2:2" ht="15.75" customHeight="1" x14ac:dyDescent="0.25">
      <c r="B4" s="18" t="s">
        <v>1</v>
      </c>
    </row>
    <row r="5" spans="2:2" ht="15.75" customHeight="1" x14ac:dyDescent="0.25">
      <c r="B5" s="18" t="s">
        <v>2</v>
      </c>
    </row>
    <row r="6" spans="2:2" ht="15.75" customHeight="1" x14ac:dyDescent="0.25">
      <c r="B6" s="18"/>
    </row>
    <row r="7" spans="2:2" ht="15.75" customHeight="1" x14ac:dyDescent="0.25">
      <c r="B7" s="18" t="s">
        <v>3</v>
      </c>
    </row>
    <row r="8" spans="2:2" ht="15.75" customHeight="1" x14ac:dyDescent="0.25">
      <c r="B8" s="18"/>
    </row>
    <row r="9" spans="2:2" ht="30.75" customHeight="1" x14ac:dyDescent="0.25">
      <c r="B9" s="19" t="s">
        <v>4</v>
      </c>
    </row>
  </sheetData>
  <pageMargins left="0.7" right="0.7" top="0.78740157499999996" bottom="0.78740157499999996" header="0.3" footer="0.3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4"/>
  <sheetViews>
    <sheetView showGridLines="0" tabSelected="1" zoomScale="70" zoomScaleNormal="70" workbookViewId="0">
      <selection activeCell="B70" sqref="B70"/>
    </sheetView>
  </sheetViews>
  <sheetFormatPr baseColWidth="10" defaultColWidth="9.140625" defaultRowHeight="15" x14ac:dyDescent="0.2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49" t="s">
        <v>5</v>
      </c>
      <c r="B1" s="8"/>
    </row>
    <row r="3" spans="1:11" x14ac:dyDescent="0.25">
      <c r="A3" s="24" t="s">
        <v>6</v>
      </c>
    </row>
    <row r="4" spans="1:11" ht="15.75" x14ac:dyDescent="0.3">
      <c r="B4" s="21"/>
      <c r="C4" s="21"/>
      <c r="D4" s="23"/>
      <c r="E4" s="92" t="s">
        <v>7</v>
      </c>
      <c r="F4" s="89"/>
      <c r="G4" s="89"/>
      <c r="H4" s="90"/>
      <c r="I4" s="21"/>
      <c r="J4" s="2"/>
      <c r="K4" s="2"/>
    </row>
    <row r="5" spans="1:11" ht="45.75" customHeight="1" x14ac:dyDescent="0.3">
      <c r="B5" s="22"/>
      <c r="C5" s="27"/>
      <c r="D5" s="14" t="s">
        <v>8</v>
      </c>
      <c r="E5" s="91" t="s">
        <v>9</v>
      </c>
      <c r="F5" s="89"/>
      <c r="G5" s="89"/>
      <c r="H5" s="90"/>
      <c r="I5" s="32"/>
      <c r="J5" s="2"/>
      <c r="K5" s="2"/>
    </row>
    <row r="6" spans="1:11" x14ac:dyDescent="0.25">
      <c r="A6" s="40" t="s">
        <v>10</v>
      </c>
      <c r="B6" s="41" t="s">
        <v>11</v>
      </c>
      <c r="C6" s="41"/>
      <c r="D6" s="42" t="s">
        <v>12</v>
      </c>
      <c r="E6" s="93"/>
      <c r="F6" s="94"/>
      <c r="G6" s="95"/>
      <c r="H6" s="44">
        <v>6.5355531094000003</v>
      </c>
    </row>
    <row r="7" spans="1:11" ht="15.75" x14ac:dyDescent="0.3">
      <c r="A7" s="34"/>
      <c r="B7" s="35" t="s">
        <v>13</v>
      </c>
      <c r="C7" s="9"/>
      <c r="D7" s="33" t="s">
        <v>12</v>
      </c>
      <c r="E7" s="36"/>
      <c r="F7" s="37"/>
      <c r="G7" s="37"/>
      <c r="H7" s="45">
        <v>6.5355531094000003</v>
      </c>
      <c r="I7" s="20"/>
      <c r="J7" s="2"/>
      <c r="K7" s="2"/>
    </row>
    <row r="8" spans="1:11" ht="15.75" x14ac:dyDescent="0.3">
      <c r="B8" s="10"/>
      <c r="C8" s="17"/>
      <c r="D8" s="16"/>
      <c r="E8" s="15"/>
      <c r="F8" s="15"/>
      <c r="G8" s="15"/>
      <c r="H8" s="28"/>
      <c r="I8" s="31"/>
      <c r="J8" s="2"/>
      <c r="K8" s="2"/>
    </row>
    <row r="9" spans="1:11" ht="15.75" x14ac:dyDescent="0.3">
      <c r="B9" s="10"/>
      <c r="C9" s="27"/>
      <c r="D9" s="11"/>
      <c r="E9" s="30" t="s">
        <v>14</v>
      </c>
      <c r="F9" s="30" t="s">
        <v>15</v>
      </c>
      <c r="G9" s="30" t="s">
        <v>16</v>
      </c>
      <c r="H9" s="30" t="s">
        <v>17</v>
      </c>
      <c r="I9" s="30" t="s">
        <v>18</v>
      </c>
      <c r="J9" s="2"/>
      <c r="K9" s="2"/>
    </row>
    <row r="10" spans="1:11" ht="15.75" x14ac:dyDescent="0.3">
      <c r="A10" s="26" t="s">
        <v>19</v>
      </c>
      <c r="B10" s="25"/>
      <c r="C10" s="29" t="s">
        <v>20</v>
      </c>
      <c r="D10" s="29" t="s">
        <v>21</v>
      </c>
      <c r="E10" s="88"/>
      <c r="F10" s="89"/>
      <c r="G10" s="90"/>
      <c r="H10" s="74">
        <v>100</v>
      </c>
      <c r="I10" s="73">
        <v>6200</v>
      </c>
      <c r="J10" s="2"/>
      <c r="K10" s="2"/>
    </row>
    <row r="11" spans="1:11" x14ac:dyDescent="0.25">
      <c r="A11" s="43" t="s">
        <v>22</v>
      </c>
      <c r="B11" s="46" t="s">
        <v>23</v>
      </c>
      <c r="C11" s="51" t="s">
        <v>24</v>
      </c>
      <c r="D11" s="47" t="s">
        <v>21</v>
      </c>
      <c r="E11" s="52">
        <v>3</v>
      </c>
      <c r="F11" s="52">
        <v>16</v>
      </c>
      <c r="G11" s="52">
        <v>40</v>
      </c>
      <c r="H11" s="52">
        <v>59</v>
      </c>
      <c r="I11" s="53">
        <v>1389</v>
      </c>
    </row>
    <row r="12" spans="1:11" x14ac:dyDescent="0.25">
      <c r="A12" s="54"/>
      <c r="B12" s="55"/>
      <c r="C12" s="56" t="s">
        <v>25</v>
      </c>
      <c r="D12" s="57" t="s">
        <v>21</v>
      </c>
      <c r="E12" s="58">
        <v>0</v>
      </c>
      <c r="F12" s="58">
        <v>0</v>
      </c>
      <c r="G12" s="58">
        <v>0</v>
      </c>
      <c r="H12" s="58">
        <v>0</v>
      </c>
      <c r="I12" s="59">
        <v>1</v>
      </c>
    </row>
    <row r="13" spans="1:11" x14ac:dyDescent="0.25">
      <c r="A13" s="43"/>
      <c r="B13" s="46" t="s">
        <v>26</v>
      </c>
      <c r="C13" s="60" t="s">
        <v>27</v>
      </c>
      <c r="D13" s="47" t="s">
        <v>28</v>
      </c>
      <c r="E13" s="61">
        <v>0.18505815819999999</v>
      </c>
      <c r="F13" s="61">
        <v>0.12885066070000001</v>
      </c>
      <c r="G13" s="61">
        <v>0.10193680200000001</v>
      </c>
      <c r="H13" s="61">
        <v>0.41584562089999999</v>
      </c>
      <c r="I13" s="48">
        <v>4.2361586392000001</v>
      </c>
    </row>
    <row r="14" spans="1:11" x14ac:dyDescent="0.25">
      <c r="A14" s="62"/>
      <c r="B14" s="63"/>
      <c r="C14" s="64" t="s">
        <v>29</v>
      </c>
      <c r="D14" s="65" t="s">
        <v>28</v>
      </c>
      <c r="E14" s="66">
        <v>6.5782328400000006E-2</v>
      </c>
      <c r="F14" s="66">
        <v>8.4395361399999994E-2</v>
      </c>
      <c r="G14" s="66">
        <v>0</v>
      </c>
      <c r="H14" s="66">
        <v>0.15017768980000001</v>
      </c>
      <c r="I14" s="67">
        <v>1.444820137</v>
      </c>
    </row>
    <row r="15" spans="1:11" x14ac:dyDescent="0.25">
      <c r="A15" s="62"/>
      <c r="B15" s="63"/>
      <c r="C15" s="64" t="s">
        <v>30</v>
      </c>
      <c r="D15" s="65" t="s">
        <v>28</v>
      </c>
      <c r="E15" s="66">
        <v>0</v>
      </c>
      <c r="F15" s="66">
        <v>0</v>
      </c>
      <c r="G15" s="66">
        <v>0</v>
      </c>
      <c r="H15" s="66">
        <v>0</v>
      </c>
      <c r="I15" s="67">
        <v>2.7762996280999999</v>
      </c>
    </row>
    <row r="16" spans="1:11" x14ac:dyDescent="0.25">
      <c r="A16" s="54"/>
      <c r="B16" s="55"/>
      <c r="C16" s="56" t="s">
        <v>31</v>
      </c>
      <c r="D16" s="57" t="s">
        <v>28</v>
      </c>
      <c r="E16" s="68">
        <v>0.1019245089</v>
      </c>
      <c r="F16" s="68">
        <v>0</v>
      </c>
      <c r="G16" s="68">
        <v>9.4646455599999998E-2</v>
      </c>
      <c r="H16" s="68">
        <v>0.1965709645</v>
      </c>
      <c r="I16" s="69">
        <v>13.903796571999999</v>
      </c>
    </row>
    <row r="17" spans="1:9" x14ac:dyDescent="0.25">
      <c r="A17" s="43"/>
      <c r="B17" s="46" t="s">
        <v>32</v>
      </c>
      <c r="C17" s="60" t="s">
        <v>33</v>
      </c>
      <c r="D17" s="47" t="s">
        <v>12</v>
      </c>
      <c r="E17" s="61">
        <v>0</v>
      </c>
      <c r="F17" s="61">
        <v>0</v>
      </c>
      <c r="G17" s="61">
        <v>0</v>
      </c>
      <c r="H17" s="61">
        <v>0</v>
      </c>
      <c r="I17" s="48">
        <v>10.125780106800001</v>
      </c>
    </row>
    <row r="18" spans="1:9" x14ac:dyDescent="0.25">
      <c r="A18" s="54"/>
      <c r="B18" s="55"/>
      <c r="C18" s="56" t="s">
        <v>34</v>
      </c>
      <c r="D18" s="57" t="s">
        <v>28</v>
      </c>
      <c r="E18" s="68">
        <v>0</v>
      </c>
      <c r="F18" s="68">
        <v>0</v>
      </c>
      <c r="G18" s="68">
        <v>0</v>
      </c>
      <c r="H18" s="68">
        <v>0</v>
      </c>
      <c r="I18" s="69">
        <v>4.7727289476000001</v>
      </c>
    </row>
    <row r="19" spans="1:9" x14ac:dyDescent="0.25">
      <c r="A19" s="43"/>
      <c r="B19" s="70" t="s">
        <v>35</v>
      </c>
      <c r="C19" s="71" t="s">
        <v>36</v>
      </c>
      <c r="D19" s="47" t="s">
        <v>12</v>
      </c>
      <c r="E19" s="61"/>
      <c r="F19" s="61"/>
      <c r="G19" s="61"/>
      <c r="H19" s="61">
        <v>6.5355532108999999</v>
      </c>
      <c r="I19" s="48">
        <v>397.46252514399998</v>
      </c>
    </row>
    <row r="20" spans="1:9" x14ac:dyDescent="0.25">
      <c r="A20" s="54"/>
      <c r="B20" s="54"/>
      <c r="C20" s="72" t="s">
        <v>37</v>
      </c>
      <c r="D20" s="57" t="s">
        <v>12</v>
      </c>
      <c r="E20" s="68"/>
      <c r="F20" s="68"/>
      <c r="G20" s="68"/>
      <c r="H20" s="68">
        <v>0</v>
      </c>
      <c r="I20" s="69">
        <v>5.1023663134000001</v>
      </c>
    </row>
    <row r="21" spans="1:9" x14ac:dyDescent="0.25">
      <c r="B21" s="3"/>
      <c r="C21" s="5"/>
      <c r="D21" s="4"/>
      <c r="E21" s="39"/>
      <c r="F21" s="39"/>
      <c r="G21" s="39"/>
    </row>
    <row r="22" spans="1:9" x14ac:dyDescent="0.25">
      <c r="A22" s="39" t="s">
        <v>38</v>
      </c>
      <c r="B22" s="3"/>
      <c r="C22" s="5"/>
      <c r="D22" s="4"/>
      <c r="E22" s="39"/>
      <c r="F22" s="39"/>
      <c r="G22" s="39"/>
    </row>
    <row r="23" spans="1:9" x14ac:dyDescent="0.25">
      <c r="A23" s="39" t="s">
        <v>39</v>
      </c>
      <c r="B23" s="3"/>
      <c r="C23" s="5"/>
      <c r="D23" s="4"/>
      <c r="E23" s="39"/>
      <c r="F23" s="39"/>
      <c r="G23" s="39"/>
    </row>
    <row r="24" spans="1:9" x14ac:dyDescent="0.25">
      <c r="A24" s="39" t="s">
        <v>40</v>
      </c>
      <c r="B24" s="3"/>
      <c r="C24" s="5"/>
      <c r="D24" s="4"/>
      <c r="E24" s="39"/>
      <c r="F24" s="39"/>
      <c r="G24" s="39"/>
    </row>
    <row r="25" spans="1:9" x14ac:dyDescent="0.25">
      <c r="A25" s="39" t="s">
        <v>41</v>
      </c>
      <c r="B25" s="3"/>
      <c r="C25" s="5"/>
      <c r="D25" s="4"/>
      <c r="E25" s="39"/>
      <c r="F25" s="39"/>
      <c r="G25" s="39"/>
    </row>
    <row r="26" spans="1:9" x14ac:dyDescent="0.25">
      <c r="B26" s="3"/>
      <c r="C26" s="5"/>
      <c r="D26" s="4"/>
      <c r="E26" s="39"/>
      <c r="F26" s="39"/>
      <c r="G26" s="39"/>
    </row>
    <row r="27" spans="1:9" x14ac:dyDescent="0.25">
      <c r="A27" s="75" t="s">
        <v>42</v>
      </c>
      <c r="B27" s="3"/>
      <c r="C27" s="5"/>
      <c r="D27" s="4"/>
      <c r="E27" s="39"/>
      <c r="F27" s="39"/>
      <c r="G27" s="39"/>
    </row>
    <row r="28" spans="1:9" x14ac:dyDescent="0.25">
      <c r="A28" s="39" t="s">
        <v>43</v>
      </c>
      <c r="B28" s="3"/>
      <c r="C28" s="5"/>
      <c r="D28" s="4"/>
      <c r="E28" s="39"/>
      <c r="F28" s="39"/>
      <c r="G28" s="39"/>
    </row>
    <row r="29" spans="1:9" x14ac:dyDescent="0.25">
      <c r="A29" s="7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9" s="3"/>
      <c r="C29" s="5"/>
      <c r="D29" s="4"/>
      <c r="E29" s="39"/>
      <c r="F29" s="39"/>
      <c r="G29" s="39"/>
    </row>
    <row r="30" spans="1:9" x14ac:dyDescent="0.25">
      <c r="A30" s="39" t="str">
        <f>CONCATENATE(CHAR(169)," European Union / Copernicus Emergency Management Service")</f>
        <v>© European Union / Copernicus Emergency Management Service</v>
      </c>
      <c r="B30" s="3"/>
      <c r="C30" s="5"/>
      <c r="D30" s="4"/>
      <c r="E30" s="77" t="s">
        <v>44</v>
      </c>
      <c r="F30" s="39"/>
      <c r="G30" s="39"/>
    </row>
    <row r="31" spans="1:9" x14ac:dyDescent="0.25">
      <c r="B31" s="3"/>
      <c r="C31" s="5"/>
      <c r="D31" s="4"/>
      <c r="E31" s="39"/>
      <c r="F31" s="39"/>
      <c r="G31" s="39"/>
    </row>
    <row r="32" spans="1:9" x14ac:dyDescent="0.25">
      <c r="B32" s="3"/>
      <c r="C32" s="5"/>
      <c r="D32" s="4"/>
      <c r="E32" s="39"/>
      <c r="F32" s="39"/>
      <c r="G32" s="39"/>
    </row>
    <row r="33" spans="1:7" x14ac:dyDescent="0.25">
      <c r="A33" s="75" t="s">
        <v>45</v>
      </c>
      <c r="B33" s="3"/>
      <c r="C33" s="5"/>
      <c r="D33" s="4"/>
      <c r="E33" s="39"/>
      <c r="F33" s="39"/>
      <c r="G33" s="39"/>
    </row>
    <row r="34" spans="1:7" x14ac:dyDescent="0.25">
      <c r="A34" s="39" t="s">
        <v>46</v>
      </c>
      <c r="B34" s="3"/>
      <c r="C34" s="6"/>
      <c r="D34" s="4"/>
      <c r="E34" s="39"/>
      <c r="F34" s="39"/>
      <c r="G34" s="39"/>
    </row>
    <row r="35" spans="1:7" x14ac:dyDescent="0.25">
      <c r="A35" s="39" t="s">
        <v>47</v>
      </c>
      <c r="B35" s="3"/>
      <c r="C35" s="6"/>
      <c r="D35" s="4"/>
      <c r="E35" s="39"/>
      <c r="F35" s="39"/>
      <c r="G35" s="39"/>
    </row>
    <row r="36" spans="1:7" x14ac:dyDescent="0.25">
      <c r="A36" s="39" t="s">
        <v>48</v>
      </c>
      <c r="B36" s="3"/>
      <c r="C36" s="6"/>
      <c r="D36" s="4"/>
      <c r="E36" s="39"/>
      <c r="F36" s="39"/>
      <c r="G36" s="39"/>
    </row>
    <row r="37" spans="1:7" x14ac:dyDescent="0.25">
      <c r="A37" s="39" t="s">
        <v>49</v>
      </c>
      <c r="B37" s="3"/>
      <c r="C37" s="6"/>
      <c r="D37" s="4"/>
      <c r="E37" s="39"/>
      <c r="F37" s="39"/>
      <c r="G37" s="39"/>
    </row>
    <row r="38" spans="1:7" x14ac:dyDescent="0.25">
      <c r="B38" s="3"/>
      <c r="C38" s="6"/>
      <c r="D38" s="4"/>
      <c r="E38" s="39"/>
      <c r="F38" s="39"/>
      <c r="G38" s="39"/>
    </row>
    <row r="39" spans="1:7" x14ac:dyDescent="0.25">
      <c r="B39" s="3"/>
      <c r="C39" s="6"/>
      <c r="D39" s="4"/>
      <c r="E39" s="39"/>
      <c r="F39" s="39"/>
      <c r="G39" s="39"/>
    </row>
    <row r="40" spans="1:7" x14ac:dyDescent="0.25">
      <c r="A40" s="75" t="s">
        <v>50</v>
      </c>
      <c r="B40" s="3"/>
      <c r="C40" s="6"/>
      <c r="D40" s="4"/>
      <c r="E40" s="39"/>
      <c r="F40" s="39"/>
      <c r="G40" s="39"/>
    </row>
    <row r="41" spans="1:7" x14ac:dyDescent="0.25">
      <c r="A41" s="39" t="s">
        <v>51</v>
      </c>
      <c r="B41" s="3"/>
      <c r="C41" s="6"/>
      <c r="D41" s="4"/>
      <c r="E41" s="39"/>
      <c r="F41" s="39"/>
      <c r="G41" s="39"/>
    </row>
    <row r="42" spans="1:7" x14ac:dyDescent="0.25">
      <c r="A42" s="39" t="s">
        <v>52</v>
      </c>
      <c r="B42" s="3"/>
      <c r="C42" s="6"/>
      <c r="D42" s="4"/>
      <c r="E42" s="39"/>
      <c r="F42" s="39"/>
      <c r="G42" s="39"/>
    </row>
    <row r="43" spans="1:7" x14ac:dyDescent="0.25">
      <c r="B43" s="3"/>
      <c r="C43" s="6"/>
      <c r="D43" s="4"/>
      <c r="E43" s="39"/>
      <c r="F43" s="39"/>
      <c r="G43" s="39"/>
    </row>
    <row r="44" spans="1:7" x14ac:dyDescent="0.25">
      <c r="B44" s="3"/>
      <c r="C44" s="6"/>
      <c r="D44" s="4"/>
      <c r="E44" s="39"/>
      <c r="F44" s="39"/>
      <c r="G44" s="39"/>
    </row>
    <row r="45" spans="1:7" x14ac:dyDescent="0.25">
      <c r="A45" s="75" t="s">
        <v>53</v>
      </c>
      <c r="B45" s="3"/>
      <c r="C45" s="6"/>
      <c r="D45" s="4"/>
      <c r="E45" s="39"/>
      <c r="F45" s="39"/>
      <c r="G45" s="39"/>
    </row>
    <row r="46" spans="1:7" x14ac:dyDescent="0.25">
      <c r="A46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46" s="39"/>
      <c r="F46" s="39"/>
      <c r="G46" s="39"/>
    </row>
    <row r="47" spans="1:7" x14ac:dyDescent="0.25">
      <c r="A47" s="39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  <c r="E47" s="39"/>
      <c r="F47" s="39"/>
      <c r="G47" s="39"/>
    </row>
    <row r="48" spans="1:7" x14ac:dyDescent="0.25">
      <c r="E48" s="39"/>
      <c r="F48" s="39"/>
      <c r="G48" s="39"/>
    </row>
    <row r="49" spans="1:7" x14ac:dyDescent="0.25">
      <c r="A49" s="39" t="s">
        <v>54</v>
      </c>
      <c r="E49" s="39"/>
      <c r="F49" s="39"/>
      <c r="G49" s="39"/>
    </row>
    <row r="50" spans="1:7" x14ac:dyDescent="0.25">
      <c r="A50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50" s="39"/>
      <c r="F50" s="39"/>
      <c r="G50" s="39"/>
    </row>
    <row r="52" spans="1:7" x14ac:dyDescent="0.25">
      <c r="A52" s="39" t="s">
        <v>55</v>
      </c>
    </row>
    <row r="53" spans="1:7" x14ac:dyDescent="0.25">
      <c r="A53" s="96" t="s">
        <v>56</v>
      </c>
    </row>
    <row r="54" spans="1:7" x14ac:dyDescent="0.25">
      <c r="A54" s="96" t="s">
        <v>57</v>
      </c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 r:id="rId1"/>
  <headerFooter>
    <oddFooter>&amp;C_x000D_&amp;1#&amp;"Aptos"&amp;10&amp;K000000 Company General Use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 x14ac:dyDescent="0.25"/>
  <cols>
    <col min="1" max="10" width="19" customWidth="1"/>
  </cols>
  <sheetData>
    <row r="1" spans="1:10" x14ac:dyDescent="0.25">
      <c r="A1" t="s">
        <v>58</v>
      </c>
    </row>
    <row r="3" spans="1:10" ht="38.25" x14ac:dyDescent="0.25">
      <c r="A3" s="78" t="s">
        <v>59</v>
      </c>
      <c r="B3" s="78" t="s">
        <v>60</v>
      </c>
      <c r="C3" s="78" t="s">
        <v>61</v>
      </c>
      <c r="D3" s="78" t="s">
        <v>62</v>
      </c>
      <c r="E3" s="78" t="s">
        <v>63</v>
      </c>
      <c r="F3" s="78" t="s">
        <v>64</v>
      </c>
      <c r="G3" s="78" t="s">
        <v>65</v>
      </c>
      <c r="H3" s="78" t="s">
        <v>66</v>
      </c>
      <c r="I3" s="78" t="s">
        <v>67</v>
      </c>
      <c r="J3" s="78" t="s">
        <v>68</v>
      </c>
    </row>
    <row r="4" spans="1:10" ht="56.25" x14ac:dyDescent="0.25">
      <c r="A4" s="79" t="s">
        <v>69</v>
      </c>
      <c r="B4" s="80" t="s">
        <v>70</v>
      </c>
      <c r="C4" s="80" t="s">
        <v>71</v>
      </c>
      <c r="D4" s="80" t="s">
        <v>72</v>
      </c>
      <c r="E4" s="80" t="s">
        <v>73</v>
      </c>
      <c r="F4" s="80" t="str">
        <f>HYPERLINK("https://www.worldpop.org", "WorldPop (www.worldpop.org)")</f>
        <v>WorldPop (www.worldpop.org)</v>
      </c>
      <c r="G4" s="80" t="s">
        <v>74</v>
      </c>
      <c r="H4" s="80" t="s">
        <v>74</v>
      </c>
      <c r="I4" s="80" t="s">
        <v>74</v>
      </c>
      <c r="J4" s="80" t="s">
        <v>75</v>
      </c>
    </row>
    <row r="5" spans="1:10" x14ac:dyDescent="0.25">
      <c r="A5" s="81" t="s">
        <v>18</v>
      </c>
      <c r="B5" s="82">
        <v>6216</v>
      </c>
      <c r="C5" s="83">
        <v>3022</v>
      </c>
      <c r="D5" s="83">
        <v>3720</v>
      </c>
      <c r="E5" s="83">
        <v>6822</v>
      </c>
      <c r="F5" s="83">
        <v>4833</v>
      </c>
      <c r="G5" s="84">
        <v>4923</v>
      </c>
      <c r="H5" s="84">
        <v>1439</v>
      </c>
      <c r="I5" s="85">
        <v>29.2</v>
      </c>
      <c r="J5" s="86" t="s">
        <v>76</v>
      </c>
    </row>
    <row r="6" spans="1:10" x14ac:dyDescent="0.25">
      <c r="A6" s="81" t="s">
        <v>77</v>
      </c>
      <c r="B6" s="82">
        <v>113</v>
      </c>
      <c r="C6" s="83">
        <v>0</v>
      </c>
      <c r="D6" s="83">
        <v>0</v>
      </c>
      <c r="E6" s="83">
        <v>110</v>
      </c>
      <c r="F6" s="83">
        <v>78</v>
      </c>
      <c r="G6" s="84">
        <v>60</v>
      </c>
      <c r="H6" s="84">
        <v>51</v>
      </c>
      <c r="I6" s="85">
        <v>84.2</v>
      </c>
      <c r="J6" s="87" t="s">
        <v>78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0" t="s">
        <v>5</v>
      </c>
    </row>
    <row r="2" spans="1:8" x14ac:dyDescent="0.25">
      <c r="A2" s="50" t="s">
        <v>79</v>
      </c>
    </row>
    <row r="4" spans="1:8" x14ac:dyDescent="0.25">
      <c r="A4" s="38" t="s">
        <v>80</v>
      </c>
      <c r="B4" s="38" t="s">
        <v>81</v>
      </c>
      <c r="C4" s="38" t="s">
        <v>82</v>
      </c>
      <c r="D4" s="38" t="s">
        <v>83</v>
      </c>
      <c r="E4" s="38" t="s">
        <v>84</v>
      </c>
      <c r="F4" s="38" t="s">
        <v>85</v>
      </c>
      <c r="G4" s="38" t="s">
        <v>86</v>
      </c>
      <c r="H4" s="38" t="s">
        <v>87</v>
      </c>
    </row>
    <row r="6" spans="1:8" x14ac:dyDescent="0.25">
      <c r="A6" s="39">
        <v>0</v>
      </c>
      <c r="B6" s="39" t="s">
        <v>88</v>
      </c>
      <c r="C6" s="39" t="s">
        <v>89</v>
      </c>
      <c r="D6" s="39" t="s">
        <v>90</v>
      </c>
      <c r="E6" s="39" t="s">
        <v>11</v>
      </c>
      <c r="F6" s="39">
        <v>2</v>
      </c>
      <c r="G6" s="39">
        <v>1</v>
      </c>
      <c r="H6" s="39">
        <v>6.5355531094000003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0" t="s">
        <v>5</v>
      </c>
    </row>
    <row r="2" spans="1:12" x14ac:dyDescent="0.25">
      <c r="A2" s="50" t="s">
        <v>91</v>
      </c>
    </row>
    <row r="4" spans="1:12" x14ac:dyDescent="0.25">
      <c r="A4" s="38" t="s">
        <v>80</v>
      </c>
      <c r="B4" s="38" t="s">
        <v>92</v>
      </c>
      <c r="C4" s="38" t="s">
        <v>93</v>
      </c>
      <c r="D4" s="38" t="s">
        <v>94</v>
      </c>
      <c r="E4" s="38" t="s">
        <v>95</v>
      </c>
      <c r="F4" s="38" t="s">
        <v>96</v>
      </c>
      <c r="G4" s="38" t="s">
        <v>84</v>
      </c>
      <c r="H4" s="38" t="s">
        <v>85</v>
      </c>
      <c r="I4" s="38" t="s">
        <v>97</v>
      </c>
      <c r="J4" s="38" t="s">
        <v>98</v>
      </c>
      <c r="K4" s="38" t="s">
        <v>86</v>
      </c>
      <c r="L4" s="38" t="s">
        <v>99</v>
      </c>
    </row>
    <row r="6" spans="1:12" x14ac:dyDescent="0.25">
      <c r="A6" s="39">
        <v>0</v>
      </c>
      <c r="B6" s="39">
        <v>11</v>
      </c>
      <c r="C6" s="39" t="s">
        <v>24</v>
      </c>
      <c r="D6" s="39">
        <v>997</v>
      </c>
      <c r="E6" s="39" t="s">
        <v>100</v>
      </c>
      <c r="F6" s="39" t="s">
        <v>15</v>
      </c>
      <c r="G6" s="39" t="s">
        <v>101</v>
      </c>
      <c r="H6" s="39">
        <v>2</v>
      </c>
      <c r="I6" s="39">
        <v>994</v>
      </c>
      <c r="J6" s="39" t="s">
        <v>100</v>
      </c>
      <c r="K6" s="39">
        <v>16</v>
      </c>
      <c r="L6" s="39">
        <v>16</v>
      </c>
    </row>
    <row r="7" spans="1:12" x14ac:dyDescent="0.25">
      <c r="A7" s="39">
        <v>1</v>
      </c>
      <c r="B7" s="39">
        <v>11</v>
      </c>
      <c r="C7" s="39" t="s">
        <v>24</v>
      </c>
      <c r="D7" s="39">
        <v>997</v>
      </c>
      <c r="E7" s="39" t="s">
        <v>100</v>
      </c>
      <c r="F7" s="39" t="s">
        <v>14</v>
      </c>
      <c r="G7" s="39" t="s">
        <v>101</v>
      </c>
      <c r="H7" s="39">
        <v>2</v>
      </c>
      <c r="I7" s="39">
        <v>994</v>
      </c>
      <c r="J7" s="39" t="s">
        <v>100</v>
      </c>
      <c r="K7" s="39">
        <v>3</v>
      </c>
      <c r="L7" s="39">
        <v>3</v>
      </c>
    </row>
    <row r="8" spans="1:12" x14ac:dyDescent="0.25">
      <c r="A8" s="39">
        <v>2</v>
      </c>
      <c r="B8" s="39">
        <v>12</v>
      </c>
      <c r="C8" s="39" t="s">
        <v>102</v>
      </c>
      <c r="D8" s="39">
        <v>127</v>
      </c>
      <c r="E8" s="39" t="s">
        <v>25</v>
      </c>
      <c r="F8" s="39" t="s">
        <v>103</v>
      </c>
      <c r="G8" s="39" t="s">
        <v>101</v>
      </c>
      <c r="H8" s="39">
        <v>997</v>
      </c>
      <c r="I8" s="39">
        <v>994</v>
      </c>
      <c r="J8" s="39" t="s">
        <v>100</v>
      </c>
      <c r="K8" s="39">
        <v>1</v>
      </c>
      <c r="L8" s="39">
        <v>1</v>
      </c>
    </row>
    <row r="9" spans="1:12" x14ac:dyDescent="0.25">
      <c r="A9" s="39">
        <v>3</v>
      </c>
      <c r="B9" s="39">
        <v>11</v>
      </c>
      <c r="C9" s="39" t="s">
        <v>24</v>
      </c>
      <c r="D9" s="39">
        <v>997</v>
      </c>
      <c r="E9" s="39" t="s">
        <v>100</v>
      </c>
      <c r="F9" s="39" t="s">
        <v>103</v>
      </c>
      <c r="G9" s="39" t="s">
        <v>101</v>
      </c>
      <c r="H9" s="39">
        <v>997</v>
      </c>
      <c r="I9" s="39">
        <v>994</v>
      </c>
      <c r="J9" s="39" t="s">
        <v>100</v>
      </c>
      <c r="K9" s="39">
        <v>1330</v>
      </c>
      <c r="L9" s="39">
        <v>1330</v>
      </c>
    </row>
    <row r="10" spans="1:12" x14ac:dyDescent="0.25">
      <c r="A10" s="39">
        <v>4</v>
      </c>
      <c r="B10" s="39">
        <v>11</v>
      </c>
      <c r="C10" s="39" t="s">
        <v>24</v>
      </c>
      <c r="D10" s="39">
        <v>997</v>
      </c>
      <c r="E10" s="39" t="s">
        <v>100</v>
      </c>
      <c r="F10" s="39" t="s">
        <v>104</v>
      </c>
      <c r="G10" s="39" t="s">
        <v>101</v>
      </c>
      <c r="H10" s="39">
        <v>2</v>
      </c>
      <c r="I10" s="39">
        <v>994</v>
      </c>
      <c r="J10" s="39" t="s">
        <v>100</v>
      </c>
      <c r="K10" s="39">
        <v>40</v>
      </c>
      <c r="L10" s="39">
        <v>40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0" t="s">
        <v>5</v>
      </c>
    </row>
    <row r="2" spans="1:12" x14ac:dyDescent="0.25">
      <c r="A2" s="50" t="s">
        <v>105</v>
      </c>
    </row>
    <row r="4" spans="1:12" x14ac:dyDescent="0.25">
      <c r="A4" s="38" t="s">
        <v>80</v>
      </c>
      <c r="B4" s="38" t="s">
        <v>92</v>
      </c>
      <c r="C4" s="38" t="s">
        <v>93</v>
      </c>
      <c r="D4" s="38" t="s">
        <v>94</v>
      </c>
      <c r="E4" s="38" t="s">
        <v>95</v>
      </c>
      <c r="F4" s="38" t="s">
        <v>96</v>
      </c>
      <c r="G4" s="38" t="s">
        <v>84</v>
      </c>
      <c r="H4" s="38" t="s">
        <v>85</v>
      </c>
      <c r="I4" s="38" t="s">
        <v>97</v>
      </c>
      <c r="J4" s="38" t="s">
        <v>98</v>
      </c>
      <c r="K4" s="38" t="s">
        <v>86</v>
      </c>
      <c r="L4" s="38" t="s">
        <v>99</v>
      </c>
    </row>
    <row r="6" spans="1:12" x14ac:dyDescent="0.25">
      <c r="A6" s="39">
        <v>0</v>
      </c>
      <c r="B6" s="39">
        <v>11</v>
      </c>
      <c r="C6" s="39" t="s">
        <v>24</v>
      </c>
      <c r="D6" s="39">
        <v>997</v>
      </c>
      <c r="E6" s="39" t="s">
        <v>100</v>
      </c>
      <c r="F6" s="39" t="s">
        <v>15</v>
      </c>
      <c r="G6" s="39" t="s">
        <v>101</v>
      </c>
      <c r="H6" s="39">
        <v>2</v>
      </c>
      <c r="I6" s="39">
        <v>994</v>
      </c>
      <c r="J6" s="39" t="s">
        <v>100</v>
      </c>
      <c r="K6" s="39">
        <v>9</v>
      </c>
      <c r="L6" s="39">
        <v>9</v>
      </c>
    </row>
    <row r="7" spans="1:12" x14ac:dyDescent="0.25">
      <c r="A7" s="39">
        <v>1</v>
      </c>
      <c r="B7" s="39">
        <v>11</v>
      </c>
      <c r="C7" s="39" t="s">
        <v>24</v>
      </c>
      <c r="D7" s="39">
        <v>997</v>
      </c>
      <c r="E7" s="39" t="s">
        <v>100</v>
      </c>
      <c r="F7" s="39" t="s">
        <v>14</v>
      </c>
      <c r="G7" s="39" t="s">
        <v>101</v>
      </c>
      <c r="H7" s="39">
        <v>2</v>
      </c>
      <c r="I7" s="39">
        <v>994</v>
      </c>
      <c r="J7" s="39" t="s">
        <v>100</v>
      </c>
      <c r="K7" s="39">
        <v>3</v>
      </c>
      <c r="L7" s="39">
        <v>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0" t="s">
        <v>5</v>
      </c>
    </row>
    <row r="2" spans="1:12" x14ac:dyDescent="0.25">
      <c r="A2" s="50" t="s">
        <v>106</v>
      </c>
    </row>
    <row r="4" spans="1:12" x14ac:dyDescent="0.25">
      <c r="A4" s="38" t="s">
        <v>80</v>
      </c>
      <c r="B4" s="38" t="s">
        <v>92</v>
      </c>
      <c r="C4" s="38" t="s">
        <v>93</v>
      </c>
      <c r="D4" s="38" t="s">
        <v>94</v>
      </c>
      <c r="E4" s="38" t="s">
        <v>95</v>
      </c>
      <c r="F4" s="38" t="s">
        <v>96</v>
      </c>
      <c r="G4" s="38" t="s">
        <v>84</v>
      </c>
      <c r="H4" s="38" t="s">
        <v>85</v>
      </c>
      <c r="I4" s="38" t="s">
        <v>97</v>
      </c>
      <c r="J4" s="38" t="s">
        <v>98</v>
      </c>
      <c r="K4" s="38" t="s">
        <v>86</v>
      </c>
      <c r="L4" s="38" t="s">
        <v>107</v>
      </c>
    </row>
    <row r="6" spans="1:12" x14ac:dyDescent="0.25">
      <c r="A6" s="39">
        <v>0</v>
      </c>
      <c r="B6" s="39">
        <v>211</v>
      </c>
      <c r="C6" s="39" t="s">
        <v>108</v>
      </c>
      <c r="D6" s="39">
        <v>2111</v>
      </c>
      <c r="E6" s="39" t="s">
        <v>27</v>
      </c>
      <c r="F6" s="39" t="s">
        <v>15</v>
      </c>
      <c r="G6" s="39" t="s">
        <v>100</v>
      </c>
      <c r="H6" s="39">
        <v>2</v>
      </c>
      <c r="I6" s="39">
        <v>994</v>
      </c>
      <c r="J6" s="39" t="s">
        <v>100</v>
      </c>
      <c r="K6" s="39">
        <v>1</v>
      </c>
      <c r="L6" s="39">
        <v>0.12885066070000001</v>
      </c>
    </row>
    <row r="7" spans="1:12" x14ac:dyDescent="0.25">
      <c r="A7" s="39">
        <v>1</v>
      </c>
      <c r="B7" s="39">
        <v>211</v>
      </c>
      <c r="C7" s="39" t="s">
        <v>108</v>
      </c>
      <c r="D7" s="39">
        <v>21121</v>
      </c>
      <c r="E7" s="39" t="s">
        <v>29</v>
      </c>
      <c r="F7" s="39" t="s">
        <v>15</v>
      </c>
      <c r="G7" s="39" t="s">
        <v>100</v>
      </c>
      <c r="H7" s="39">
        <v>2</v>
      </c>
      <c r="I7" s="39">
        <v>994</v>
      </c>
      <c r="J7" s="39" t="s">
        <v>100</v>
      </c>
      <c r="K7" s="39">
        <v>2</v>
      </c>
      <c r="L7" s="39">
        <v>8.4395361399999994E-2</v>
      </c>
    </row>
    <row r="8" spans="1:12" x14ac:dyDescent="0.25">
      <c r="A8" s="39">
        <v>2</v>
      </c>
      <c r="B8" s="39">
        <v>211</v>
      </c>
      <c r="C8" s="39" t="s">
        <v>108</v>
      </c>
      <c r="D8" s="39">
        <v>2111</v>
      </c>
      <c r="E8" s="39" t="s">
        <v>27</v>
      </c>
      <c r="F8" s="39" t="s">
        <v>14</v>
      </c>
      <c r="G8" s="39" t="s">
        <v>100</v>
      </c>
      <c r="H8" s="39">
        <v>2</v>
      </c>
      <c r="I8" s="39">
        <v>994</v>
      </c>
      <c r="J8" s="39" t="s">
        <v>100</v>
      </c>
      <c r="K8" s="39">
        <v>1</v>
      </c>
      <c r="L8" s="39">
        <v>0.18505815819999999</v>
      </c>
    </row>
    <row r="9" spans="1:12" x14ac:dyDescent="0.25">
      <c r="A9" s="39">
        <v>3</v>
      </c>
      <c r="B9" s="39">
        <v>211</v>
      </c>
      <c r="C9" s="39" t="s">
        <v>108</v>
      </c>
      <c r="D9" s="39">
        <v>21121</v>
      </c>
      <c r="E9" s="39" t="s">
        <v>29</v>
      </c>
      <c r="F9" s="39" t="s">
        <v>14</v>
      </c>
      <c r="G9" s="39" t="s">
        <v>100</v>
      </c>
      <c r="H9" s="39">
        <v>2</v>
      </c>
      <c r="I9" s="39">
        <v>994</v>
      </c>
      <c r="J9" s="39" t="s">
        <v>100</v>
      </c>
      <c r="K9" s="39">
        <v>1</v>
      </c>
      <c r="L9" s="39">
        <v>6.5782328400000006E-2</v>
      </c>
    </row>
    <row r="10" spans="1:12" x14ac:dyDescent="0.25">
      <c r="A10" s="39">
        <v>4</v>
      </c>
      <c r="B10" s="39">
        <v>211</v>
      </c>
      <c r="C10" s="39" t="s">
        <v>108</v>
      </c>
      <c r="D10" s="39">
        <v>21124</v>
      </c>
      <c r="E10" s="39" t="s">
        <v>31</v>
      </c>
      <c r="F10" s="39" t="s">
        <v>14</v>
      </c>
      <c r="G10" s="39" t="s">
        <v>100</v>
      </c>
      <c r="H10" s="39">
        <v>2</v>
      </c>
      <c r="I10" s="39">
        <v>994</v>
      </c>
      <c r="J10" s="39" t="s">
        <v>100</v>
      </c>
      <c r="K10" s="39">
        <v>2</v>
      </c>
      <c r="L10" s="39">
        <v>0.1019245089</v>
      </c>
    </row>
    <row r="11" spans="1:12" x14ac:dyDescent="0.25">
      <c r="A11" s="39">
        <v>5</v>
      </c>
      <c r="B11" s="39">
        <v>211</v>
      </c>
      <c r="C11" s="39" t="s">
        <v>108</v>
      </c>
      <c r="D11" s="39">
        <v>2111</v>
      </c>
      <c r="E11" s="39" t="s">
        <v>27</v>
      </c>
      <c r="F11" s="39" t="s">
        <v>103</v>
      </c>
      <c r="G11" s="39" t="s">
        <v>100</v>
      </c>
      <c r="H11" s="39">
        <v>2</v>
      </c>
      <c r="I11" s="39">
        <v>994</v>
      </c>
      <c r="J11" s="39" t="s">
        <v>100</v>
      </c>
      <c r="K11" s="39">
        <v>4</v>
      </c>
      <c r="L11" s="39">
        <v>3.8203130182999998</v>
      </c>
    </row>
    <row r="12" spans="1:12" x14ac:dyDescent="0.25">
      <c r="A12" s="39">
        <v>6</v>
      </c>
      <c r="B12" s="39">
        <v>211</v>
      </c>
      <c r="C12" s="39" t="s">
        <v>108</v>
      </c>
      <c r="D12" s="39">
        <v>21121</v>
      </c>
      <c r="E12" s="39" t="s">
        <v>29</v>
      </c>
      <c r="F12" s="39" t="s">
        <v>103</v>
      </c>
      <c r="G12" s="39" t="s">
        <v>100</v>
      </c>
      <c r="H12" s="39">
        <v>2</v>
      </c>
      <c r="I12" s="39">
        <v>994</v>
      </c>
      <c r="J12" s="39" t="s">
        <v>100</v>
      </c>
      <c r="K12" s="39">
        <v>2</v>
      </c>
      <c r="L12" s="39">
        <v>1.2946424472</v>
      </c>
    </row>
    <row r="13" spans="1:12" x14ac:dyDescent="0.25">
      <c r="A13" s="39">
        <v>7</v>
      </c>
      <c r="B13" s="39">
        <v>211</v>
      </c>
      <c r="C13" s="39" t="s">
        <v>108</v>
      </c>
      <c r="D13" s="39">
        <v>21122</v>
      </c>
      <c r="E13" s="39" t="s">
        <v>30</v>
      </c>
      <c r="F13" s="39" t="s">
        <v>103</v>
      </c>
      <c r="G13" s="39" t="s">
        <v>100</v>
      </c>
      <c r="H13" s="39">
        <v>2</v>
      </c>
      <c r="I13" s="39">
        <v>994</v>
      </c>
      <c r="J13" s="39" t="s">
        <v>100</v>
      </c>
      <c r="K13" s="39">
        <v>6</v>
      </c>
      <c r="L13" s="39">
        <v>2.7762996280999999</v>
      </c>
    </row>
    <row r="14" spans="1:12" x14ac:dyDescent="0.25">
      <c r="A14" s="39">
        <v>8</v>
      </c>
      <c r="B14" s="39">
        <v>211</v>
      </c>
      <c r="C14" s="39" t="s">
        <v>108</v>
      </c>
      <c r="D14" s="39">
        <v>21124</v>
      </c>
      <c r="E14" s="39" t="s">
        <v>31</v>
      </c>
      <c r="F14" s="39" t="s">
        <v>103</v>
      </c>
      <c r="G14" s="39" t="s">
        <v>100</v>
      </c>
      <c r="H14" s="39">
        <v>2</v>
      </c>
      <c r="I14" s="39">
        <v>994</v>
      </c>
      <c r="J14" s="39" t="s">
        <v>100</v>
      </c>
      <c r="K14" s="39">
        <v>31</v>
      </c>
      <c r="L14" s="39">
        <v>13.7072256075</v>
      </c>
    </row>
    <row r="15" spans="1:12" x14ac:dyDescent="0.25">
      <c r="A15" s="39">
        <v>9</v>
      </c>
      <c r="B15" s="39">
        <v>211</v>
      </c>
      <c r="C15" s="39" t="s">
        <v>108</v>
      </c>
      <c r="D15" s="39">
        <v>997</v>
      </c>
      <c r="E15" s="39" t="s">
        <v>100</v>
      </c>
      <c r="F15" s="39" t="s">
        <v>103</v>
      </c>
      <c r="G15" s="39" t="s">
        <v>100</v>
      </c>
      <c r="H15" s="39">
        <v>2</v>
      </c>
      <c r="I15" s="39">
        <v>994</v>
      </c>
      <c r="J15" s="39" t="s">
        <v>100</v>
      </c>
      <c r="K15" s="39">
        <v>4</v>
      </c>
      <c r="L15" s="39">
        <v>1.8155083438999999</v>
      </c>
    </row>
    <row r="16" spans="1:12" x14ac:dyDescent="0.25">
      <c r="A16" s="39">
        <v>10</v>
      </c>
      <c r="B16" s="39">
        <v>211</v>
      </c>
      <c r="C16" s="39" t="s">
        <v>108</v>
      </c>
      <c r="D16" s="39">
        <v>2111</v>
      </c>
      <c r="E16" s="39" t="s">
        <v>27</v>
      </c>
      <c r="F16" s="39" t="s">
        <v>104</v>
      </c>
      <c r="G16" s="39" t="s">
        <v>100</v>
      </c>
      <c r="H16" s="39">
        <v>2</v>
      </c>
      <c r="I16" s="39">
        <v>994</v>
      </c>
      <c r="J16" s="39" t="s">
        <v>100</v>
      </c>
      <c r="K16" s="39">
        <v>1</v>
      </c>
      <c r="L16" s="39">
        <v>0.10193680200000001</v>
      </c>
    </row>
    <row r="17" spans="1:12" x14ac:dyDescent="0.25">
      <c r="A17" s="39">
        <v>11</v>
      </c>
      <c r="B17" s="39">
        <v>211</v>
      </c>
      <c r="C17" s="39" t="s">
        <v>108</v>
      </c>
      <c r="D17" s="39">
        <v>21124</v>
      </c>
      <c r="E17" s="39" t="s">
        <v>31</v>
      </c>
      <c r="F17" s="39" t="s">
        <v>104</v>
      </c>
      <c r="G17" s="39" t="s">
        <v>100</v>
      </c>
      <c r="H17" s="39">
        <v>2</v>
      </c>
      <c r="I17" s="39">
        <v>994</v>
      </c>
      <c r="J17" s="39" t="s">
        <v>100</v>
      </c>
      <c r="K17" s="39">
        <v>1</v>
      </c>
      <c r="L17" s="39">
        <v>9.4646455599999998E-2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0" t="s">
        <v>5</v>
      </c>
    </row>
    <row r="2" spans="1:12" x14ac:dyDescent="0.25">
      <c r="A2" s="50" t="s">
        <v>109</v>
      </c>
    </row>
    <row r="4" spans="1:12" x14ac:dyDescent="0.25">
      <c r="A4" s="38" t="s">
        <v>80</v>
      </c>
      <c r="B4" s="38" t="s">
        <v>92</v>
      </c>
      <c r="C4" s="38" t="s">
        <v>93</v>
      </c>
      <c r="D4" s="38" t="s">
        <v>94</v>
      </c>
      <c r="E4" s="38" t="s">
        <v>95</v>
      </c>
      <c r="F4" s="38" t="s">
        <v>96</v>
      </c>
      <c r="G4" s="38" t="s">
        <v>84</v>
      </c>
      <c r="H4" s="38" t="s">
        <v>85</v>
      </c>
      <c r="I4" s="38" t="s">
        <v>97</v>
      </c>
      <c r="J4" s="38" t="s">
        <v>98</v>
      </c>
      <c r="K4" s="38" t="s">
        <v>86</v>
      </c>
      <c r="L4" s="38" t="s">
        <v>107</v>
      </c>
    </row>
    <row r="6" spans="1:12" x14ac:dyDescent="0.25">
      <c r="A6" s="39">
        <v>0</v>
      </c>
      <c r="B6" s="39">
        <v>211</v>
      </c>
      <c r="C6" s="39" t="s">
        <v>108</v>
      </c>
      <c r="D6" s="39">
        <v>2111</v>
      </c>
      <c r="E6" s="39" t="s">
        <v>27</v>
      </c>
      <c r="F6" s="39" t="s">
        <v>15</v>
      </c>
      <c r="G6" s="39" t="s">
        <v>100</v>
      </c>
      <c r="H6" s="39">
        <v>2</v>
      </c>
      <c r="I6" s="39">
        <v>994</v>
      </c>
      <c r="J6" s="39" t="s">
        <v>100</v>
      </c>
      <c r="K6" s="39">
        <v>1</v>
      </c>
      <c r="L6" s="39">
        <v>0.1204920389</v>
      </c>
    </row>
    <row r="7" spans="1:12" x14ac:dyDescent="0.25">
      <c r="A7" s="39">
        <v>1</v>
      </c>
      <c r="B7" s="39">
        <v>211</v>
      </c>
      <c r="C7" s="39" t="s">
        <v>108</v>
      </c>
      <c r="D7" s="39">
        <v>2111</v>
      </c>
      <c r="E7" s="39" t="s">
        <v>27</v>
      </c>
      <c r="F7" s="39" t="s">
        <v>14</v>
      </c>
      <c r="G7" s="39" t="s">
        <v>100</v>
      </c>
      <c r="H7" s="39">
        <v>2</v>
      </c>
      <c r="I7" s="39">
        <v>994</v>
      </c>
      <c r="J7" s="39" t="s">
        <v>100</v>
      </c>
      <c r="K7" s="39">
        <v>1</v>
      </c>
      <c r="L7" s="39">
        <v>0.17732175310000001</v>
      </c>
    </row>
    <row r="8" spans="1:12" x14ac:dyDescent="0.25">
      <c r="A8" s="39">
        <v>2</v>
      </c>
      <c r="B8" s="39">
        <v>211</v>
      </c>
      <c r="C8" s="39" t="s">
        <v>108</v>
      </c>
      <c r="D8" s="39">
        <v>21121</v>
      </c>
      <c r="E8" s="39" t="s">
        <v>29</v>
      </c>
      <c r="F8" s="39" t="s">
        <v>14</v>
      </c>
      <c r="G8" s="39" t="s">
        <v>100</v>
      </c>
      <c r="H8" s="39">
        <v>2</v>
      </c>
      <c r="I8" s="39">
        <v>994</v>
      </c>
      <c r="J8" s="39" t="s">
        <v>100</v>
      </c>
      <c r="K8" s="39">
        <v>1</v>
      </c>
      <c r="L8" s="39">
        <v>5.9082894699999999E-2</v>
      </c>
    </row>
    <row r="9" spans="1:12" x14ac:dyDescent="0.25">
      <c r="A9" s="39">
        <v>3</v>
      </c>
      <c r="B9" s="39">
        <v>211</v>
      </c>
      <c r="C9" s="39" t="s">
        <v>108</v>
      </c>
      <c r="D9" s="39">
        <v>21124</v>
      </c>
      <c r="E9" s="39" t="s">
        <v>31</v>
      </c>
      <c r="F9" s="39" t="s">
        <v>14</v>
      </c>
      <c r="G9" s="39" t="s">
        <v>100</v>
      </c>
      <c r="H9" s="39">
        <v>2</v>
      </c>
      <c r="I9" s="39">
        <v>994</v>
      </c>
      <c r="J9" s="39" t="s">
        <v>100</v>
      </c>
      <c r="K9" s="39">
        <v>2</v>
      </c>
      <c r="L9" s="39">
        <v>7.6403093199999994E-2</v>
      </c>
    </row>
    <row r="10" spans="1:12" x14ac:dyDescent="0.25">
      <c r="A10" s="39">
        <v>4</v>
      </c>
      <c r="B10" s="39">
        <v>211</v>
      </c>
      <c r="C10" s="39" t="s">
        <v>108</v>
      </c>
      <c r="D10" s="39">
        <v>21124</v>
      </c>
      <c r="E10" s="39" t="s">
        <v>31</v>
      </c>
      <c r="F10" s="39" t="s">
        <v>103</v>
      </c>
      <c r="G10" s="39" t="s">
        <v>100</v>
      </c>
      <c r="H10" s="39">
        <v>2</v>
      </c>
      <c r="I10" s="39">
        <v>994</v>
      </c>
      <c r="J10" s="39" t="s">
        <v>100</v>
      </c>
      <c r="K10" s="39">
        <v>2</v>
      </c>
      <c r="L10" s="39">
        <v>5.5928290000000001E-4</v>
      </c>
    </row>
    <row r="11" spans="1:12" x14ac:dyDescent="0.25">
      <c r="A11" s="39">
        <v>5</v>
      </c>
      <c r="B11" s="39">
        <v>211</v>
      </c>
      <c r="C11" s="39" t="s">
        <v>108</v>
      </c>
      <c r="D11" s="39">
        <v>21124</v>
      </c>
      <c r="E11" s="39" t="s">
        <v>31</v>
      </c>
      <c r="F11" s="39" t="s">
        <v>104</v>
      </c>
      <c r="G11" s="39" t="s">
        <v>100</v>
      </c>
      <c r="H11" s="39">
        <v>2</v>
      </c>
      <c r="I11" s="39">
        <v>994</v>
      </c>
      <c r="J11" s="39" t="s">
        <v>100</v>
      </c>
      <c r="K11" s="39">
        <v>1</v>
      </c>
      <c r="L11" s="39">
        <v>6.1371650999999996E-3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0" t="s">
        <v>5</v>
      </c>
    </row>
    <row r="2" spans="1:12" x14ac:dyDescent="0.25">
      <c r="A2" s="50" t="s">
        <v>110</v>
      </c>
    </row>
    <row r="4" spans="1:12" x14ac:dyDescent="0.25">
      <c r="A4" s="38" t="s">
        <v>80</v>
      </c>
      <c r="B4" s="38" t="s">
        <v>92</v>
      </c>
      <c r="C4" s="38" t="s">
        <v>93</v>
      </c>
      <c r="D4" s="38" t="s">
        <v>94</v>
      </c>
      <c r="E4" s="38" t="s">
        <v>95</v>
      </c>
      <c r="F4" s="38" t="s">
        <v>96</v>
      </c>
      <c r="G4" s="38" t="s">
        <v>84</v>
      </c>
      <c r="H4" s="38" t="s">
        <v>85</v>
      </c>
      <c r="I4" s="38" t="s">
        <v>97</v>
      </c>
      <c r="J4" s="38" t="s">
        <v>98</v>
      </c>
      <c r="K4" s="38" t="s">
        <v>86</v>
      </c>
      <c r="L4" s="38" t="s">
        <v>87</v>
      </c>
    </row>
    <row r="6" spans="1:12" x14ac:dyDescent="0.25">
      <c r="A6" s="39">
        <v>0</v>
      </c>
      <c r="B6" s="39">
        <v>24</v>
      </c>
      <c r="C6" s="39" t="s">
        <v>111</v>
      </c>
      <c r="D6" s="39">
        <v>241</v>
      </c>
      <c r="E6" s="39" t="s">
        <v>33</v>
      </c>
      <c r="F6" s="39" t="s">
        <v>103</v>
      </c>
      <c r="G6" s="39" t="s">
        <v>100</v>
      </c>
      <c r="H6" s="39">
        <v>997</v>
      </c>
      <c r="I6" s="39">
        <v>994</v>
      </c>
      <c r="J6" s="39" t="s">
        <v>100</v>
      </c>
      <c r="K6" s="39">
        <v>1</v>
      </c>
      <c r="L6" s="39">
        <v>10.125780106800001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0" t="s">
        <v>5</v>
      </c>
    </row>
    <row r="2" spans="1:12" x14ac:dyDescent="0.25">
      <c r="A2" s="50" t="s">
        <v>112</v>
      </c>
    </row>
    <row r="4" spans="1:12" x14ac:dyDescent="0.25">
      <c r="A4" s="38" t="s">
        <v>80</v>
      </c>
      <c r="B4" s="38" t="s">
        <v>92</v>
      </c>
      <c r="C4" s="38" t="s">
        <v>93</v>
      </c>
      <c r="D4" s="38" t="s">
        <v>94</v>
      </c>
      <c r="E4" s="38" t="s">
        <v>95</v>
      </c>
      <c r="F4" s="38" t="s">
        <v>96</v>
      </c>
      <c r="G4" s="38" t="s">
        <v>84</v>
      </c>
      <c r="H4" s="38" t="s">
        <v>85</v>
      </c>
      <c r="I4" s="38" t="s">
        <v>97</v>
      </c>
      <c r="J4" s="38" t="s">
        <v>98</v>
      </c>
      <c r="K4" s="38" t="s">
        <v>86</v>
      </c>
      <c r="L4" s="38" t="s">
        <v>107</v>
      </c>
    </row>
    <row r="6" spans="1:12" x14ac:dyDescent="0.25">
      <c r="A6" s="39">
        <v>0</v>
      </c>
      <c r="B6" s="39">
        <v>22</v>
      </c>
      <c r="C6" s="39" t="s">
        <v>113</v>
      </c>
      <c r="D6" s="39">
        <v>221</v>
      </c>
      <c r="E6" s="39" t="s">
        <v>34</v>
      </c>
      <c r="F6" s="39" t="s">
        <v>103</v>
      </c>
      <c r="G6" s="39" t="s">
        <v>100</v>
      </c>
      <c r="H6" s="39">
        <v>997</v>
      </c>
      <c r="I6" s="39">
        <v>994</v>
      </c>
      <c r="J6" s="39" t="s">
        <v>100</v>
      </c>
      <c r="K6" s="39">
        <v>2</v>
      </c>
      <c r="L6" s="39">
        <v>4.7727289476000001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0" t="s">
        <v>5</v>
      </c>
    </row>
    <row r="2" spans="1:12" x14ac:dyDescent="0.25">
      <c r="A2" s="50" t="s">
        <v>114</v>
      </c>
    </row>
    <row r="4" spans="1:12" x14ac:dyDescent="0.25">
      <c r="A4" s="38" t="s">
        <v>80</v>
      </c>
      <c r="B4" s="38" t="s">
        <v>92</v>
      </c>
      <c r="C4" s="38" t="s">
        <v>93</v>
      </c>
      <c r="D4" s="38" t="s">
        <v>94</v>
      </c>
      <c r="E4" s="38" t="s">
        <v>95</v>
      </c>
      <c r="F4" s="38" t="s">
        <v>96</v>
      </c>
      <c r="G4" s="38" t="s">
        <v>84</v>
      </c>
      <c r="H4" s="38" t="s">
        <v>85</v>
      </c>
      <c r="I4" s="38" t="s">
        <v>97</v>
      </c>
      <c r="J4" s="38" t="s">
        <v>98</v>
      </c>
      <c r="K4" s="38" t="s">
        <v>86</v>
      </c>
      <c r="L4" s="38" t="s">
        <v>87</v>
      </c>
    </row>
    <row r="6" spans="1:12" x14ac:dyDescent="0.25">
      <c r="A6" s="39">
        <v>0</v>
      </c>
      <c r="B6" s="39">
        <v>2</v>
      </c>
      <c r="C6" s="39" t="s">
        <v>115</v>
      </c>
      <c r="D6" s="39">
        <v>24</v>
      </c>
      <c r="E6" s="39" t="s">
        <v>116</v>
      </c>
      <c r="F6" s="39" t="s">
        <v>117</v>
      </c>
      <c r="G6" s="39" t="s">
        <v>100</v>
      </c>
      <c r="H6" s="39">
        <v>997</v>
      </c>
      <c r="I6" s="39">
        <v>986</v>
      </c>
      <c r="J6" s="39" t="s">
        <v>100</v>
      </c>
      <c r="K6" s="39">
        <v>1</v>
      </c>
      <c r="L6" s="39">
        <v>397.46252514399998</v>
      </c>
    </row>
    <row r="7" spans="1:12" x14ac:dyDescent="0.25">
      <c r="A7" s="39">
        <v>1</v>
      </c>
      <c r="B7" s="39">
        <v>3</v>
      </c>
      <c r="C7" s="39" t="s">
        <v>118</v>
      </c>
      <c r="D7" s="39">
        <v>31</v>
      </c>
      <c r="E7" s="39" t="s">
        <v>119</v>
      </c>
      <c r="F7" s="39" t="s">
        <v>117</v>
      </c>
      <c r="G7" s="39" t="s">
        <v>100</v>
      </c>
      <c r="H7" s="39">
        <v>997</v>
      </c>
      <c r="I7" s="39">
        <v>986</v>
      </c>
      <c r="J7" s="39" t="s">
        <v>100</v>
      </c>
      <c r="K7" s="39">
        <v>2</v>
      </c>
      <c r="L7" s="39">
        <v>5.1023663134000001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0" t="s">
        <v>5</v>
      </c>
    </row>
    <row r="2" spans="1:12" x14ac:dyDescent="0.25">
      <c r="A2" s="50" t="s">
        <v>120</v>
      </c>
    </row>
    <row r="4" spans="1:12" x14ac:dyDescent="0.25">
      <c r="A4" s="38" t="s">
        <v>80</v>
      </c>
      <c r="B4" s="38" t="s">
        <v>92</v>
      </c>
      <c r="C4" s="38" t="s">
        <v>93</v>
      </c>
      <c r="D4" s="38" t="s">
        <v>94</v>
      </c>
      <c r="E4" s="38" t="s">
        <v>95</v>
      </c>
      <c r="F4" s="38" t="s">
        <v>96</v>
      </c>
      <c r="G4" s="38" t="s">
        <v>84</v>
      </c>
      <c r="H4" s="38" t="s">
        <v>85</v>
      </c>
      <c r="I4" s="38" t="s">
        <v>97</v>
      </c>
      <c r="J4" s="38" t="s">
        <v>98</v>
      </c>
      <c r="K4" s="38" t="s">
        <v>86</v>
      </c>
      <c r="L4" s="38" t="s">
        <v>87</v>
      </c>
    </row>
    <row r="6" spans="1:12" x14ac:dyDescent="0.25">
      <c r="A6" s="39">
        <v>0</v>
      </c>
      <c r="B6" s="39">
        <v>2</v>
      </c>
      <c r="C6" s="39" t="s">
        <v>115</v>
      </c>
      <c r="D6" s="39">
        <v>24</v>
      </c>
      <c r="E6" s="39" t="s">
        <v>116</v>
      </c>
      <c r="F6" s="39" t="s">
        <v>117</v>
      </c>
      <c r="G6" s="39" t="s">
        <v>100</v>
      </c>
      <c r="H6" s="39">
        <v>997</v>
      </c>
      <c r="I6" s="39">
        <v>986</v>
      </c>
      <c r="J6" s="39" t="s">
        <v>100</v>
      </c>
      <c r="K6" s="39">
        <v>1</v>
      </c>
      <c r="L6" s="39">
        <v>6.5355532108999999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2025-12-02T11:36:53Z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2025-12-02T11:32:09Z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9e7d52db-0ef0-4b6b-ac62-bd1fbfac3214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