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1-AOI-11-NAINAKADU\08OUTPUT\EMSR851\AOI11\GRA_PRODUCT\FCT\"/>
    </mc:Choice>
  </mc:AlternateContent>
  <xr:revisionPtr revIDLastSave="0" documentId="13_ncr:1_{EBFB66CF-E9FB-47A0-8235-3C20FBCC0C35}" xr6:coauthVersionLast="47" xr6:coauthVersionMax="47" xr10:uidLastSave="{00000000-0000-0000-0000-000000000000}"/>
  <bookViews>
    <workbookView xWindow="-120" yWindow="-120" windowWidth="24240" windowHeight="130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49" i="2"/>
  <c r="A45" i="2"/>
  <c r="A29" i="2"/>
  <c r="A28" i="2"/>
</calcChain>
</file>

<file path=xl/sharedStrings.xml><?xml version="1.0" encoding="utf-8"?>
<sst xmlns="http://schemas.openxmlformats.org/spreadsheetml/2006/main" count="248" uniqueCount="115">
  <si>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</si>
  <si>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</si>
  <si>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</si>
  <si>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</si>
  <si>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</si>
  <si>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11 Nainakadu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</si>
  <si>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</si>
  <si>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</si>
  <si>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</si>
  <si>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</si>
  <si>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</si>
  <si>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</si>
  <si>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</si>
  <si>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</si>
  <si>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</si>
  <si>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</si>
  <si>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</si>
  <si>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</si>
  <si>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</si>
  <si>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</si>
  <si>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</si>
  <si>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</si>
  <si>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</si>
  <si>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</si>
  <si>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</si>
  <si>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</si>
  <si>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</si>
  <si>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</si>
  <si>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</si>
  <si>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</si>
  <si>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</si>
  <si>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</si>
  <si>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</si>
  <si>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</si>
  <si>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</si>
  <si>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</si>
  <si>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</si>
  <si>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</si>
  <si>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</si>
  <si>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</si>
  <si>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</si>
  <si>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</si>
  <si>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</si>
  <si>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</si>
  <si>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</si>
  <si>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</si>
  <si>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</si>
  <si>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</si>
  <si>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</si>
  <si>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</si>
  <si>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</si>
  <si>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</si>
  <si>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</si>
  <si>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</si>
  <si>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</si>
  <si>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</si>
  <si>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</si>
  <si>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11 Nainakadu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</si>
  <si>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</si>
  <si>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</si>
  <si>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</si>
  <si>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</si>
  <si>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</si>
  <si>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</si>
  <si>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</si>
  <si>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</si>
  <si>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</si>
  <si>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</si>
  <si>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</si>
  <si>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</si>
  <si>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</si>
  <si>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</si>
  <si>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</si>
  <si>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</si>
  <si>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</si>
  <si>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</si>
  <si>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</si>
  <si>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</si>
  <si>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</si>
  <si>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</si>
  <si>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</si>
  <si>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</si>
  <si>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</si>
  <si>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</si>
  <si>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</si>
  <si>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</si>
  <si>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</si>
  <si>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</si>
  <si>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</si>
  <si>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</si>
  <si>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</si>
  <si>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</si>
  <si>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</si>
  <si>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</si>
  <si>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</si>
  <si>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</si>
  <si>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</si>
  <si>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</si>
  <si>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</si>
  <si>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</si>
  <si>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</si>
  <si>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</si>
  <si>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</si>
  <si>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</si>
  <si>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_builtUpP_m_v1_aff</t>
  </si>
  <si>
    <t>_transportationL_m_v1_aoi</t>
  </si>
  <si>
    <t>Length</t>
  </si>
  <si>
    <t>Highways, Streets and Roads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</si>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</sst>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topLeftCell="A22" zoomScale="70" zoomScaleNormal="70" workbookViewId="0">
      <selection activeCell="A54" sqref="A54:XFD56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6" t="s">
        <v>7</v>
      </c>
      <c r="F4" s="94"/>
      <c r="G4" s="94"/>
      <c r="H4" s="95"/>
      <c r="I4" s="22"/>
      <c r="J4" s="21"/>
      <c r="K4" s="21"/>
    </row>
    <row r="5" spans="1:11" ht="45.75" customHeight="1">
      <c r="B5" s="23"/>
      <c r="C5" s="28"/>
      <c r="D5" s="14" t="s">
        <v>8</v>
      </c>
      <c r="E5" s="100" t="s">
        <v>9</v>
      </c>
      <c r="F5" s="94"/>
      <c r="G5" s="94"/>
      <c r="H5" s="95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1"/>
      <c r="F6" s="102"/>
      <c r="G6" s="103"/>
      <c r="H6" s="44">
        <v>96.261978518500001</v>
      </c>
    </row>
    <row r="7" spans="1:11">
      <c r="A7" s="45"/>
      <c r="B7" s="46" t="s">
        <v>13</v>
      </c>
      <c r="C7" s="46"/>
      <c r="D7" s="47" t="s">
        <v>12</v>
      </c>
      <c r="E7" s="97"/>
      <c r="F7" s="98"/>
      <c r="G7" s="99"/>
      <c r="H7" s="48">
        <v>1.6171196181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97.879098136600007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3"/>
      <c r="F11" s="94"/>
      <c r="G11" s="95"/>
      <c r="H11" s="78">
        <v>10</v>
      </c>
      <c r="I11" s="78">
        <v>750</v>
      </c>
      <c r="J11" s="21"/>
      <c r="K11" s="21"/>
    </row>
    <row r="12" spans="1:11">
      <c r="A12" s="55" t="s">
        <v>23</v>
      </c>
      <c r="B12" s="56" t="s">
        <v>24</v>
      </c>
      <c r="C12" s="57" t="s">
        <v>25</v>
      </c>
      <c r="D12" s="58" t="s">
        <v>22</v>
      </c>
      <c r="E12" s="59">
        <v>0</v>
      </c>
      <c r="F12" s="59">
        <v>0</v>
      </c>
      <c r="G12" s="59">
        <v>4</v>
      </c>
      <c r="H12" s="59">
        <v>4</v>
      </c>
      <c r="I12" s="60">
        <v>702</v>
      </c>
    </row>
    <row r="13" spans="1:11">
      <c r="A13" s="43"/>
      <c r="B13" s="50" t="s">
        <v>26</v>
      </c>
      <c r="C13" s="61" t="s">
        <v>27</v>
      </c>
      <c r="D13" s="51" t="s">
        <v>28</v>
      </c>
      <c r="E13" s="62">
        <v>0</v>
      </c>
      <c r="F13" s="62">
        <v>0</v>
      </c>
      <c r="G13" s="62">
        <v>0</v>
      </c>
      <c r="H13" s="62">
        <v>0</v>
      </c>
      <c r="I13" s="52">
        <v>4.4759195429999998</v>
      </c>
    </row>
    <row r="14" spans="1:11">
      <c r="A14" s="45"/>
      <c r="B14" s="63"/>
      <c r="C14" s="64" t="s">
        <v>29</v>
      </c>
      <c r="D14" s="65" t="s">
        <v>28</v>
      </c>
      <c r="E14" s="66">
        <v>0</v>
      </c>
      <c r="F14" s="66">
        <v>0</v>
      </c>
      <c r="G14" s="66">
        <v>0</v>
      </c>
      <c r="H14" s="66">
        <v>0</v>
      </c>
      <c r="I14" s="67">
        <v>2.5831957132999999</v>
      </c>
    </row>
    <row r="15" spans="1:11">
      <c r="A15" s="68"/>
      <c r="B15" s="69"/>
      <c r="C15" s="70" t="s">
        <v>30</v>
      </c>
      <c r="D15" s="71" t="s">
        <v>28</v>
      </c>
      <c r="E15" s="72">
        <v>0</v>
      </c>
      <c r="F15" s="72">
        <v>0</v>
      </c>
      <c r="G15" s="72">
        <v>0</v>
      </c>
      <c r="H15" s="72">
        <v>0</v>
      </c>
      <c r="I15" s="73">
        <v>5.0566557501</v>
      </c>
    </row>
    <row r="16" spans="1:11">
      <c r="A16" s="43"/>
      <c r="B16" s="74" t="s">
        <v>31</v>
      </c>
      <c r="C16" s="75" t="s">
        <v>32</v>
      </c>
      <c r="D16" s="51" t="s">
        <v>12</v>
      </c>
      <c r="E16" s="62"/>
      <c r="F16" s="62"/>
      <c r="G16" s="62"/>
      <c r="H16" s="62">
        <v>97.573758882600004</v>
      </c>
      <c r="I16" s="52">
        <v>854.70231930099999</v>
      </c>
    </row>
    <row r="17" spans="1:9">
      <c r="A17" s="45"/>
      <c r="B17" s="45"/>
      <c r="C17" s="76" t="s">
        <v>33</v>
      </c>
      <c r="D17" s="65" t="s">
        <v>12</v>
      </c>
      <c r="E17" s="66"/>
      <c r="F17" s="66"/>
      <c r="G17" s="66"/>
      <c r="H17" s="66">
        <v>0.1755209398</v>
      </c>
      <c r="I17" s="67">
        <v>7.3387641074000003</v>
      </c>
    </row>
    <row r="18" spans="1:9">
      <c r="A18" s="45"/>
      <c r="B18" s="45"/>
      <c r="C18" s="76" t="s">
        <v>34</v>
      </c>
      <c r="D18" s="65" t="s">
        <v>12</v>
      </c>
      <c r="E18" s="66"/>
      <c r="F18" s="66"/>
      <c r="G18" s="66"/>
      <c r="H18" s="66">
        <v>0.12983033939999999</v>
      </c>
      <c r="I18" s="67">
        <v>3.7968184899000001</v>
      </c>
    </row>
    <row r="19" spans="1:9">
      <c r="A19" s="68"/>
      <c r="B19" s="68"/>
      <c r="C19" s="77" t="s">
        <v>35</v>
      </c>
      <c r="D19" s="71" t="s">
        <v>12</v>
      </c>
      <c r="E19" s="72"/>
      <c r="F19" s="72"/>
      <c r="G19" s="72"/>
      <c r="H19" s="72">
        <v>0</v>
      </c>
      <c r="I19" s="73">
        <v>34.057740515500001</v>
      </c>
    </row>
    <row r="20" spans="1:9">
      <c r="B20" s="3"/>
      <c r="C20" s="4"/>
      <c r="D20" s="7"/>
      <c r="E20" s="80"/>
      <c r="F20" s="80"/>
      <c r="G20" s="80"/>
    </row>
    <row r="21" spans="1:9">
      <c r="A21" s="80" t="s">
        <v>36</v>
      </c>
      <c r="B21" s="3"/>
      <c r="C21" s="4"/>
      <c r="D21" s="7"/>
      <c r="E21" s="80"/>
      <c r="F21" s="80"/>
      <c r="G21" s="80"/>
    </row>
    <row r="22" spans="1:9">
      <c r="A22" s="80" t="s">
        <v>37</v>
      </c>
      <c r="B22" s="3"/>
      <c r="C22" s="4"/>
      <c r="D22" s="7"/>
      <c r="E22" s="80"/>
      <c r="F22" s="80"/>
      <c r="G22" s="80"/>
    </row>
    <row r="23" spans="1:9">
      <c r="A23" s="80" t="s">
        <v>38</v>
      </c>
      <c r="B23" s="3"/>
      <c r="C23" s="4"/>
      <c r="D23" s="7"/>
      <c r="E23" s="80"/>
      <c r="F23" s="80"/>
      <c r="G23" s="80"/>
    </row>
    <row r="24" spans="1:9">
      <c r="A24" s="80" t="s">
        <v>39</v>
      </c>
      <c r="B24" s="3"/>
      <c r="C24" s="4"/>
      <c r="D24" s="7"/>
      <c r="E24" s="80"/>
      <c r="F24" s="80"/>
      <c r="G24" s="80"/>
    </row>
    <row r="25" spans="1:9">
      <c r="B25" s="3"/>
      <c r="C25" s="4"/>
      <c r="D25" s="7"/>
      <c r="E25" s="80"/>
      <c r="F25" s="80"/>
      <c r="G25" s="80"/>
    </row>
    <row r="26" spans="1:9">
      <c r="A26" s="79" t="s">
        <v>40</v>
      </c>
      <c r="B26" s="3"/>
      <c r="C26" s="4"/>
      <c r="D26" s="7"/>
      <c r="E26" s="80"/>
      <c r="F26" s="80"/>
      <c r="G26" s="80"/>
    </row>
    <row r="27" spans="1:9">
      <c r="A27" s="80" t="s">
        <v>41</v>
      </c>
      <c r="B27" s="3"/>
      <c r="C27" s="4"/>
      <c r="D27" s="7"/>
      <c r="E27" s="80"/>
      <c r="F27" s="80"/>
      <c r="G27" s="80"/>
    </row>
    <row r="28" spans="1:9">
      <c r="A28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3"/>
      <c r="C28" s="4"/>
      <c r="D28" s="7"/>
      <c r="E28" s="80"/>
      <c r="F28" s="80"/>
      <c r="G28" s="80"/>
    </row>
    <row r="29" spans="1:9">
      <c r="A29" s="80" t="str">
        <f>CONCATENATE(CHAR(169)," European Union / Copernicus Emergency Management Service")</f>
        <v>© European Union / Copernicus Emergency Management Service</v>
      </c>
      <c r="B29" s="3"/>
      <c r="C29" s="4"/>
      <c r="D29" s="7"/>
      <c r="E29" s="82" t="s">
        <v>42</v>
      </c>
      <c r="F29" s="80"/>
      <c r="G29" s="80"/>
    </row>
    <row r="30" spans="1:9">
      <c r="B30" s="3"/>
      <c r="C30" s="4"/>
      <c r="D30" s="7"/>
      <c r="E30" s="80"/>
      <c r="F30" s="80"/>
      <c r="G30" s="80"/>
    </row>
    <row r="31" spans="1:9">
      <c r="B31" s="3"/>
      <c r="C31" s="4"/>
      <c r="D31" s="7"/>
      <c r="E31" s="80"/>
      <c r="F31" s="80"/>
      <c r="G31" s="80"/>
    </row>
    <row r="32" spans="1:9">
      <c r="A32" s="79" t="s">
        <v>43</v>
      </c>
      <c r="B32" s="3"/>
      <c r="C32" s="4"/>
      <c r="D32" s="7"/>
      <c r="E32" s="80"/>
      <c r="F32" s="80"/>
      <c r="G32" s="80"/>
    </row>
    <row r="33" spans="1:7">
      <c r="A33" s="80" t="s">
        <v>44</v>
      </c>
      <c r="B33" s="3"/>
      <c r="C33" s="5"/>
      <c r="D33" s="7"/>
      <c r="E33" s="80"/>
      <c r="F33" s="80"/>
      <c r="G33" s="80"/>
    </row>
    <row r="34" spans="1:7">
      <c r="A34" s="80" t="s">
        <v>45</v>
      </c>
      <c r="B34" s="3"/>
      <c r="C34" s="5"/>
      <c r="D34" s="7"/>
      <c r="E34" s="80"/>
      <c r="F34" s="80"/>
      <c r="G34" s="80"/>
    </row>
    <row r="35" spans="1:7">
      <c r="A35" s="80" t="s">
        <v>46</v>
      </c>
      <c r="B35" s="3"/>
      <c r="C35" s="5"/>
      <c r="D35" s="7"/>
      <c r="E35" s="80"/>
      <c r="F35" s="80"/>
      <c r="G35" s="80"/>
    </row>
    <row r="36" spans="1:7">
      <c r="A36" s="80" t="s">
        <v>47</v>
      </c>
      <c r="B36" s="3"/>
      <c r="C36" s="5"/>
      <c r="D36" s="7"/>
      <c r="E36" s="80"/>
      <c r="F36" s="80"/>
      <c r="G36" s="80"/>
    </row>
    <row r="37" spans="1:7">
      <c r="B37" s="3"/>
      <c r="C37" s="5"/>
      <c r="D37" s="7"/>
      <c r="E37" s="80"/>
      <c r="F37" s="80"/>
      <c r="G37" s="80"/>
    </row>
    <row r="38" spans="1:7">
      <c r="B38" s="3"/>
      <c r="C38" s="5"/>
      <c r="D38" s="7"/>
      <c r="E38" s="80"/>
      <c r="F38" s="80"/>
      <c r="G38" s="80"/>
    </row>
    <row r="39" spans="1:7">
      <c r="A39" s="79" t="s">
        <v>48</v>
      </c>
      <c r="B39" s="3"/>
      <c r="C39" s="5"/>
      <c r="D39" s="7"/>
      <c r="E39" s="80"/>
      <c r="F39" s="80"/>
      <c r="G39" s="80"/>
    </row>
    <row r="40" spans="1:7">
      <c r="A40" s="80" t="s">
        <v>49</v>
      </c>
      <c r="B40" s="3"/>
      <c r="C40" s="5"/>
      <c r="D40" s="7"/>
      <c r="E40" s="80"/>
      <c r="F40" s="80"/>
      <c r="G40" s="80"/>
    </row>
    <row r="41" spans="1:7">
      <c r="A41" s="80" t="s">
        <v>50</v>
      </c>
      <c r="B41" s="3"/>
      <c r="C41" s="5"/>
      <c r="D41" s="7"/>
      <c r="E41" s="80"/>
      <c r="F41" s="80"/>
      <c r="G41" s="80"/>
    </row>
    <row r="42" spans="1:7">
      <c r="B42" s="3"/>
      <c r="C42" s="5"/>
      <c r="D42" s="7"/>
      <c r="E42" s="80"/>
      <c r="F42" s="80"/>
      <c r="G42" s="80"/>
    </row>
    <row r="43" spans="1:7">
      <c r="B43" s="3"/>
      <c r="C43" s="5"/>
      <c r="D43" s="7"/>
      <c r="E43" s="80"/>
      <c r="F43" s="80"/>
      <c r="G43" s="80"/>
    </row>
    <row r="44" spans="1:7">
      <c r="A44" s="79" t="s">
        <v>51</v>
      </c>
      <c r="B44" s="3"/>
      <c r="C44" s="5"/>
      <c r="D44" s="7"/>
      <c r="E44" s="80"/>
      <c r="F44" s="80"/>
      <c r="G44" s="80"/>
    </row>
    <row r="45" spans="1:7">
      <c r="A45" s="8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5" s="80"/>
      <c r="F45" s="80"/>
      <c r="G45" s="80"/>
    </row>
    <row r="46" spans="1:7">
      <c r="A46" s="80" t="s">
        <v>52</v>
      </c>
      <c r="E46" s="80"/>
      <c r="F46" s="80"/>
      <c r="G46" s="80"/>
    </row>
    <row r="47" spans="1:7">
      <c r="E47" s="80"/>
      <c r="F47" s="80"/>
      <c r="G47" s="80"/>
    </row>
    <row r="48" spans="1:7">
      <c r="A48" s="80" t="s">
        <v>53</v>
      </c>
      <c r="E48" s="80"/>
      <c r="F48" s="80"/>
      <c r="G48" s="80"/>
    </row>
    <row r="49" spans="1:7">
      <c r="A49" s="80" t="str">
        <f>CONCATENATE("",CHAR(169)," EuroGeographics, ",CHAR(169)," TurkStat. Source: European Commission – Eurostat/GISCO, 2021." )</f>
        <v>© EuroGeographics, © TurkStat. Source: European Commission – Eurostat/GISCO, 2021.</v>
      </c>
      <c r="E49" s="80"/>
      <c r="F49" s="80"/>
      <c r="G49" s="80"/>
    </row>
    <row r="51" spans="1:7">
      <c r="A51" s="80" t="s">
        <v>54</v>
      </c>
    </row>
    <row r="52" spans="1:7">
      <c r="A52" s="104" t="s">
        <v>55</v>
      </c>
    </row>
    <row r="53" spans="1:7">
      <c r="A53" s="104" t="s">
        <v>56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57</v>
      </c>
    </row>
    <row r="3" spans="1:10" ht="38.25">
      <c r="A3" s="83" t="s">
        <v>58</v>
      </c>
      <c r="B3" s="83" t="s">
        <v>59</v>
      </c>
      <c r="C3" s="83" t="s">
        <v>60</v>
      </c>
      <c r="D3" s="83" t="s">
        <v>61</v>
      </c>
      <c r="E3" s="83" t="s">
        <v>62</v>
      </c>
      <c r="F3" s="83" t="s">
        <v>63</v>
      </c>
      <c r="G3" s="83" t="s">
        <v>64</v>
      </c>
      <c r="H3" s="83" t="s">
        <v>65</v>
      </c>
      <c r="I3" s="83" t="s">
        <v>66</v>
      </c>
      <c r="J3" s="83" t="s">
        <v>67</v>
      </c>
    </row>
    <row r="4" spans="1:10" ht="56.25">
      <c r="A4" s="84" t="s">
        <v>68</v>
      </c>
      <c r="B4" s="85" t="s">
        <v>69</v>
      </c>
      <c r="C4" s="85" t="s">
        <v>70</v>
      </c>
      <c r="D4" s="85" t="s">
        <v>71</v>
      </c>
      <c r="E4" s="85" t="s">
        <v>72</v>
      </c>
      <c r="F4" s="85" t="str">
        <f>HYPERLINK("https://www.worldpop.org", "WorldPop (www.worldpop.org)")</f>
        <v>WorldPop (www.worldpop.org)</v>
      </c>
      <c r="G4" s="85" t="s">
        <v>73</v>
      </c>
      <c r="H4" s="85" t="s">
        <v>73</v>
      </c>
      <c r="I4" s="85" t="s">
        <v>73</v>
      </c>
      <c r="J4" s="85" t="s">
        <v>74</v>
      </c>
    </row>
    <row r="5" spans="1:10">
      <c r="A5" s="86" t="s">
        <v>19</v>
      </c>
      <c r="B5" s="87">
        <v>762</v>
      </c>
      <c r="C5" s="88">
        <v>921</v>
      </c>
      <c r="D5" s="88">
        <v>1409</v>
      </c>
      <c r="E5" s="88">
        <v>975</v>
      </c>
      <c r="F5" s="88">
        <v>1197</v>
      </c>
      <c r="G5" s="89">
        <v>1053</v>
      </c>
      <c r="H5" s="89">
        <v>226</v>
      </c>
      <c r="I5" s="90">
        <v>21.5</v>
      </c>
      <c r="J5" s="91" t="s">
        <v>75</v>
      </c>
    </row>
    <row r="6" spans="1:10">
      <c r="A6" s="86" t="s">
        <v>76</v>
      </c>
      <c r="B6" s="87">
        <v>9</v>
      </c>
      <c r="C6" s="88">
        <v>55</v>
      </c>
      <c r="D6" s="88">
        <v>81</v>
      </c>
      <c r="E6" s="88">
        <v>27</v>
      </c>
      <c r="F6" s="88">
        <v>86</v>
      </c>
      <c r="G6" s="89">
        <v>52</v>
      </c>
      <c r="H6" s="89">
        <v>30</v>
      </c>
      <c r="I6" s="90">
        <v>57.999999999999993</v>
      </c>
      <c r="J6" s="92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78</v>
      </c>
    </row>
    <row r="4" spans="1:8">
      <c r="A4" s="39" t="s">
        <v>79</v>
      </c>
      <c r="B4" s="39" t="s">
        <v>80</v>
      </c>
      <c r="C4" s="39" t="s">
        <v>81</v>
      </c>
      <c r="D4" s="39" t="s">
        <v>82</v>
      </c>
      <c r="E4" s="39" t="s">
        <v>83</v>
      </c>
      <c r="F4" s="39" t="s">
        <v>84</v>
      </c>
      <c r="G4" s="39" t="s">
        <v>85</v>
      </c>
      <c r="H4" s="39" t="s">
        <v>86</v>
      </c>
    </row>
    <row r="6" spans="1:8">
      <c r="A6" s="80">
        <v>0</v>
      </c>
      <c r="B6" s="80" t="s">
        <v>87</v>
      </c>
      <c r="C6" s="80" t="s">
        <v>88</v>
      </c>
      <c r="D6" s="80" t="s">
        <v>89</v>
      </c>
      <c r="E6" s="80" t="s">
        <v>11</v>
      </c>
      <c r="F6" s="80">
        <v>2</v>
      </c>
      <c r="G6" s="80">
        <v>38</v>
      </c>
      <c r="H6" s="80">
        <v>96.261978518500001</v>
      </c>
    </row>
    <row r="7" spans="1:8">
      <c r="A7" s="80">
        <v>1</v>
      </c>
      <c r="B7" s="80" t="s">
        <v>87</v>
      </c>
      <c r="C7" s="80" t="s">
        <v>88</v>
      </c>
      <c r="D7" s="80" t="s">
        <v>90</v>
      </c>
      <c r="E7" s="80" t="s">
        <v>13</v>
      </c>
      <c r="F7" s="80">
        <v>2</v>
      </c>
      <c r="G7" s="80">
        <v>24</v>
      </c>
      <c r="H7" s="80">
        <v>1.6171196181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91</v>
      </c>
    </row>
    <row r="4" spans="1:12">
      <c r="A4" s="39" t="s">
        <v>79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83</v>
      </c>
      <c r="H4" s="39" t="s">
        <v>84</v>
      </c>
      <c r="I4" s="39" t="s">
        <v>97</v>
      </c>
      <c r="J4" s="39" t="s">
        <v>98</v>
      </c>
      <c r="K4" s="39" t="s">
        <v>85</v>
      </c>
      <c r="L4" s="39" t="s">
        <v>99</v>
      </c>
    </row>
    <row r="6" spans="1:12">
      <c r="A6" s="80">
        <v>0</v>
      </c>
      <c r="B6" s="80">
        <v>995</v>
      </c>
      <c r="C6" s="80" t="s">
        <v>25</v>
      </c>
      <c r="D6" s="80">
        <v>997</v>
      </c>
      <c r="E6" s="80" t="s">
        <v>100</v>
      </c>
      <c r="F6" s="80" t="s">
        <v>101</v>
      </c>
      <c r="G6" s="80" t="s">
        <v>102</v>
      </c>
      <c r="H6" s="80">
        <v>2</v>
      </c>
      <c r="I6" s="80">
        <v>994</v>
      </c>
      <c r="J6" s="80" t="s">
        <v>100</v>
      </c>
      <c r="K6" s="80">
        <v>4</v>
      </c>
      <c r="L6" s="80">
        <v>4</v>
      </c>
    </row>
    <row r="7" spans="1:12">
      <c r="A7" s="80">
        <v>1</v>
      </c>
      <c r="B7" s="80">
        <v>995</v>
      </c>
      <c r="C7" s="80" t="s">
        <v>25</v>
      </c>
      <c r="D7" s="80">
        <v>997</v>
      </c>
      <c r="E7" s="80" t="s">
        <v>100</v>
      </c>
      <c r="F7" s="80" t="s">
        <v>103</v>
      </c>
      <c r="G7" s="80" t="s">
        <v>102</v>
      </c>
      <c r="H7" s="80">
        <v>997</v>
      </c>
      <c r="I7" s="80">
        <v>994</v>
      </c>
      <c r="J7" s="80" t="s">
        <v>100</v>
      </c>
      <c r="K7" s="80">
        <v>698</v>
      </c>
      <c r="L7" s="80">
        <v>698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104</v>
      </c>
    </row>
    <row r="4" spans="1:12">
      <c r="A4" s="39" t="s">
        <v>79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83</v>
      </c>
      <c r="H4" s="39" t="s">
        <v>84</v>
      </c>
      <c r="I4" s="39" t="s">
        <v>97</v>
      </c>
      <c r="J4" s="39" t="s">
        <v>98</v>
      </c>
      <c r="K4" s="39" t="s">
        <v>85</v>
      </c>
      <c r="L4" s="39" t="s">
        <v>99</v>
      </c>
    </row>
    <row r="6" spans="1:12">
      <c r="A6" s="80">
        <v>0</v>
      </c>
      <c r="B6" s="80">
        <v>995</v>
      </c>
      <c r="C6" s="80" t="s">
        <v>25</v>
      </c>
      <c r="D6" s="80">
        <v>997</v>
      </c>
      <c r="E6" s="80" t="s">
        <v>100</v>
      </c>
      <c r="F6" s="80" t="s">
        <v>101</v>
      </c>
      <c r="G6" s="80" t="s">
        <v>102</v>
      </c>
      <c r="H6" s="80">
        <v>2</v>
      </c>
      <c r="I6" s="80">
        <v>994</v>
      </c>
      <c r="J6" s="80" t="s">
        <v>100</v>
      </c>
      <c r="K6" s="80">
        <v>4</v>
      </c>
      <c r="L6" s="80">
        <v>4</v>
      </c>
    </row>
    <row r="7" spans="1:12">
      <c r="A7" s="80">
        <v>1</v>
      </c>
      <c r="B7" s="80">
        <v>995</v>
      </c>
      <c r="C7" s="80" t="s">
        <v>25</v>
      </c>
      <c r="D7" s="80">
        <v>997</v>
      </c>
      <c r="E7" s="80" t="s">
        <v>100</v>
      </c>
      <c r="F7" s="80" t="s">
        <v>103</v>
      </c>
      <c r="G7" s="80" t="s">
        <v>102</v>
      </c>
      <c r="H7" s="80">
        <v>997</v>
      </c>
      <c r="I7" s="80">
        <v>994</v>
      </c>
      <c r="J7" s="80" t="s">
        <v>100</v>
      </c>
      <c r="K7" s="80">
        <v>3</v>
      </c>
      <c r="L7" s="80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105</v>
      </c>
    </row>
    <row r="4" spans="1:12">
      <c r="A4" s="39" t="s">
        <v>79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83</v>
      </c>
      <c r="H4" s="39" t="s">
        <v>84</v>
      </c>
      <c r="I4" s="39" t="s">
        <v>97</v>
      </c>
      <c r="J4" s="39" t="s">
        <v>98</v>
      </c>
      <c r="K4" s="39" t="s">
        <v>85</v>
      </c>
      <c r="L4" s="39" t="s">
        <v>106</v>
      </c>
    </row>
    <row r="6" spans="1:12">
      <c r="A6" s="80">
        <v>0</v>
      </c>
      <c r="B6" s="80">
        <v>211</v>
      </c>
      <c r="C6" s="80" t="s">
        <v>107</v>
      </c>
      <c r="D6" s="80">
        <v>21121</v>
      </c>
      <c r="E6" s="80" t="s">
        <v>27</v>
      </c>
      <c r="F6" s="80" t="s">
        <v>103</v>
      </c>
      <c r="G6" s="80" t="s">
        <v>100</v>
      </c>
      <c r="H6" s="80">
        <v>2</v>
      </c>
      <c r="I6" s="80">
        <v>994</v>
      </c>
      <c r="J6" s="80" t="s">
        <v>100</v>
      </c>
      <c r="K6" s="80">
        <v>5</v>
      </c>
      <c r="L6" s="80">
        <v>4.4759195429999998</v>
      </c>
    </row>
    <row r="7" spans="1:12">
      <c r="A7" s="80">
        <v>1</v>
      </c>
      <c r="B7" s="80">
        <v>211</v>
      </c>
      <c r="C7" s="80" t="s">
        <v>107</v>
      </c>
      <c r="D7" s="80">
        <v>21122</v>
      </c>
      <c r="E7" s="80" t="s">
        <v>29</v>
      </c>
      <c r="F7" s="80" t="s">
        <v>103</v>
      </c>
      <c r="G7" s="80" t="s">
        <v>100</v>
      </c>
      <c r="H7" s="80">
        <v>2</v>
      </c>
      <c r="I7" s="80">
        <v>994</v>
      </c>
      <c r="J7" s="80" t="s">
        <v>100</v>
      </c>
      <c r="K7" s="80">
        <v>8</v>
      </c>
      <c r="L7" s="80">
        <v>2.5831957132999999</v>
      </c>
    </row>
    <row r="8" spans="1:12">
      <c r="A8" s="80">
        <v>2</v>
      </c>
      <c r="B8" s="80">
        <v>211</v>
      </c>
      <c r="C8" s="80" t="s">
        <v>107</v>
      </c>
      <c r="D8" s="80">
        <v>21124</v>
      </c>
      <c r="E8" s="80" t="s">
        <v>30</v>
      </c>
      <c r="F8" s="80" t="s">
        <v>103</v>
      </c>
      <c r="G8" s="80" t="s">
        <v>100</v>
      </c>
      <c r="H8" s="80">
        <v>2</v>
      </c>
      <c r="I8" s="80">
        <v>994</v>
      </c>
      <c r="J8" s="80" t="s">
        <v>100</v>
      </c>
      <c r="K8" s="80">
        <v>4</v>
      </c>
      <c r="L8" s="80">
        <v>5.0566557501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108</v>
      </c>
    </row>
    <row r="4" spans="1:12">
      <c r="A4" s="39" t="s">
        <v>79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83</v>
      </c>
      <c r="H4" s="39" t="s">
        <v>84</v>
      </c>
      <c r="I4" s="39" t="s">
        <v>97</v>
      </c>
      <c r="J4" s="39" t="s">
        <v>98</v>
      </c>
      <c r="K4" s="39" t="s">
        <v>85</v>
      </c>
      <c r="L4" s="39" t="s">
        <v>86</v>
      </c>
    </row>
    <row r="6" spans="1:12">
      <c r="A6" s="80">
        <v>0</v>
      </c>
      <c r="B6" s="80">
        <v>2</v>
      </c>
      <c r="C6" s="80" t="s">
        <v>109</v>
      </c>
      <c r="D6" s="80">
        <v>24</v>
      </c>
      <c r="E6" s="80" t="s">
        <v>110</v>
      </c>
      <c r="F6" s="80" t="s">
        <v>111</v>
      </c>
      <c r="G6" s="80" t="s">
        <v>100</v>
      </c>
      <c r="H6" s="80">
        <v>997</v>
      </c>
      <c r="I6" s="80">
        <v>986</v>
      </c>
      <c r="J6" s="80" t="s">
        <v>100</v>
      </c>
      <c r="K6" s="80">
        <v>1</v>
      </c>
      <c r="L6" s="80">
        <v>854.70231930099999</v>
      </c>
    </row>
    <row r="7" spans="1:12">
      <c r="A7" s="80">
        <v>1</v>
      </c>
      <c r="B7" s="80">
        <v>3</v>
      </c>
      <c r="C7" s="80" t="s">
        <v>112</v>
      </c>
      <c r="D7" s="80">
        <v>31</v>
      </c>
      <c r="E7" s="80" t="s">
        <v>113</v>
      </c>
      <c r="F7" s="80" t="s">
        <v>111</v>
      </c>
      <c r="G7" s="80" t="s">
        <v>100</v>
      </c>
      <c r="H7" s="80">
        <v>997</v>
      </c>
      <c r="I7" s="80">
        <v>986</v>
      </c>
      <c r="J7" s="80" t="s">
        <v>100</v>
      </c>
      <c r="K7" s="80">
        <v>8</v>
      </c>
      <c r="L7" s="80">
        <v>7.3387641074000003</v>
      </c>
    </row>
    <row r="8" spans="1:12">
      <c r="A8" s="80">
        <v>2</v>
      </c>
      <c r="B8" s="80">
        <v>3</v>
      </c>
      <c r="C8" s="80" t="s">
        <v>112</v>
      </c>
      <c r="D8" s="80">
        <v>32</v>
      </c>
      <c r="E8" s="80" t="s">
        <v>34</v>
      </c>
      <c r="F8" s="80" t="s">
        <v>111</v>
      </c>
      <c r="G8" s="80" t="s">
        <v>100</v>
      </c>
      <c r="H8" s="80">
        <v>997</v>
      </c>
      <c r="I8" s="80">
        <v>986</v>
      </c>
      <c r="J8" s="80" t="s">
        <v>100</v>
      </c>
      <c r="K8" s="80">
        <v>8</v>
      </c>
      <c r="L8" s="80">
        <v>3.7968184899000001</v>
      </c>
    </row>
    <row r="9" spans="1:12">
      <c r="A9" s="80">
        <v>3</v>
      </c>
      <c r="B9" s="80">
        <v>998</v>
      </c>
      <c r="C9" s="80" t="s">
        <v>35</v>
      </c>
      <c r="D9" s="80">
        <v>998</v>
      </c>
      <c r="E9" s="80" t="s">
        <v>35</v>
      </c>
      <c r="F9" s="80" t="s">
        <v>111</v>
      </c>
      <c r="G9" s="80" t="s">
        <v>100</v>
      </c>
      <c r="H9" s="80">
        <v>997</v>
      </c>
      <c r="I9" s="80">
        <v>986</v>
      </c>
      <c r="J9" s="80" t="s">
        <v>100</v>
      </c>
      <c r="K9" s="80">
        <v>2</v>
      </c>
      <c r="L9" s="80">
        <v>34.057740515500001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9" t="s">
        <v>79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83</v>
      </c>
      <c r="H4" s="39" t="s">
        <v>84</v>
      </c>
      <c r="I4" s="39" t="s">
        <v>97</v>
      </c>
      <c r="J4" s="39" t="s">
        <v>98</v>
      </c>
      <c r="K4" s="39" t="s">
        <v>85</v>
      </c>
      <c r="L4" s="39" t="s">
        <v>86</v>
      </c>
    </row>
    <row r="6" spans="1:12">
      <c r="A6" s="80">
        <v>0</v>
      </c>
      <c r="B6" s="80">
        <v>2</v>
      </c>
      <c r="C6" s="80" t="s">
        <v>109</v>
      </c>
      <c r="D6" s="80">
        <v>24</v>
      </c>
      <c r="E6" s="80" t="s">
        <v>110</v>
      </c>
      <c r="F6" s="80" t="s">
        <v>111</v>
      </c>
      <c r="G6" s="80" t="s">
        <v>100</v>
      </c>
      <c r="H6" s="80">
        <v>997</v>
      </c>
      <c r="I6" s="80">
        <v>986</v>
      </c>
      <c r="J6" s="80" t="s">
        <v>100</v>
      </c>
      <c r="K6" s="80">
        <v>1</v>
      </c>
      <c r="L6" s="80">
        <v>97.573758882600004</v>
      </c>
    </row>
    <row r="7" spans="1:12">
      <c r="A7" s="80">
        <v>1</v>
      </c>
      <c r="B7" s="80">
        <v>3</v>
      </c>
      <c r="C7" s="80" t="s">
        <v>112</v>
      </c>
      <c r="D7" s="80">
        <v>31</v>
      </c>
      <c r="E7" s="80" t="s">
        <v>113</v>
      </c>
      <c r="F7" s="80" t="s">
        <v>111</v>
      </c>
      <c r="G7" s="80" t="s">
        <v>100</v>
      </c>
      <c r="H7" s="80">
        <v>997</v>
      </c>
      <c r="I7" s="80">
        <v>986</v>
      </c>
      <c r="J7" s="80" t="s">
        <v>100</v>
      </c>
      <c r="K7" s="80">
        <v>1</v>
      </c>
      <c r="L7" s="80">
        <v>0.1755209398</v>
      </c>
    </row>
    <row r="8" spans="1:12">
      <c r="A8" s="80">
        <v>2</v>
      </c>
      <c r="B8" s="80">
        <v>3</v>
      </c>
      <c r="C8" s="80" t="s">
        <v>112</v>
      </c>
      <c r="D8" s="80">
        <v>32</v>
      </c>
      <c r="E8" s="80" t="s">
        <v>34</v>
      </c>
      <c r="F8" s="80" t="s">
        <v>111</v>
      </c>
      <c r="G8" s="80" t="s">
        <v>100</v>
      </c>
      <c r="H8" s="80">
        <v>997</v>
      </c>
      <c r="I8" s="80">
        <v>986</v>
      </c>
      <c r="J8" s="80" t="s">
        <v>100</v>
      </c>
      <c r="K8" s="80">
        <v>1</v>
      </c>
      <c r="L8" s="80">
        <v>0.12983033939999999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2025-12-26T11:43:45Z</dcterms:modified>
</cp:coreProperties>
</file>