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Z:\rm-activations\EMSR853\08OUTPUT\EMSR853\AOI01\DEL_PRODUCT\FCT\"/>
    </mc:Choice>
  </mc:AlternateContent>
  <xr:revisionPtr revIDLastSave="0" documentId="13_ncr:1_{9E665C06-0768-43B5-873B-08BB68960813}" xr6:coauthVersionLast="47" xr6:coauthVersionMax="47" xr10:uidLastSave="{00000000-0000-0000-0000-000000000000}"/>
  <bookViews>
    <workbookView xWindow="-120" yWindow="-120" windowWidth="29040" windowHeight="15720" tabRatio="844" firstSheet="1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exflo" sheetId="7" r:id="rId7"/>
    <sheet name="_transportationA_v1_aoi" sheetId="8" r:id="rId8"/>
    <sheet name="_transportationL_v1_aoi" sheetId="9" r:id="rId9"/>
    <sheet name="_transportationL_v1_aff" sheetId="10" r:id="rId10"/>
    <sheet name="_transportationL_v1_exflo" sheetId="11" r:id="rId11"/>
    <sheet name="_facilitiesA_v1_aoi" sheetId="12" r:id="rId12"/>
    <sheet name="_facilitiesL_v1_aoi" sheetId="13" r:id="rId13"/>
    <sheet name="_facilitiesL_v1_exflo" sheetId="14" r:id="rId14"/>
    <sheet name="_naturalLandUseA_v1_aoi" sheetId="15" r:id="rId15"/>
    <sheet name="_naturalLandUseA_v1_aff" sheetId="16" r:id="rId16"/>
    <sheet name="_naturalLandUseA_v1_exflo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2" l="1"/>
  <c r="C4" i="3"/>
  <c r="A59" i="2"/>
  <c r="A55" i="2"/>
  <c r="A39" i="2"/>
  <c r="A38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<sst xmlns="http://schemas.openxmlformats.org/spreadsheetml/2006/main" count="512" uniqueCount="141">
  <si>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</si>
  <si>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</si>
  <si>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</si>
  <si>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</si>
  <si>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</si>
  <si>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EMSR853 AOI: 01 Portachuelo Delineation</t>
  </si>
  <si>
    <t>Consequences within the AOI</t>
  </si>
  <si>
    <t>LATEST IMPACT</t>
  </si>
  <si>
    <t xml:space="preserve">Unit of measurement </t>
  </si>
  <si>
    <t>EO-based observation*</t>
  </si>
  <si>
    <t>Model-based observation</t>
  </si>
  <si>
    <t>EO- and Model-based observation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</si>
  <si>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</si>
  <si>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</si>
  <si>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</si>
  <si>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</si>
  <si>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</si>
  <si>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</si>
  <si>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</si>
  <si>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</si>
  <si>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</si>
  <si>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</si>
  <si>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NA</t>
  </si>
  <si>
    <t>Assets</t>
  </si>
  <si>
    <t>Built-up</t>
  </si>
  <si>
    <t>Residential Buildings</t>
  </si>
  <si>
    <t>Office buildings</t>
  </si>
  <si>
    <t>Industrial buildings</t>
  </si>
  <si>
    <t>School, university and research buildings</t>
  </si>
  <si>
    <t>Cemetery</t>
  </si>
  <si>
    <t>Transportation</t>
  </si>
  <si>
    <t>Helipad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</si>
  <si>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</si>
  <si>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</si>
  <si>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</si>
  <si>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</si>
  <si>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</si>
  <si>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</si>
  <si>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</si>
  <si>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</si>
  <si>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</si>
  <si>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</si>
  <si>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Long-distance pipelines, communication and electricity lines</t>
  </si>
  <si>
    <t>Land use</t>
  </si>
  <si>
    <t>Shrub and/or herbaceous vegetation association</t>
  </si>
  <si>
    <t xml:space="preserve">Forests </t>
  </si>
  <si>
    <t xml:space="preserve">Heterogeneous agricultural areas </t>
  </si>
  <si>
    <t>Open spaces with little or no vegetation</t>
  </si>
  <si>
    <t xml:space="preserve">Inland wetlands </t>
  </si>
  <si>
    <t>Other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</si>
  <si>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</si>
  <si>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</si>
  <si>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</si>
  <si>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</si>
  <si>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</si>
  <si>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</si>
  <si>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</si>
  <si>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</si>
  <si>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</si>
  <si>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</si>
  <si>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</si>
  <si>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</si>
  <si>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</si>
  <si>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</si>
  <si>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</si>
  <si>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</si>
  <si>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</si>
  <si>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</si>
  <si>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</si>
  <si>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01 Portachuelo</t>
  </si>
  <si>
    <t>Data Source</t>
  </si>
  <si>
    <t>GHS_POP_E2020_GLOBE_R2023A_4326_3ss_v1-0</t>
  </si>
  <si>
    <t>WorldPop_Unconstrained_UNadj_2020</t>
  </si>
  <si>
    <t>GPW_v4_Population_Count_Rev11_2020</t>
  </si>
  <si>
    <t>Landscan-Global-2022</t>
  </si>
  <si>
    <t>WorldPop_Constrained_UNadj_2025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</si>
  <si>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</si>
  <si>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</si>
  <si>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</si>
  <si>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</si>
  <si>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</si>
  <si>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</si>
  <si>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</si>
  <si>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</si>
  <si>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</si>
  <si>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</si>
  <si>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</si>
  <si>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</si>
  <si>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</si>
  <si>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</si>
  <si>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</si>
  <si>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</si>
  <si>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</si>
  <si>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</si>
  <si>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</si>
  <si>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</si>
  <si>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</si>
  <si>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</si>
  <si>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</si>
  <si>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</si>
  <si>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</si>
  <si>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</si>
  <si>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</si>
  <si>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</si>
  <si>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</si>
  <si>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</si>
  <si>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</si>
  <si>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</si>
  <si>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</si>
  <si>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</si>
  <si>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</si>
  <si>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</si>
  <si>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</si>
  <si>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</si>
  <si>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</si>
  <si>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Built up area</t>
  </si>
  <si>
    <t>Non-residential Buildings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</si>
  <si>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</si>
  <si>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</si>
  <si>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</si>
  <si>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</si>
  <si>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</si>
  <si>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</si>
  <si>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</si>
  <si>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</si>
  <si>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</si>
  <si>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</si>
  <si>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Other Civil Engineering Works</t>
  </si>
  <si>
    <t>_facilitiesL_v1_aoi</t>
  </si>
  <si>
    <t>Pipelines, Communication and Electricity Lines</t>
  </si>
  <si>
    <t>_facilitiesL_v1_exflo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</si>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</sst>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4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0" fillId="0" borderId="12" xfId="0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0" fillId="0" borderId="14" xfId="0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0" fillId="0" borderId="13" xfId="0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6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3"/>
  <sheetViews>
    <sheetView showGridLines="0" tabSelected="1" topLeftCell="D1" zoomScale="145" zoomScaleNormal="145" workbookViewId="0">
      <selection activeCell="J11" sqref="J11"/>
    </sheetView>
  </sheetViews>
  <sheetFormatPr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7.7109375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>
      <c r="A1" s="58" t="s">
        <v>5</v>
      </c>
      <c r="B1" s="17"/>
    </row>
    <row r="3" spans="1:13">
      <c r="A3" s="30" t="s">
        <v>6</v>
      </c>
      <c r="B3" s="35"/>
      <c r="C3" s="30"/>
      <c r="D3" s="30"/>
      <c r="E3" s="30"/>
      <c r="F3" s="30"/>
      <c r="G3" s="30"/>
      <c r="H3" s="30"/>
      <c r="I3" s="2"/>
      <c r="J3" s="2"/>
      <c r="K3" s="13"/>
      <c r="L3" s="13"/>
      <c r="M3" s="13"/>
    </row>
    <row r="4" spans="1:13">
      <c r="A4" s="30"/>
      <c r="B4" s="30"/>
      <c r="C4" s="30"/>
      <c r="D4" s="33"/>
      <c r="E4" s="111" t="s">
        <v>7</v>
      </c>
      <c r="F4" s="112"/>
      <c r="G4" s="110"/>
      <c r="H4" s="30"/>
      <c r="I4" s="2"/>
      <c r="J4" s="2"/>
      <c r="K4" s="13"/>
      <c r="L4" s="13"/>
      <c r="M4" s="13"/>
    </row>
    <row r="5" spans="1:13" ht="25.5" customHeight="1">
      <c r="B5" s="21"/>
      <c r="C5" s="21"/>
      <c r="D5" s="24" t="s">
        <v>8</v>
      </c>
      <c r="E5" s="40" t="s">
        <v>9</v>
      </c>
      <c r="F5" s="40" t="s">
        <v>10</v>
      </c>
      <c r="G5" s="32" t="s">
        <v>11</v>
      </c>
      <c r="I5" s="2"/>
      <c r="J5" s="2"/>
      <c r="K5" s="7"/>
      <c r="L5" s="7"/>
      <c r="M5" s="4"/>
    </row>
    <row r="6" spans="1:13">
      <c r="A6" s="46" t="s">
        <v>12</v>
      </c>
      <c r="B6" s="47" t="s">
        <v>13</v>
      </c>
      <c r="C6" s="47"/>
      <c r="D6" s="48" t="s">
        <v>14</v>
      </c>
      <c r="E6" s="49">
        <v>590.06961791599997</v>
      </c>
      <c r="F6" s="53">
        <v>2904.0591156599999</v>
      </c>
      <c r="G6" s="50">
        <f>E6+F6</f>
        <v>3494.1287335759998</v>
      </c>
    </row>
    <row r="7" spans="1:13">
      <c r="A7" s="37"/>
      <c r="B7" s="39" t="s">
        <v>15</v>
      </c>
      <c r="C7" s="19"/>
      <c r="D7" s="38" t="s">
        <v>14</v>
      </c>
      <c r="E7" s="51">
        <v>590.06961791599997</v>
      </c>
      <c r="F7" s="54">
        <v>2904.0591156599999</v>
      </c>
      <c r="G7" s="52">
        <f>E7+F7</f>
        <v>3494.1287335759998</v>
      </c>
      <c r="H7" s="29"/>
      <c r="I7" s="2"/>
      <c r="J7" s="2"/>
      <c r="K7" s="7"/>
      <c r="L7" s="7"/>
      <c r="M7" s="4"/>
    </row>
    <row r="8" spans="1:13">
      <c r="B8" s="20"/>
      <c r="C8" s="25"/>
      <c r="D8" s="26"/>
      <c r="E8" s="29"/>
      <c r="F8" s="29"/>
      <c r="G8" s="29"/>
      <c r="H8" s="29"/>
      <c r="I8" s="2"/>
      <c r="J8" s="2"/>
      <c r="K8" s="7"/>
      <c r="L8" s="7"/>
      <c r="M8" s="4"/>
    </row>
    <row r="9" spans="1:13" ht="35.1" customHeight="1">
      <c r="B9" s="31"/>
      <c r="C9" s="34"/>
      <c r="D9" s="34"/>
      <c r="E9" s="109" t="s">
        <v>16</v>
      </c>
      <c r="F9" s="110"/>
      <c r="G9" s="36" t="s">
        <v>17</v>
      </c>
      <c r="H9" s="36" t="s">
        <v>18</v>
      </c>
      <c r="I9" s="2"/>
      <c r="J9" s="2"/>
      <c r="K9" s="7"/>
      <c r="L9" s="7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4" t="s">
        <v>22</v>
      </c>
      <c r="F10" s="95">
        <v>30</v>
      </c>
      <c r="G10" s="55" t="str">
        <f>"~ "&amp;TEXT((F10),"#,###,###")</f>
        <v>~ 30</v>
      </c>
      <c r="H10" s="93">
        <v>21000</v>
      </c>
      <c r="I10" s="2"/>
      <c r="J10" s="2"/>
      <c r="K10" s="3"/>
      <c r="L10" s="3"/>
      <c r="M10" s="6"/>
    </row>
    <row r="11" spans="1:13">
      <c r="A11" s="60" t="s">
        <v>23</v>
      </c>
      <c r="B11" s="56" t="s">
        <v>24</v>
      </c>
      <c r="C11" s="61" t="s">
        <v>25</v>
      </c>
      <c r="D11" s="57" t="s">
        <v>14</v>
      </c>
      <c r="E11" s="62">
        <v>0</v>
      </c>
      <c r="F11" s="63">
        <v>0.32885737869999998</v>
      </c>
      <c r="G11" s="64">
        <f t="shared" ref="G11:G31" si="0">E11+F11</f>
        <v>0.32885737869999998</v>
      </c>
      <c r="H11" s="65">
        <v>735.23184640600005</v>
      </c>
      <c r="I11" s="2"/>
      <c r="J11" s="2"/>
      <c r="K11" s="8"/>
      <c r="L11" s="7"/>
      <c r="M11" s="9"/>
    </row>
    <row r="12" spans="1:13">
      <c r="A12" s="66"/>
      <c r="B12" s="67"/>
      <c r="C12" s="68" t="s">
        <v>26</v>
      </c>
      <c r="D12" s="69" t="s">
        <v>14</v>
      </c>
      <c r="E12" s="70">
        <v>0</v>
      </c>
      <c r="F12" s="71">
        <v>0</v>
      </c>
      <c r="G12" s="72">
        <f t="shared" si="0"/>
        <v>0</v>
      </c>
      <c r="H12" s="73">
        <v>4.3097282017999996</v>
      </c>
      <c r="I12" s="2"/>
      <c r="J12" s="2"/>
      <c r="K12" s="8"/>
      <c r="L12" s="7"/>
      <c r="M12" s="9"/>
    </row>
    <row r="13" spans="1:13">
      <c r="A13" s="66"/>
      <c r="B13" s="67"/>
      <c r="C13" s="68" t="s">
        <v>27</v>
      </c>
      <c r="D13" s="69" t="s">
        <v>14</v>
      </c>
      <c r="E13" s="70">
        <v>0</v>
      </c>
      <c r="F13" s="71">
        <v>0</v>
      </c>
      <c r="G13" s="72">
        <f t="shared" si="0"/>
        <v>0</v>
      </c>
      <c r="H13" s="73">
        <v>3.9401005531000002</v>
      </c>
      <c r="I13" s="2"/>
      <c r="J13" s="2"/>
      <c r="K13" s="2"/>
      <c r="L13" s="7"/>
      <c r="M13" s="10"/>
    </row>
    <row r="14" spans="1:13">
      <c r="A14" s="66"/>
      <c r="B14" s="67"/>
      <c r="C14" s="68" t="s">
        <v>28</v>
      </c>
      <c r="D14" s="69" t="s">
        <v>14</v>
      </c>
      <c r="E14" s="70">
        <v>0</v>
      </c>
      <c r="F14" s="71">
        <v>0</v>
      </c>
      <c r="G14" s="72">
        <f t="shared" si="0"/>
        <v>0</v>
      </c>
      <c r="H14" s="73">
        <v>0.23948676769999999</v>
      </c>
      <c r="I14" s="2"/>
      <c r="J14" s="2"/>
      <c r="K14" s="2"/>
      <c r="L14" s="7"/>
      <c r="M14" s="10"/>
    </row>
    <row r="15" spans="1:13">
      <c r="A15" s="74"/>
      <c r="B15" s="75"/>
      <c r="C15" s="76" t="s">
        <v>29</v>
      </c>
      <c r="D15" s="77" t="s">
        <v>14</v>
      </c>
      <c r="E15" s="78">
        <v>0</v>
      </c>
      <c r="F15" s="79">
        <v>0</v>
      </c>
      <c r="G15" s="80">
        <f t="shared" si="0"/>
        <v>0</v>
      </c>
      <c r="H15" s="81">
        <v>3.2005881648000001</v>
      </c>
    </row>
    <row r="16" spans="1:13">
      <c r="A16" s="60"/>
      <c r="B16" s="56" t="s">
        <v>30</v>
      </c>
      <c r="C16" s="82" t="s">
        <v>31</v>
      </c>
      <c r="D16" s="57" t="s">
        <v>14</v>
      </c>
      <c r="E16" s="62">
        <v>0</v>
      </c>
      <c r="F16" s="63">
        <v>0</v>
      </c>
      <c r="G16" s="83">
        <f t="shared" si="0"/>
        <v>0</v>
      </c>
      <c r="H16" s="65">
        <v>2.4336863699999999E-2</v>
      </c>
    </row>
    <row r="17" spans="1:8">
      <c r="A17" s="66"/>
      <c r="B17" s="67"/>
      <c r="C17" s="68" t="s">
        <v>32</v>
      </c>
      <c r="D17" s="69" t="s">
        <v>33</v>
      </c>
      <c r="E17" s="70">
        <v>0</v>
      </c>
      <c r="F17" s="71">
        <v>0</v>
      </c>
      <c r="G17" s="84">
        <f t="shared" si="0"/>
        <v>0</v>
      </c>
      <c r="H17" s="73">
        <v>1.1477851958</v>
      </c>
    </row>
    <row r="18" spans="1:8">
      <c r="A18" s="66"/>
      <c r="B18" s="67"/>
      <c r="C18" s="68" t="s">
        <v>34</v>
      </c>
      <c r="D18" s="69" t="s">
        <v>33</v>
      </c>
      <c r="E18" s="70">
        <v>0</v>
      </c>
      <c r="F18" s="71">
        <v>2.8206303609000001</v>
      </c>
      <c r="G18" s="84">
        <f t="shared" si="0"/>
        <v>2.8206303609000001</v>
      </c>
      <c r="H18" s="73">
        <v>53.266116803099997</v>
      </c>
    </row>
    <row r="19" spans="1:8">
      <c r="A19" s="66"/>
      <c r="B19" s="67"/>
      <c r="C19" s="68" t="s">
        <v>35</v>
      </c>
      <c r="D19" s="69" t="s">
        <v>33</v>
      </c>
      <c r="E19" s="70">
        <v>0</v>
      </c>
      <c r="F19" s="71">
        <v>0</v>
      </c>
      <c r="G19" s="84">
        <f t="shared" si="0"/>
        <v>0</v>
      </c>
      <c r="H19" s="73">
        <v>6.3764228912999998</v>
      </c>
    </row>
    <row r="20" spans="1:8">
      <c r="A20" s="66"/>
      <c r="B20" s="67"/>
      <c r="C20" s="68" t="s">
        <v>36</v>
      </c>
      <c r="D20" s="69" t="s">
        <v>33</v>
      </c>
      <c r="E20" s="70">
        <v>0</v>
      </c>
      <c r="F20" s="71">
        <v>0.4373364146</v>
      </c>
      <c r="G20" s="84">
        <f t="shared" si="0"/>
        <v>0.4373364146</v>
      </c>
      <c r="H20" s="73">
        <v>60.032012597399998</v>
      </c>
    </row>
    <row r="21" spans="1:8">
      <c r="A21" s="66"/>
      <c r="B21" s="67"/>
      <c r="C21" s="68" t="s">
        <v>37</v>
      </c>
      <c r="D21" s="69" t="s">
        <v>33</v>
      </c>
      <c r="E21" s="70">
        <v>4.7817648300000001E-2</v>
      </c>
      <c r="F21" s="71">
        <v>3.8888287504000001</v>
      </c>
      <c r="G21" s="84">
        <f t="shared" si="0"/>
        <v>3.9366463987000002</v>
      </c>
      <c r="H21" s="73">
        <v>342.79250558500001</v>
      </c>
    </row>
    <row r="22" spans="1:8">
      <c r="A22" s="66"/>
      <c r="B22" s="67"/>
      <c r="C22" s="68" t="s">
        <v>38</v>
      </c>
      <c r="D22" s="69" t="s">
        <v>33</v>
      </c>
      <c r="E22" s="70">
        <v>1.2664651776</v>
      </c>
      <c r="F22" s="71">
        <v>17.643886541000001</v>
      </c>
      <c r="G22" s="84">
        <f t="shared" si="0"/>
        <v>18.910351718600001</v>
      </c>
      <c r="H22" s="73">
        <v>1251.5634849400001</v>
      </c>
    </row>
    <row r="23" spans="1:8">
      <c r="A23" s="74"/>
      <c r="B23" s="75"/>
      <c r="C23" s="76" t="s">
        <v>39</v>
      </c>
      <c r="D23" s="77" t="s">
        <v>33</v>
      </c>
      <c r="E23" s="78">
        <v>0</v>
      </c>
      <c r="F23" s="79">
        <v>0.29669205659999998</v>
      </c>
      <c r="G23" s="85">
        <f t="shared" si="0"/>
        <v>0.29669205659999998</v>
      </c>
      <c r="H23" s="81">
        <v>23.955375445400001</v>
      </c>
    </row>
    <row r="24" spans="1:8">
      <c r="A24" s="60"/>
      <c r="B24" s="56" t="s">
        <v>40</v>
      </c>
      <c r="C24" s="82" t="s">
        <v>41</v>
      </c>
      <c r="D24" s="57" t="s">
        <v>14</v>
      </c>
      <c r="E24" s="62">
        <v>0</v>
      </c>
      <c r="F24" s="63">
        <v>0</v>
      </c>
      <c r="G24" s="83">
        <f t="shared" si="0"/>
        <v>0</v>
      </c>
      <c r="H24" s="65">
        <v>8.5977040615</v>
      </c>
    </row>
    <row r="25" spans="1:8">
      <c r="A25" s="74"/>
      <c r="B25" s="75"/>
      <c r="C25" s="76" t="s">
        <v>42</v>
      </c>
      <c r="D25" s="77" t="s">
        <v>33</v>
      </c>
      <c r="E25" s="78">
        <v>0</v>
      </c>
      <c r="F25" s="79">
        <v>1.014955528</v>
      </c>
      <c r="G25" s="85">
        <f t="shared" si="0"/>
        <v>1.014955528</v>
      </c>
      <c r="H25" s="81">
        <v>62.677894925799997</v>
      </c>
    </row>
    <row r="26" spans="1:8">
      <c r="A26" s="60"/>
      <c r="B26" s="86" t="s">
        <v>43</v>
      </c>
      <c r="C26" s="87" t="s">
        <v>44</v>
      </c>
      <c r="D26" s="57" t="s">
        <v>14</v>
      </c>
      <c r="E26" s="62">
        <v>500.92453930099998</v>
      </c>
      <c r="F26" s="63">
        <v>2104.2486742000001</v>
      </c>
      <c r="G26" s="83">
        <f t="shared" si="0"/>
        <v>2605.1732135010002</v>
      </c>
      <c r="H26" s="88">
        <v>61281.5875332</v>
      </c>
    </row>
    <row r="27" spans="1:8">
      <c r="A27" s="66"/>
      <c r="B27" s="66"/>
      <c r="C27" s="89" t="s">
        <v>45</v>
      </c>
      <c r="D27" s="69" t="s">
        <v>14</v>
      </c>
      <c r="E27" s="70">
        <v>51.673846211300003</v>
      </c>
      <c r="F27" s="71">
        <v>637.75432094300004</v>
      </c>
      <c r="G27" s="84">
        <f t="shared" si="0"/>
        <v>689.42816715430001</v>
      </c>
      <c r="H27" s="90">
        <v>53950.191111</v>
      </c>
    </row>
    <row r="28" spans="1:8">
      <c r="A28" s="66"/>
      <c r="B28" s="66"/>
      <c r="C28" s="89" t="s">
        <v>46</v>
      </c>
      <c r="D28" s="69" t="s">
        <v>14</v>
      </c>
      <c r="E28" s="70">
        <v>19.0391745887</v>
      </c>
      <c r="F28" s="71">
        <v>109.553484502</v>
      </c>
      <c r="G28" s="84">
        <f t="shared" si="0"/>
        <v>128.59265909070001</v>
      </c>
      <c r="H28" s="90">
        <v>2387.3267639000001</v>
      </c>
    </row>
    <row r="29" spans="1:8">
      <c r="A29" s="66"/>
      <c r="B29" s="66"/>
      <c r="C29" s="89" t="s">
        <v>47</v>
      </c>
      <c r="D29" s="69" t="s">
        <v>14</v>
      </c>
      <c r="E29" s="70">
        <v>9.2549414866999999</v>
      </c>
      <c r="F29" s="71">
        <v>5.4413297281000004</v>
      </c>
      <c r="G29" s="84">
        <f t="shared" si="0"/>
        <v>14.696271214799999</v>
      </c>
      <c r="H29" s="90">
        <v>91.1064798341</v>
      </c>
    </row>
    <row r="30" spans="1:8">
      <c r="A30" s="66"/>
      <c r="B30" s="66"/>
      <c r="C30" s="89" t="s">
        <v>48</v>
      </c>
      <c r="D30" s="69" t="s">
        <v>14</v>
      </c>
      <c r="E30" s="70">
        <v>9.1771181873999996</v>
      </c>
      <c r="F30" s="71">
        <v>47.061320836100002</v>
      </c>
      <c r="G30" s="84">
        <f t="shared" si="0"/>
        <v>56.2384390235</v>
      </c>
      <c r="H30" s="90">
        <v>444.62511552000001</v>
      </c>
    </row>
    <row r="31" spans="1:8">
      <c r="A31" s="74"/>
      <c r="B31" s="74"/>
      <c r="C31" s="91" t="s">
        <v>49</v>
      </c>
      <c r="D31" s="77" t="s">
        <v>14</v>
      </c>
      <c r="E31" s="78">
        <v>0</v>
      </c>
      <c r="F31" s="79">
        <v>0</v>
      </c>
      <c r="G31" s="85">
        <f t="shared" si="0"/>
        <v>0</v>
      </c>
      <c r="H31" s="92">
        <v>244.26090292699999</v>
      </c>
    </row>
    <row r="32" spans="1:8">
      <c r="B32" s="5"/>
      <c r="C32" s="14"/>
      <c r="D32" s="7"/>
      <c r="E32" s="7"/>
      <c r="F32" s="7"/>
      <c r="G32" s="7"/>
      <c r="H32" s="10"/>
    </row>
    <row r="33" spans="1:8">
      <c r="A33" s="45" t="s">
        <v>50</v>
      </c>
      <c r="B33" s="5"/>
      <c r="C33" s="14"/>
      <c r="D33" s="7"/>
      <c r="E33" s="7"/>
      <c r="F33" s="7"/>
      <c r="G33" s="7"/>
      <c r="H33" s="10"/>
    </row>
    <row r="34" spans="1:8">
      <c r="A34" s="45" t="s">
        <v>51</v>
      </c>
      <c r="B34" s="5"/>
      <c r="C34" s="14"/>
      <c r="D34" s="7"/>
      <c r="E34" s="7"/>
      <c r="F34" s="7"/>
      <c r="G34" s="7"/>
    </row>
    <row r="35" spans="1:8">
      <c r="B35" s="5"/>
      <c r="C35" s="14"/>
      <c r="D35" s="7"/>
      <c r="E35" s="7"/>
      <c r="F35" s="7"/>
      <c r="G35" s="7"/>
    </row>
    <row r="36" spans="1:8">
      <c r="A36" s="96" t="s">
        <v>52</v>
      </c>
      <c r="B36" s="5"/>
      <c r="C36" s="14"/>
      <c r="D36" s="7"/>
      <c r="E36" s="7"/>
      <c r="F36" s="7"/>
      <c r="G36" s="7"/>
    </row>
    <row r="37" spans="1:8">
      <c r="A37" s="45" t="s">
        <v>53</v>
      </c>
      <c r="B37" s="5"/>
      <c r="C37" s="14"/>
      <c r="D37" s="7"/>
      <c r="E37" s="7"/>
      <c r="F37" s="7"/>
      <c r="G37" s="7"/>
    </row>
    <row r="38" spans="1:8">
      <c r="A38" s="9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8" s="5"/>
      <c r="C38" s="14"/>
      <c r="D38" s="7"/>
      <c r="E38" s="7"/>
      <c r="F38" s="7"/>
      <c r="G38" s="7"/>
    </row>
    <row r="39" spans="1:8">
      <c r="A39" s="45" t="str">
        <f>CONCATENATE(CHAR(169)," European Union / Copernicus Emergency Management Service")</f>
        <v>© European Union / Copernicus Emergency Management Service</v>
      </c>
      <c r="B39" s="5"/>
      <c r="C39" s="14"/>
      <c r="D39" s="7"/>
      <c r="E39" s="98" t="s">
        <v>54</v>
      </c>
      <c r="F39" s="7"/>
      <c r="G39" s="7"/>
    </row>
    <row r="40" spans="1:8">
      <c r="B40" s="5"/>
      <c r="C40" s="14"/>
      <c r="D40" s="7"/>
      <c r="E40" s="7"/>
      <c r="F40" s="7"/>
      <c r="G40" s="7"/>
    </row>
    <row r="41" spans="1:8">
      <c r="B41" s="5"/>
      <c r="C41" s="14"/>
      <c r="D41" s="7"/>
      <c r="E41" s="7"/>
      <c r="F41" s="7"/>
      <c r="G41" s="7"/>
    </row>
    <row r="42" spans="1:8">
      <c r="A42" s="96" t="s">
        <v>55</v>
      </c>
      <c r="B42" s="5"/>
      <c r="C42" s="14"/>
      <c r="D42" s="7"/>
      <c r="E42" s="7"/>
      <c r="F42" s="7"/>
      <c r="G42" s="7"/>
    </row>
    <row r="43" spans="1:8">
      <c r="A43" s="45" t="s">
        <v>56</v>
      </c>
      <c r="B43" s="5"/>
      <c r="C43" s="15"/>
      <c r="D43" s="7"/>
      <c r="E43" s="7"/>
      <c r="F43" s="7"/>
      <c r="G43" s="7"/>
    </row>
    <row r="44" spans="1:8">
      <c r="A44" s="45" t="s">
        <v>57</v>
      </c>
      <c r="B44" s="5"/>
      <c r="C44" s="15"/>
      <c r="D44" s="7"/>
      <c r="E44" s="7"/>
      <c r="F44" s="7"/>
      <c r="G44" s="7"/>
    </row>
    <row r="45" spans="1:8">
      <c r="A45" s="45" t="s">
        <v>58</v>
      </c>
      <c r="B45" s="5"/>
      <c r="C45" s="15"/>
      <c r="D45" s="7"/>
      <c r="E45" s="7"/>
      <c r="F45" s="7"/>
      <c r="G45" s="7"/>
    </row>
    <row r="46" spans="1:8">
      <c r="A46" s="45" t="s">
        <v>59</v>
      </c>
      <c r="B46" s="5"/>
      <c r="C46" s="15"/>
      <c r="D46" s="7"/>
      <c r="E46" s="7"/>
      <c r="F46" s="7"/>
      <c r="G46" s="7"/>
    </row>
    <row r="47" spans="1:8">
      <c r="B47" s="5"/>
      <c r="C47" s="15"/>
      <c r="D47" s="7"/>
      <c r="E47" s="7"/>
      <c r="F47" s="7"/>
      <c r="G47" s="7"/>
    </row>
    <row r="48" spans="1:8">
      <c r="B48" s="5"/>
      <c r="C48" s="15"/>
      <c r="D48" s="7"/>
      <c r="E48" s="7"/>
      <c r="F48" s="7"/>
      <c r="G48" s="7"/>
    </row>
    <row r="49" spans="1:7">
      <c r="A49" s="96" t="s">
        <v>60</v>
      </c>
      <c r="B49" s="5"/>
      <c r="C49" s="15"/>
      <c r="D49" s="7"/>
      <c r="E49" s="7"/>
      <c r="F49" s="7"/>
      <c r="G49" s="7"/>
    </row>
    <row r="50" spans="1:7">
      <c r="A50" s="45" t="s">
        <v>61</v>
      </c>
      <c r="B50" s="5"/>
      <c r="C50" s="15"/>
      <c r="D50" s="7"/>
      <c r="E50" s="7"/>
      <c r="F50" s="7"/>
      <c r="G50" s="7"/>
    </row>
    <row r="51" spans="1:7">
      <c r="A51" s="45" t="s">
        <v>62</v>
      </c>
      <c r="B51" s="5"/>
      <c r="C51" s="15"/>
      <c r="D51" s="7"/>
      <c r="E51" s="7"/>
      <c r="F51" s="7"/>
      <c r="G51" s="7"/>
    </row>
    <row r="52" spans="1:7">
      <c r="B52" s="5"/>
      <c r="C52" s="15"/>
      <c r="D52" s="7"/>
      <c r="E52" s="7"/>
      <c r="F52" s="7"/>
      <c r="G52" s="7"/>
    </row>
    <row r="53" spans="1:7">
      <c r="B53" s="5"/>
      <c r="C53" s="15"/>
      <c r="D53" s="7"/>
      <c r="E53" s="7"/>
      <c r="F53" s="7"/>
      <c r="G53" s="7"/>
    </row>
    <row r="54" spans="1:7">
      <c r="A54" s="96" t="s">
        <v>63</v>
      </c>
      <c r="B54" s="5"/>
      <c r="C54" s="15"/>
      <c r="D54" s="7"/>
      <c r="E54" s="7"/>
      <c r="F54" s="7"/>
      <c r="G54" s="7"/>
    </row>
    <row r="55" spans="1:7">
      <c r="A55" s="45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</row>
    <row r="56" spans="1:7">
      <c r="A56" s="45" t="s">
        <v>64</v>
      </c>
    </row>
    <row r="58" spans="1:7">
      <c r="A58" s="45" t="s">
        <v>65</v>
      </c>
    </row>
    <row r="59" spans="1:7">
      <c r="A59" s="45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61" spans="1:7">
      <c r="A61" s="45" t="s">
        <v>66</v>
      </c>
    </row>
    <row r="62" spans="1:7">
      <c r="A62" s="113" t="s">
        <v>67</v>
      </c>
    </row>
    <row r="63" spans="1:7">
      <c r="A63" s="113" t="s">
        <v>68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defaultRowHeight="15"/>
  <cols>
    <col min="1" max="10" width="23" customWidth="1"/>
  </cols>
  <sheetData>
    <row r="1" spans="1:10">
      <c r="A1" t="s">
        <v>69</v>
      </c>
    </row>
    <row r="3" spans="1:10" ht="38.25">
      <c r="A3" s="99" t="s">
        <v>70</v>
      </c>
      <c r="B3" s="99" t="s">
        <v>71</v>
      </c>
      <c r="C3" s="99" t="s">
        <v>72</v>
      </c>
      <c r="D3" s="99" t="s">
        <v>73</v>
      </c>
      <c r="E3" s="99" t="s">
        <v>74</v>
      </c>
      <c r="F3" s="99" t="s">
        <v>75</v>
      </c>
      <c r="G3" s="99" t="s">
        <v>76</v>
      </c>
      <c r="H3" s="99" t="s">
        <v>77</v>
      </c>
      <c r="I3" s="99" t="s">
        <v>78</v>
      </c>
      <c r="J3" s="99" t="s">
        <v>79</v>
      </c>
    </row>
    <row r="4" spans="1:10" ht="56.25">
      <c r="A4" s="100" t="s">
        <v>80</v>
      </c>
      <c r="B4" s="101" t="s">
        <v>81</v>
      </c>
      <c r="C4" s="101" t="str">
        <f>HYPERLINK("https://www.worldpop.org", "WorldPop (www.worldpop.org)")</f>
        <v>WorldPop (www.worldpop.org)</v>
      </c>
      <c r="D4" s="101" t="s">
        <v>82</v>
      </c>
      <c r="E4" s="101" t="s">
        <v>83</v>
      </c>
      <c r="F4" s="101" t="s">
        <v>84</v>
      </c>
      <c r="G4" s="101" t="s">
        <v>85</v>
      </c>
      <c r="H4" s="101" t="s">
        <v>85</v>
      </c>
      <c r="I4" s="101" t="s">
        <v>85</v>
      </c>
      <c r="J4" s="101" t="s">
        <v>86</v>
      </c>
    </row>
    <row r="5" spans="1:10">
      <c r="A5" s="102" t="s">
        <v>18</v>
      </c>
      <c r="B5" s="103">
        <v>20581</v>
      </c>
      <c r="C5" s="104">
        <v>21105</v>
      </c>
      <c r="D5" s="104">
        <v>22182</v>
      </c>
      <c r="E5" s="104">
        <v>26766</v>
      </c>
      <c r="F5" s="104">
        <v>28610</v>
      </c>
      <c r="G5" s="105">
        <v>23849</v>
      </c>
      <c r="H5" s="105">
        <v>3230</v>
      </c>
      <c r="I5" s="106">
        <v>13.5</v>
      </c>
      <c r="J5" s="107" t="s">
        <v>87</v>
      </c>
    </row>
    <row r="6" spans="1:10">
      <c r="A6" s="102" t="s">
        <v>88</v>
      </c>
      <c r="B6" s="103">
        <v>0</v>
      </c>
      <c r="C6" s="104">
        <v>208</v>
      </c>
      <c r="D6" s="104">
        <v>282</v>
      </c>
      <c r="E6" s="104">
        <v>47</v>
      </c>
      <c r="F6" s="104">
        <v>1</v>
      </c>
      <c r="G6" s="105">
        <v>108</v>
      </c>
      <c r="H6" s="105">
        <v>116</v>
      </c>
      <c r="I6" s="106">
        <v>107.7</v>
      </c>
      <c r="J6" s="108" t="s">
        <v>89</v>
      </c>
    </row>
    <row r="7" spans="1:10">
      <c r="A7" s="102" t="s">
        <v>90</v>
      </c>
      <c r="B7" s="103">
        <v>33</v>
      </c>
      <c r="C7" s="104">
        <v>1141</v>
      </c>
      <c r="D7" s="104">
        <v>1269</v>
      </c>
      <c r="E7" s="104">
        <v>456</v>
      </c>
      <c r="F7" s="104">
        <v>207</v>
      </c>
      <c r="G7" s="105">
        <v>621</v>
      </c>
      <c r="H7" s="105">
        <v>497</v>
      </c>
      <c r="I7" s="106">
        <v>80</v>
      </c>
      <c r="J7" s="108" t="s">
        <v>89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9" t="s">
        <v>5</v>
      </c>
    </row>
    <row r="2" spans="1:8">
      <c r="A2" s="59" t="s">
        <v>91</v>
      </c>
    </row>
    <row r="4" spans="1:8">
      <c r="A4" s="44" t="s">
        <v>92</v>
      </c>
      <c r="B4" s="44" t="s">
        <v>93</v>
      </c>
      <c r="C4" s="44" t="s">
        <v>94</v>
      </c>
      <c r="D4" s="44" t="s">
        <v>95</v>
      </c>
      <c r="E4" s="44" t="s">
        <v>96</v>
      </c>
      <c r="F4" s="44" t="s">
        <v>97</v>
      </c>
      <c r="G4" s="44" t="s">
        <v>98</v>
      </c>
      <c r="H4" s="44" t="s">
        <v>99</v>
      </c>
    </row>
    <row r="6" spans="1:8">
      <c r="A6" s="45">
        <v>0</v>
      </c>
      <c r="B6" s="45" t="s">
        <v>100</v>
      </c>
      <c r="C6" s="45" t="s">
        <v>101</v>
      </c>
      <c r="D6" s="45" t="s">
        <v>102</v>
      </c>
      <c r="E6" s="45" t="s">
        <v>13</v>
      </c>
      <c r="F6" s="45">
        <v>2</v>
      </c>
      <c r="G6" s="45">
        <v>203</v>
      </c>
      <c r="H6" s="45">
        <v>590.06961791599997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9" t="s">
        <v>5</v>
      </c>
    </row>
    <row r="2" spans="1:8">
      <c r="A2" s="59" t="s">
        <v>103</v>
      </c>
    </row>
    <row r="4" spans="1:8">
      <c r="A4" s="44" t="s">
        <v>92</v>
      </c>
      <c r="B4" s="44" t="s">
        <v>93</v>
      </c>
      <c r="C4" s="44" t="s">
        <v>94</v>
      </c>
      <c r="D4" s="44" t="s">
        <v>95</v>
      </c>
      <c r="E4" s="44" t="s">
        <v>96</v>
      </c>
      <c r="F4" s="44" t="s">
        <v>97</v>
      </c>
      <c r="G4" s="44" t="s">
        <v>98</v>
      </c>
      <c r="H4" s="44" t="s">
        <v>99</v>
      </c>
    </row>
    <row r="6" spans="1:8">
      <c r="A6" s="45">
        <v>0</v>
      </c>
      <c r="B6" s="45" t="s">
        <v>100</v>
      </c>
      <c r="C6" s="45" t="s">
        <v>101</v>
      </c>
      <c r="D6" s="45" t="s">
        <v>104</v>
      </c>
      <c r="E6" s="45" t="s">
        <v>13</v>
      </c>
      <c r="F6" s="45">
        <v>997</v>
      </c>
      <c r="G6" s="45">
        <v>485</v>
      </c>
      <c r="H6" s="45">
        <v>2904.0591156599999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105</v>
      </c>
    </row>
    <row r="4" spans="1:12">
      <c r="A4" s="44" t="s">
        <v>92</v>
      </c>
      <c r="B4" s="44" t="s">
        <v>106</v>
      </c>
      <c r="C4" s="44" t="s">
        <v>107</v>
      </c>
      <c r="D4" s="44" t="s">
        <v>108</v>
      </c>
      <c r="E4" s="44" t="s">
        <v>109</v>
      </c>
      <c r="F4" s="44" t="s">
        <v>110</v>
      </c>
      <c r="G4" s="44" t="s">
        <v>96</v>
      </c>
      <c r="H4" s="44" t="s">
        <v>97</v>
      </c>
      <c r="I4" s="44" t="s">
        <v>111</v>
      </c>
      <c r="J4" s="44" t="s">
        <v>112</v>
      </c>
      <c r="K4" s="44" t="s">
        <v>98</v>
      </c>
      <c r="L4" s="44" t="s">
        <v>99</v>
      </c>
    </row>
    <row r="6" spans="1:12">
      <c r="A6" s="45">
        <v>0</v>
      </c>
      <c r="B6" s="45">
        <v>11</v>
      </c>
      <c r="C6" s="45" t="s">
        <v>25</v>
      </c>
      <c r="D6" s="45">
        <v>997</v>
      </c>
      <c r="E6" s="45" t="s">
        <v>113</v>
      </c>
      <c r="F6" s="45" t="s">
        <v>114</v>
      </c>
      <c r="G6" s="45" t="s">
        <v>115</v>
      </c>
      <c r="H6" s="45">
        <v>997</v>
      </c>
      <c r="I6" s="45">
        <v>994</v>
      </c>
      <c r="J6" s="45" t="s">
        <v>113</v>
      </c>
      <c r="K6" s="45">
        <v>14</v>
      </c>
      <c r="L6" s="45">
        <v>735.23184640600005</v>
      </c>
    </row>
    <row r="7" spans="1:12">
      <c r="A7" s="45">
        <v>1</v>
      </c>
      <c r="B7" s="45">
        <v>12</v>
      </c>
      <c r="C7" s="45" t="s">
        <v>116</v>
      </c>
      <c r="D7" s="45">
        <v>122</v>
      </c>
      <c r="E7" s="45" t="s">
        <v>26</v>
      </c>
      <c r="F7" s="45" t="s">
        <v>114</v>
      </c>
      <c r="G7" s="45" t="s">
        <v>115</v>
      </c>
      <c r="H7" s="45">
        <v>997</v>
      </c>
      <c r="I7" s="45">
        <v>994</v>
      </c>
      <c r="J7" s="45" t="s">
        <v>113</v>
      </c>
      <c r="K7" s="45">
        <v>1</v>
      </c>
      <c r="L7" s="45">
        <v>4.3097282017999996</v>
      </c>
    </row>
    <row r="8" spans="1:12">
      <c r="A8" s="45">
        <v>2</v>
      </c>
      <c r="B8" s="45">
        <v>12</v>
      </c>
      <c r="C8" s="45" t="s">
        <v>116</v>
      </c>
      <c r="D8" s="45">
        <v>1251</v>
      </c>
      <c r="E8" s="45" t="s">
        <v>27</v>
      </c>
      <c r="F8" s="45" t="s">
        <v>114</v>
      </c>
      <c r="G8" s="45" t="s">
        <v>115</v>
      </c>
      <c r="H8" s="45">
        <v>997</v>
      </c>
      <c r="I8" s="45">
        <v>994</v>
      </c>
      <c r="J8" s="45" t="s">
        <v>113</v>
      </c>
      <c r="K8" s="45">
        <v>1</v>
      </c>
      <c r="L8" s="45">
        <v>3.9401005531000002</v>
      </c>
    </row>
    <row r="9" spans="1:12">
      <c r="A9" s="45">
        <v>3</v>
      </c>
      <c r="B9" s="45">
        <v>12</v>
      </c>
      <c r="C9" s="45" t="s">
        <v>116</v>
      </c>
      <c r="D9" s="45">
        <v>1263</v>
      </c>
      <c r="E9" s="45" t="s">
        <v>28</v>
      </c>
      <c r="F9" s="45" t="s">
        <v>114</v>
      </c>
      <c r="G9" s="45" t="s">
        <v>115</v>
      </c>
      <c r="H9" s="45">
        <v>997</v>
      </c>
      <c r="I9" s="45">
        <v>994</v>
      </c>
      <c r="J9" s="45" t="s">
        <v>113</v>
      </c>
      <c r="K9" s="45">
        <v>1</v>
      </c>
      <c r="L9" s="45">
        <v>0.23948676769999999</v>
      </c>
    </row>
    <row r="10" spans="1:12">
      <c r="A10" s="45">
        <v>4</v>
      </c>
      <c r="B10" s="45">
        <v>12</v>
      </c>
      <c r="C10" s="45" t="s">
        <v>116</v>
      </c>
      <c r="D10" s="45">
        <v>1280</v>
      </c>
      <c r="E10" s="45" t="s">
        <v>29</v>
      </c>
      <c r="F10" s="45" t="s">
        <v>114</v>
      </c>
      <c r="G10" s="45" t="s">
        <v>115</v>
      </c>
      <c r="H10" s="45">
        <v>997</v>
      </c>
      <c r="I10" s="45">
        <v>994</v>
      </c>
      <c r="J10" s="45" t="s">
        <v>113</v>
      </c>
      <c r="K10" s="45">
        <v>2</v>
      </c>
      <c r="L10" s="45">
        <v>3.2005881648000001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117</v>
      </c>
    </row>
    <row r="4" spans="1:12">
      <c r="A4" s="44" t="s">
        <v>92</v>
      </c>
      <c r="B4" s="44" t="s">
        <v>106</v>
      </c>
      <c r="C4" s="44" t="s">
        <v>107</v>
      </c>
      <c r="D4" s="44" t="s">
        <v>108</v>
      </c>
      <c r="E4" s="44" t="s">
        <v>109</v>
      </c>
      <c r="F4" s="44" t="s">
        <v>110</v>
      </c>
      <c r="G4" s="44" t="s">
        <v>96</v>
      </c>
      <c r="H4" s="44" t="s">
        <v>97</v>
      </c>
      <c r="I4" s="44" t="s">
        <v>111</v>
      </c>
      <c r="J4" s="44" t="s">
        <v>112</v>
      </c>
      <c r="K4" s="44" t="s">
        <v>98</v>
      </c>
      <c r="L4" s="44" t="s">
        <v>99</v>
      </c>
    </row>
    <row r="6" spans="1:12">
      <c r="A6" s="45">
        <v>0</v>
      </c>
      <c r="B6" s="45">
        <v>11</v>
      </c>
      <c r="C6" s="45" t="s">
        <v>25</v>
      </c>
      <c r="D6" s="45">
        <v>997</v>
      </c>
      <c r="E6" s="45" t="s">
        <v>113</v>
      </c>
      <c r="F6" s="45" t="s">
        <v>114</v>
      </c>
      <c r="G6" s="45" t="s">
        <v>115</v>
      </c>
      <c r="H6" s="45">
        <v>997</v>
      </c>
      <c r="I6" s="45">
        <v>994</v>
      </c>
      <c r="J6" s="45" t="s">
        <v>113</v>
      </c>
      <c r="K6" s="45">
        <v>2</v>
      </c>
      <c r="L6" s="45">
        <v>0.32885737869999998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118</v>
      </c>
    </row>
    <row r="4" spans="1:12">
      <c r="A4" s="44" t="s">
        <v>92</v>
      </c>
      <c r="B4" s="44" t="s">
        <v>106</v>
      </c>
      <c r="C4" s="44" t="s">
        <v>107</v>
      </c>
      <c r="D4" s="44" t="s">
        <v>108</v>
      </c>
      <c r="E4" s="44" t="s">
        <v>109</v>
      </c>
      <c r="F4" s="44" t="s">
        <v>110</v>
      </c>
      <c r="G4" s="44" t="s">
        <v>96</v>
      </c>
      <c r="H4" s="44" t="s">
        <v>97</v>
      </c>
      <c r="I4" s="44" t="s">
        <v>111</v>
      </c>
      <c r="J4" s="44" t="s">
        <v>112</v>
      </c>
      <c r="K4" s="44" t="s">
        <v>98</v>
      </c>
      <c r="L4" s="44" t="s">
        <v>99</v>
      </c>
    </row>
    <row r="6" spans="1:12">
      <c r="A6" s="45">
        <v>0</v>
      </c>
      <c r="B6" s="45">
        <v>213</v>
      </c>
      <c r="C6" s="45" t="s">
        <v>119</v>
      </c>
      <c r="D6" s="45">
        <v>21312</v>
      </c>
      <c r="E6" s="45" t="s">
        <v>31</v>
      </c>
      <c r="F6" s="45" t="s">
        <v>114</v>
      </c>
      <c r="G6" s="45" t="s">
        <v>113</v>
      </c>
      <c r="H6" s="45">
        <v>997</v>
      </c>
      <c r="I6" s="45">
        <v>994</v>
      </c>
      <c r="J6" s="45" t="s">
        <v>113</v>
      </c>
      <c r="K6" s="45">
        <v>1</v>
      </c>
      <c r="L6" s="45">
        <v>2.4336863699999999E-2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120</v>
      </c>
    </row>
    <row r="4" spans="1:12">
      <c r="A4" s="44" t="s">
        <v>92</v>
      </c>
      <c r="B4" s="44" t="s">
        <v>106</v>
      </c>
      <c r="C4" s="44" t="s">
        <v>107</v>
      </c>
      <c r="D4" s="44" t="s">
        <v>108</v>
      </c>
      <c r="E4" s="44" t="s">
        <v>109</v>
      </c>
      <c r="F4" s="44" t="s">
        <v>110</v>
      </c>
      <c r="G4" s="44" t="s">
        <v>96</v>
      </c>
      <c r="H4" s="44" t="s">
        <v>97</v>
      </c>
      <c r="I4" s="44" t="s">
        <v>111</v>
      </c>
      <c r="J4" s="44" t="s">
        <v>112</v>
      </c>
      <c r="K4" s="44" t="s">
        <v>98</v>
      </c>
      <c r="L4" s="44" t="s">
        <v>121</v>
      </c>
    </row>
    <row r="6" spans="1:12">
      <c r="A6" s="45">
        <v>0</v>
      </c>
      <c r="B6" s="45">
        <v>211</v>
      </c>
      <c r="C6" s="45" t="s">
        <v>122</v>
      </c>
      <c r="D6" s="45">
        <v>2111</v>
      </c>
      <c r="E6" s="45" t="s">
        <v>34</v>
      </c>
      <c r="F6" s="45" t="s">
        <v>114</v>
      </c>
      <c r="G6" s="45" t="s">
        <v>113</v>
      </c>
      <c r="H6" s="45">
        <v>997</v>
      </c>
      <c r="I6" s="45">
        <v>994</v>
      </c>
      <c r="J6" s="45" t="s">
        <v>113</v>
      </c>
      <c r="K6" s="45">
        <v>54</v>
      </c>
      <c r="L6" s="45">
        <v>53.266116803099997</v>
      </c>
    </row>
    <row r="7" spans="1:12">
      <c r="A7" s="45">
        <v>1</v>
      </c>
      <c r="B7" s="45">
        <v>211</v>
      </c>
      <c r="C7" s="45" t="s">
        <v>122</v>
      </c>
      <c r="D7" s="45">
        <v>21120</v>
      </c>
      <c r="E7" s="45" t="s">
        <v>35</v>
      </c>
      <c r="F7" s="45" t="s">
        <v>114</v>
      </c>
      <c r="G7" s="45" t="s">
        <v>113</v>
      </c>
      <c r="H7" s="45">
        <v>997</v>
      </c>
      <c r="I7" s="45">
        <v>994</v>
      </c>
      <c r="J7" s="45" t="s">
        <v>113</v>
      </c>
      <c r="K7" s="45">
        <v>21</v>
      </c>
      <c r="L7" s="45">
        <v>6.3764228912999998</v>
      </c>
    </row>
    <row r="8" spans="1:12">
      <c r="A8" s="45">
        <v>2</v>
      </c>
      <c r="B8" s="45">
        <v>211</v>
      </c>
      <c r="C8" s="45" t="s">
        <v>122</v>
      </c>
      <c r="D8" s="45">
        <v>21121</v>
      </c>
      <c r="E8" s="45" t="s">
        <v>36</v>
      </c>
      <c r="F8" s="45" t="s">
        <v>114</v>
      </c>
      <c r="G8" s="45" t="s">
        <v>113</v>
      </c>
      <c r="H8" s="45">
        <v>997</v>
      </c>
      <c r="I8" s="45">
        <v>994</v>
      </c>
      <c r="J8" s="45" t="s">
        <v>113</v>
      </c>
      <c r="K8" s="45">
        <v>42</v>
      </c>
      <c r="L8" s="45">
        <v>60.032012597399998</v>
      </c>
    </row>
    <row r="9" spans="1:12">
      <c r="A9" s="45">
        <v>3</v>
      </c>
      <c r="B9" s="45">
        <v>211</v>
      </c>
      <c r="C9" s="45" t="s">
        <v>122</v>
      </c>
      <c r="D9" s="45">
        <v>21122</v>
      </c>
      <c r="E9" s="45" t="s">
        <v>37</v>
      </c>
      <c r="F9" s="45" t="s">
        <v>114</v>
      </c>
      <c r="G9" s="45" t="s">
        <v>113</v>
      </c>
      <c r="H9" s="45">
        <v>997</v>
      </c>
      <c r="I9" s="45">
        <v>994</v>
      </c>
      <c r="J9" s="45" t="s">
        <v>113</v>
      </c>
      <c r="K9" s="45">
        <v>694</v>
      </c>
      <c r="L9" s="45">
        <v>342.79250558500001</v>
      </c>
    </row>
    <row r="10" spans="1:12">
      <c r="A10" s="45">
        <v>4</v>
      </c>
      <c r="B10" s="45">
        <v>211</v>
      </c>
      <c r="C10" s="45" t="s">
        <v>122</v>
      </c>
      <c r="D10" s="45">
        <v>21124</v>
      </c>
      <c r="E10" s="45" t="s">
        <v>38</v>
      </c>
      <c r="F10" s="45" t="s">
        <v>114</v>
      </c>
      <c r="G10" s="45" t="s">
        <v>113</v>
      </c>
      <c r="H10" s="45">
        <v>997</v>
      </c>
      <c r="I10" s="45">
        <v>994</v>
      </c>
      <c r="J10" s="45" t="s">
        <v>113</v>
      </c>
      <c r="K10" s="45">
        <v>1195</v>
      </c>
      <c r="L10" s="45">
        <v>1251.5634849400001</v>
      </c>
    </row>
    <row r="11" spans="1:12">
      <c r="A11" s="45">
        <v>5</v>
      </c>
      <c r="B11" s="45">
        <v>212</v>
      </c>
      <c r="C11" s="45" t="s">
        <v>123</v>
      </c>
      <c r="D11" s="45">
        <v>2121</v>
      </c>
      <c r="E11" s="45" t="s">
        <v>39</v>
      </c>
      <c r="F11" s="45" t="s">
        <v>114</v>
      </c>
      <c r="G11" s="45" t="s">
        <v>113</v>
      </c>
      <c r="H11" s="45">
        <v>997</v>
      </c>
      <c r="I11" s="45">
        <v>994</v>
      </c>
      <c r="J11" s="45" t="s">
        <v>113</v>
      </c>
      <c r="K11" s="45">
        <v>4</v>
      </c>
      <c r="L11" s="45">
        <v>23.955375445400001</v>
      </c>
    </row>
    <row r="12" spans="1:12">
      <c r="A12" s="45">
        <v>6</v>
      </c>
      <c r="B12" s="45">
        <v>213</v>
      </c>
      <c r="C12" s="45" t="s">
        <v>119</v>
      </c>
      <c r="D12" s="45">
        <v>2130</v>
      </c>
      <c r="E12" s="45" t="s">
        <v>32</v>
      </c>
      <c r="F12" s="45" t="s">
        <v>114</v>
      </c>
      <c r="G12" s="45" t="s">
        <v>113</v>
      </c>
      <c r="H12" s="45">
        <v>997</v>
      </c>
      <c r="I12" s="45">
        <v>994</v>
      </c>
      <c r="J12" s="45" t="s">
        <v>113</v>
      </c>
      <c r="K12" s="45">
        <v>1</v>
      </c>
      <c r="L12" s="45">
        <v>1.1477851958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124</v>
      </c>
    </row>
    <row r="4" spans="1:12">
      <c r="A4" s="44" t="s">
        <v>92</v>
      </c>
      <c r="B4" s="44" t="s">
        <v>106</v>
      </c>
      <c r="C4" s="44" t="s">
        <v>107</v>
      </c>
      <c r="D4" s="44" t="s">
        <v>108</v>
      </c>
      <c r="E4" s="44" t="s">
        <v>109</v>
      </c>
      <c r="F4" s="44" t="s">
        <v>110</v>
      </c>
      <c r="G4" s="44" t="s">
        <v>96</v>
      </c>
      <c r="H4" s="44" t="s">
        <v>97</v>
      </c>
      <c r="I4" s="44" t="s">
        <v>111</v>
      </c>
      <c r="J4" s="44" t="s">
        <v>112</v>
      </c>
      <c r="K4" s="44" t="s">
        <v>98</v>
      </c>
      <c r="L4" s="44" t="s">
        <v>121</v>
      </c>
    </row>
    <row r="6" spans="1:12">
      <c r="A6" s="45">
        <v>0</v>
      </c>
      <c r="B6" s="45">
        <v>211</v>
      </c>
      <c r="C6" s="45" t="s">
        <v>122</v>
      </c>
      <c r="D6" s="45">
        <v>21122</v>
      </c>
      <c r="E6" s="45" t="s">
        <v>37</v>
      </c>
      <c r="F6" s="45" t="s">
        <v>114</v>
      </c>
      <c r="G6" s="45" t="s">
        <v>113</v>
      </c>
      <c r="H6" s="45">
        <v>997</v>
      </c>
      <c r="I6" s="45">
        <v>994</v>
      </c>
      <c r="J6" s="45" t="s">
        <v>113</v>
      </c>
      <c r="K6" s="45">
        <v>1</v>
      </c>
      <c r="L6" s="45">
        <v>4.7817648300000001E-2</v>
      </c>
    </row>
    <row r="7" spans="1:12">
      <c r="A7" s="45">
        <v>1</v>
      </c>
      <c r="B7" s="45">
        <v>211</v>
      </c>
      <c r="C7" s="45" t="s">
        <v>122</v>
      </c>
      <c r="D7" s="45">
        <v>21124</v>
      </c>
      <c r="E7" s="45" t="s">
        <v>38</v>
      </c>
      <c r="F7" s="45" t="s">
        <v>114</v>
      </c>
      <c r="G7" s="45" t="s">
        <v>113</v>
      </c>
      <c r="H7" s="45">
        <v>997</v>
      </c>
      <c r="I7" s="45">
        <v>994</v>
      </c>
      <c r="J7" s="45" t="s">
        <v>113</v>
      </c>
      <c r="K7" s="45">
        <v>16</v>
      </c>
      <c r="L7" s="45">
        <v>1.2664651776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125</v>
      </c>
    </row>
    <row r="4" spans="1:12">
      <c r="A4" s="44" t="s">
        <v>92</v>
      </c>
      <c r="B4" s="44" t="s">
        <v>106</v>
      </c>
      <c r="C4" s="44" t="s">
        <v>107</v>
      </c>
      <c r="D4" s="44" t="s">
        <v>108</v>
      </c>
      <c r="E4" s="44" t="s">
        <v>109</v>
      </c>
      <c r="F4" s="44" t="s">
        <v>110</v>
      </c>
      <c r="G4" s="44" t="s">
        <v>96</v>
      </c>
      <c r="H4" s="44" t="s">
        <v>97</v>
      </c>
      <c r="I4" s="44" t="s">
        <v>111</v>
      </c>
      <c r="J4" s="44" t="s">
        <v>112</v>
      </c>
      <c r="K4" s="44" t="s">
        <v>98</v>
      </c>
      <c r="L4" s="44" t="s">
        <v>121</v>
      </c>
    </row>
    <row r="6" spans="1:12">
      <c r="A6" s="45">
        <v>0</v>
      </c>
      <c r="B6" s="45">
        <v>211</v>
      </c>
      <c r="C6" s="45" t="s">
        <v>122</v>
      </c>
      <c r="D6" s="45">
        <v>2111</v>
      </c>
      <c r="E6" s="45" t="s">
        <v>34</v>
      </c>
      <c r="F6" s="45" t="s">
        <v>114</v>
      </c>
      <c r="G6" s="45" t="s">
        <v>113</v>
      </c>
      <c r="H6" s="45">
        <v>997</v>
      </c>
      <c r="I6" s="45">
        <v>994</v>
      </c>
      <c r="J6" s="45" t="s">
        <v>113</v>
      </c>
      <c r="K6" s="45">
        <v>9</v>
      </c>
      <c r="L6" s="45">
        <v>2.8206303609000001</v>
      </c>
    </row>
    <row r="7" spans="1:12">
      <c r="A7" s="45">
        <v>1</v>
      </c>
      <c r="B7" s="45">
        <v>211</v>
      </c>
      <c r="C7" s="45" t="s">
        <v>122</v>
      </c>
      <c r="D7" s="45">
        <v>21121</v>
      </c>
      <c r="E7" s="45" t="s">
        <v>36</v>
      </c>
      <c r="F7" s="45" t="s">
        <v>114</v>
      </c>
      <c r="G7" s="45" t="s">
        <v>113</v>
      </c>
      <c r="H7" s="45">
        <v>997</v>
      </c>
      <c r="I7" s="45">
        <v>994</v>
      </c>
      <c r="J7" s="45" t="s">
        <v>113</v>
      </c>
      <c r="K7" s="45">
        <v>2</v>
      </c>
      <c r="L7" s="45">
        <v>0.4373364146</v>
      </c>
    </row>
    <row r="8" spans="1:12">
      <c r="A8" s="45">
        <v>2</v>
      </c>
      <c r="B8" s="45">
        <v>211</v>
      </c>
      <c r="C8" s="45" t="s">
        <v>122</v>
      </c>
      <c r="D8" s="45">
        <v>21122</v>
      </c>
      <c r="E8" s="45" t="s">
        <v>37</v>
      </c>
      <c r="F8" s="45" t="s">
        <v>114</v>
      </c>
      <c r="G8" s="45" t="s">
        <v>113</v>
      </c>
      <c r="H8" s="45">
        <v>997</v>
      </c>
      <c r="I8" s="45">
        <v>994</v>
      </c>
      <c r="J8" s="45" t="s">
        <v>113</v>
      </c>
      <c r="K8" s="45">
        <v>26</v>
      </c>
      <c r="L8" s="45">
        <v>3.8888287504000001</v>
      </c>
    </row>
    <row r="9" spans="1:12">
      <c r="A9" s="45">
        <v>3</v>
      </c>
      <c r="B9" s="45">
        <v>211</v>
      </c>
      <c r="C9" s="45" t="s">
        <v>122</v>
      </c>
      <c r="D9" s="45">
        <v>21124</v>
      </c>
      <c r="E9" s="45" t="s">
        <v>38</v>
      </c>
      <c r="F9" s="45" t="s">
        <v>114</v>
      </c>
      <c r="G9" s="45" t="s">
        <v>113</v>
      </c>
      <c r="H9" s="45">
        <v>997</v>
      </c>
      <c r="I9" s="45">
        <v>994</v>
      </c>
      <c r="J9" s="45" t="s">
        <v>113</v>
      </c>
      <c r="K9" s="45">
        <v>81</v>
      </c>
      <c r="L9" s="45">
        <v>17.643886541000001</v>
      </c>
    </row>
    <row r="10" spans="1:12">
      <c r="A10" s="45">
        <v>4</v>
      </c>
      <c r="B10" s="45">
        <v>212</v>
      </c>
      <c r="C10" s="45" t="s">
        <v>123</v>
      </c>
      <c r="D10" s="45">
        <v>2121</v>
      </c>
      <c r="E10" s="45" t="s">
        <v>39</v>
      </c>
      <c r="F10" s="45" t="s">
        <v>114</v>
      </c>
      <c r="G10" s="45" t="s">
        <v>113</v>
      </c>
      <c r="H10" s="45">
        <v>997</v>
      </c>
      <c r="I10" s="45">
        <v>994</v>
      </c>
      <c r="J10" s="45" t="s">
        <v>113</v>
      </c>
      <c r="K10" s="45">
        <v>1</v>
      </c>
      <c r="L10" s="45">
        <v>0.29669205659999998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126</v>
      </c>
    </row>
    <row r="4" spans="1:12">
      <c r="A4" s="44" t="s">
        <v>92</v>
      </c>
      <c r="B4" s="44" t="s">
        <v>106</v>
      </c>
      <c r="C4" s="44" t="s">
        <v>107</v>
      </c>
      <c r="D4" s="44" t="s">
        <v>108</v>
      </c>
      <c r="E4" s="44" t="s">
        <v>109</v>
      </c>
      <c r="F4" s="44" t="s">
        <v>110</v>
      </c>
      <c r="G4" s="44" t="s">
        <v>96</v>
      </c>
      <c r="H4" s="44" t="s">
        <v>97</v>
      </c>
      <c r="I4" s="44" t="s">
        <v>111</v>
      </c>
      <c r="J4" s="44" t="s">
        <v>112</v>
      </c>
      <c r="K4" s="44" t="s">
        <v>98</v>
      </c>
      <c r="L4" s="44" t="s">
        <v>99</v>
      </c>
    </row>
    <row r="6" spans="1:12">
      <c r="A6" s="45">
        <v>0</v>
      </c>
      <c r="B6" s="45">
        <v>24</v>
      </c>
      <c r="C6" s="45" t="s">
        <v>127</v>
      </c>
      <c r="D6" s="45">
        <v>241</v>
      </c>
      <c r="E6" s="45" t="s">
        <v>41</v>
      </c>
      <c r="F6" s="45" t="s">
        <v>114</v>
      </c>
      <c r="G6" s="45" t="s">
        <v>113</v>
      </c>
      <c r="H6" s="45">
        <v>997</v>
      </c>
      <c r="I6" s="45">
        <v>994</v>
      </c>
      <c r="J6" s="45" t="s">
        <v>113</v>
      </c>
      <c r="K6" s="45">
        <v>23</v>
      </c>
      <c r="L6" s="45">
        <v>8.5977040615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128</v>
      </c>
    </row>
    <row r="4" spans="1:12">
      <c r="A4" s="44" t="s">
        <v>92</v>
      </c>
      <c r="B4" s="44" t="s">
        <v>106</v>
      </c>
      <c r="C4" s="44" t="s">
        <v>107</v>
      </c>
      <c r="D4" s="44" t="s">
        <v>108</v>
      </c>
      <c r="E4" s="44" t="s">
        <v>109</v>
      </c>
      <c r="F4" s="44" t="s">
        <v>110</v>
      </c>
      <c r="G4" s="44" t="s">
        <v>96</v>
      </c>
      <c r="H4" s="44" t="s">
        <v>97</v>
      </c>
      <c r="I4" s="44" t="s">
        <v>111</v>
      </c>
      <c r="J4" s="44" t="s">
        <v>112</v>
      </c>
      <c r="K4" s="44" t="s">
        <v>98</v>
      </c>
      <c r="L4" s="44" t="s">
        <v>121</v>
      </c>
    </row>
    <row r="6" spans="1:12">
      <c r="A6" s="45">
        <v>0</v>
      </c>
      <c r="B6" s="45">
        <v>22</v>
      </c>
      <c r="C6" s="45" t="s">
        <v>129</v>
      </c>
      <c r="D6" s="45">
        <v>221</v>
      </c>
      <c r="E6" s="45" t="s">
        <v>42</v>
      </c>
      <c r="F6" s="45" t="s">
        <v>114</v>
      </c>
      <c r="G6" s="45" t="s">
        <v>113</v>
      </c>
      <c r="H6" s="45">
        <v>997</v>
      </c>
      <c r="I6" s="45">
        <v>994</v>
      </c>
      <c r="J6" s="45" t="s">
        <v>113</v>
      </c>
      <c r="K6" s="45">
        <v>5</v>
      </c>
      <c r="L6" s="45">
        <v>62.677894925799997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130</v>
      </c>
    </row>
    <row r="4" spans="1:12">
      <c r="A4" s="44" t="s">
        <v>92</v>
      </c>
      <c r="B4" s="44" t="s">
        <v>106</v>
      </c>
      <c r="C4" s="44" t="s">
        <v>107</v>
      </c>
      <c r="D4" s="44" t="s">
        <v>108</v>
      </c>
      <c r="E4" s="44" t="s">
        <v>109</v>
      </c>
      <c r="F4" s="44" t="s">
        <v>110</v>
      </c>
      <c r="G4" s="44" t="s">
        <v>96</v>
      </c>
      <c r="H4" s="44" t="s">
        <v>97</v>
      </c>
      <c r="I4" s="44" t="s">
        <v>111</v>
      </c>
      <c r="J4" s="44" t="s">
        <v>112</v>
      </c>
      <c r="K4" s="44" t="s">
        <v>98</v>
      </c>
      <c r="L4" s="44" t="s">
        <v>121</v>
      </c>
    </row>
    <row r="6" spans="1:12">
      <c r="A6" s="45">
        <v>0</v>
      </c>
      <c r="B6" s="45">
        <v>22</v>
      </c>
      <c r="C6" s="45" t="s">
        <v>129</v>
      </c>
      <c r="D6" s="45">
        <v>221</v>
      </c>
      <c r="E6" s="45" t="s">
        <v>42</v>
      </c>
      <c r="F6" s="45" t="s">
        <v>114</v>
      </c>
      <c r="G6" s="45" t="s">
        <v>113</v>
      </c>
      <c r="H6" s="45">
        <v>997</v>
      </c>
      <c r="I6" s="45">
        <v>994</v>
      </c>
      <c r="J6" s="45" t="s">
        <v>113</v>
      </c>
      <c r="K6" s="45">
        <v>2</v>
      </c>
      <c r="L6" s="45">
        <v>1.014955528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131</v>
      </c>
    </row>
    <row r="4" spans="1:12">
      <c r="A4" s="44" t="s">
        <v>92</v>
      </c>
      <c r="B4" s="44" t="s">
        <v>106</v>
      </c>
      <c r="C4" s="44" t="s">
        <v>107</v>
      </c>
      <c r="D4" s="44" t="s">
        <v>108</v>
      </c>
      <c r="E4" s="44" t="s">
        <v>109</v>
      </c>
      <c r="F4" s="44" t="s">
        <v>110</v>
      </c>
      <c r="G4" s="44" t="s">
        <v>96</v>
      </c>
      <c r="H4" s="44" t="s">
        <v>97</v>
      </c>
      <c r="I4" s="44" t="s">
        <v>111</v>
      </c>
      <c r="J4" s="44" t="s">
        <v>112</v>
      </c>
      <c r="K4" s="44" t="s">
        <v>98</v>
      </c>
      <c r="L4" s="44" t="s">
        <v>99</v>
      </c>
    </row>
    <row r="6" spans="1:12">
      <c r="A6" s="45">
        <v>0</v>
      </c>
      <c r="B6" s="45">
        <v>2</v>
      </c>
      <c r="C6" s="45" t="s">
        <v>132</v>
      </c>
      <c r="D6" s="45">
        <v>24</v>
      </c>
      <c r="E6" s="45" t="s">
        <v>133</v>
      </c>
      <c r="F6" s="45" t="s">
        <v>134</v>
      </c>
      <c r="G6" s="45" t="s">
        <v>113</v>
      </c>
      <c r="H6" s="45">
        <v>997</v>
      </c>
      <c r="I6" s="45">
        <v>982</v>
      </c>
      <c r="J6" s="45" t="s">
        <v>113</v>
      </c>
      <c r="K6" s="45">
        <v>585</v>
      </c>
      <c r="L6" s="45">
        <v>2387.3267639000001</v>
      </c>
    </row>
    <row r="7" spans="1:12">
      <c r="A7" s="45">
        <v>1</v>
      </c>
      <c r="B7" s="45">
        <v>3</v>
      </c>
      <c r="C7" s="45" t="s">
        <v>135</v>
      </c>
      <c r="D7" s="45">
        <v>31</v>
      </c>
      <c r="E7" s="45" t="s">
        <v>136</v>
      </c>
      <c r="F7" s="45" t="s">
        <v>134</v>
      </c>
      <c r="G7" s="45" t="s">
        <v>113</v>
      </c>
      <c r="H7" s="45">
        <v>997</v>
      </c>
      <c r="I7" s="45">
        <v>982</v>
      </c>
      <c r="J7" s="45" t="s">
        <v>113</v>
      </c>
      <c r="K7" s="45">
        <v>8259</v>
      </c>
      <c r="L7" s="45">
        <v>53950.191111</v>
      </c>
    </row>
    <row r="8" spans="1:12">
      <c r="A8" s="45">
        <v>2</v>
      </c>
      <c r="B8" s="45">
        <v>3</v>
      </c>
      <c r="C8" s="45" t="s">
        <v>135</v>
      </c>
      <c r="D8" s="45">
        <v>32</v>
      </c>
      <c r="E8" s="45" t="s">
        <v>44</v>
      </c>
      <c r="F8" s="45" t="s">
        <v>134</v>
      </c>
      <c r="G8" s="45" t="s">
        <v>113</v>
      </c>
      <c r="H8" s="45">
        <v>997</v>
      </c>
      <c r="I8" s="45">
        <v>982</v>
      </c>
      <c r="J8" s="45" t="s">
        <v>113</v>
      </c>
      <c r="K8" s="45">
        <v>2535</v>
      </c>
      <c r="L8" s="45">
        <v>61281.5875332</v>
      </c>
    </row>
    <row r="9" spans="1:12">
      <c r="A9" s="45">
        <v>3</v>
      </c>
      <c r="B9" s="45">
        <v>3</v>
      </c>
      <c r="C9" s="45" t="s">
        <v>135</v>
      </c>
      <c r="D9" s="45">
        <v>33</v>
      </c>
      <c r="E9" s="45" t="s">
        <v>47</v>
      </c>
      <c r="F9" s="45" t="s">
        <v>134</v>
      </c>
      <c r="G9" s="45" t="s">
        <v>113</v>
      </c>
      <c r="H9" s="45">
        <v>997</v>
      </c>
      <c r="I9" s="45">
        <v>982</v>
      </c>
      <c r="J9" s="45" t="s">
        <v>113</v>
      </c>
      <c r="K9" s="45">
        <v>32</v>
      </c>
      <c r="L9" s="45">
        <v>91.1064798341</v>
      </c>
    </row>
    <row r="10" spans="1:12">
      <c r="A10" s="45">
        <v>4</v>
      </c>
      <c r="B10" s="45">
        <v>4</v>
      </c>
      <c r="C10" s="45" t="s">
        <v>137</v>
      </c>
      <c r="D10" s="45">
        <v>41</v>
      </c>
      <c r="E10" s="45" t="s">
        <v>138</v>
      </c>
      <c r="F10" s="45" t="s">
        <v>134</v>
      </c>
      <c r="G10" s="45" t="s">
        <v>113</v>
      </c>
      <c r="H10" s="45">
        <v>997</v>
      </c>
      <c r="I10" s="45">
        <v>982</v>
      </c>
      <c r="J10" s="45" t="s">
        <v>113</v>
      </c>
      <c r="K10" s="45">
        <v>200</v>
      </c>
      <c r="L10" s="45">
        <v>444.62511552000001</v>
      </c>
    </row>
    <row r="11" spans="1:12">
      <c r="A11" s="45">
        <v>5</v>
      </c>
      <c r="B11" s="45">
        <v>998</v>
      </c>
      <c r="C11" s="45" t="s">
        <v>49</v>
      </c>
      <c r="D11" s="45">
        <v>998</v>
      </c>
      <c r="E11" s="45" t="s">
        <v>49</v>
      </c>
      <c r="F11" s="45" t="s">
        <v>134</v>
      </c>
      <c r="G11" s="45" t="s">
        <v>113</v>
      </c>
      <c r="H11" s="45">
        <v>997</v>
      </c>
      <c r="I11" s="45">
        <v>982</v>
      </c>
      <c r="J11" s="45" t="s">
        <v>113</v>
      </c>
      <c r="K11" s="45">
        <v>18</v>
      </c>
      <c r="L11" s="45">
        <v>244.26090292699999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139</v>
      </c>
    </row>
    <row r="4" spans="1:12">
      <c r="A4" s="44" t="s">
        <v>92</v>
      </c>
      <c r="B4" s="44" t="s">
        <v>106</v>
      </c>
      <c r="C4" s="44" t="s">
        <v>107</v>
      </c>
      <c r="D4" s="44" t="s">
        <v>108</v>
      </c>
      <c r="E4" s="44" t="s">
        <v>109</v>
      </c>
      <c r="F4" s="44" t="s">
        <v>110</v>
      </c>
      <c r="G4" s="44" t="s">
        <v>96</v>
      </c>
      <c r="H4" s="44" t="s">
        <v>97</v>
      </c>
      <c r="I4" s="44" t="s">
        <v>111</v>
      </c>
      <c r="J4" s="44" t="s">
        <v>112</v>
      </c>
      <c r="K4" s="44" t="s">
        <v>98</v>
      </c>
      <c r="L4" s="44" t="s">
        <v>99</v>
      </c>
    </row>
    <row r="6" spans="1:12">
      <c r="A6" s="45">
        <v>0</v>
      </c>
      <c r="B6" s="45">
        <v>2</v>
      </c>
      <c r="C6" s="45" t="s">
        <v>132</v>
      </c>
      <c r="D6" s="45">
        <v>24</v>
      </c>
      <c r="E6" s="45" t="s">
        <v>133</v>
      </c>
      <c r="F6" s="45" t="s">
        <v>134</v>
      </c>
      <c r="G6" s="45" t="s">
        <v>113</v>
      </c>
      <c r="H6" s="45">
        <v>997</v>
      </c>
      <c r="I6" s="45">
        <v>982</v>
      </c>
      <c r="J6" s="45" t="s">
        <v>113</v>
      </c>
      <c r="K6" s="45">
        <v>22</v>
      </c>
      <c r="L6" s="45">
        <v>19.0391745887</v>
      </c>
    </row>
    <row r="7" spans="1:12">
      <c r="A7" s="45">
        <v>1</v>
      </c>
      <c r="B7" s="45">
        <v>3</v>
      </c>
      <c r="C7" s="45" t="s">
        <v>135</v>
      </c>
      <c r="D7" s="45">
        <v>31</v>
      </c>
      <c r="E7" s="45" t="s">
        <v>136</v>
      </c>
      <c r="F7" s="45" t="s">
        <v>134</v>
      </c>
      <c r="G7" s="45" t="s">
        <v>113</v>
      </c>
      <c r="H7" s="45">
        <v>997</v>
      </c>
      <c r="I7" s="45">
        <v>982</v>
      </c>
      <c r="J7" s="45" t="s">
        <v>113</v>
      </c>
      <c r="K7" s="45">
        <v>101</v>
      </c>
      <c r="L7" s="45">
        <v>51.673846211300003</v>
      </c>
    </row>
    <row r="8" spans="1:12">
      <c r="A8" s="45">
        <v>2</v>
      </c>
      <c r="B8" s="45">
        <v>3</v>
      </c>
      <c r="C8" s="45" t="s">
        <v>135</v>
      </c>
      <c r="D8" s="45">
        <v>32</v>
      </c>
      <c r="E8" s="45" t="s">
        <v>44</v>
      </c>
      <c r="F8" s="45" t="s">
        <v>134</v>
      </c>
      <c r="G8" s="45" t="s">
        <v>113</v>
      </c>
      <c r="H8" s="45">
        <v>997</v>
      </c>
      <c r="I8" s="45">
        <v>982</v>
      </c>
      <c r="J8" s="45" t="s">
        <v>113</v>
      </c>
      <c r="K8" s="45">
        <v>63</v>
      </c>
      <c r="L8" s="45">
        <v>500.92453930099998</v>
      </c>
    </row>
    <row r="9" spans="1:12">
      <c r="A9" s="45">
        <v>3</v>
      </c>
      <c r="B9" s="45">
        <v>3</v>
      </c>
      <c r="C9" s="45" t="s">
        <v>135</v>
      </c>
      <c r="D9" s="45">
        <v>33</v>
      </c>
      <c r="E9" s="45" t="s">
        <v>47</v>
      </c>
      <c r="F9" s="45" t="s">
        <v>134</v>
      </c>
      <c r="G9" s="45" t="s">
        <v>113</v>
      </c>
      <c r="H9" s="45">
        <v>997</v>
      </c>
      <c r="I9" s="45">
        <v>982</v>
      </c>
      <c r="J9" s="45" t="s">
        <v>113</v>
      </c>
      <c r="K9" s="45">
        <v>7</v>
      </c>
      <c r="L9" s="45">
        <v>9.2549414866999999</v>
      </c>
    </row>
    <row r="10" spans="1:12">
      <c r="A10" s="45">
        <v>4</v>
      </c>
      <c r="B10" s="45">
        <v>4</v>
      </c>
      <c r="C10" s="45" t="s">
        <v>137</v>
      </c>
      <c r="D10" s="45">
        <v>41</v>
      </c>
      <c r="E10" s="45" t="s">
        <v>138</v>
      </c>
      <c r="F10" s="45" t="s">
        <v>134</v>
      </c>
      <c r="G10" s="45" t="s">
        <v>113</v>
      </c>
      <c r="H10" s="45">
        <v>997</v>
      </c>
      <c r="I10" s="45">
        <v>982</v>
      </c>
      <c r="J10" s="45" t="s">
        <v>113</v>
      </c>
      <c r="K10" s="45">
        <v>15</v>
      </c>
      <c r="L10" s="45">
        <v>9.1771181873999996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140</v>
      </c>
    </row>
    <row r="4" spans="1:12">
      <c r="A4" s="44" t="s">
        <v>92</v>
      </c>
      <c r="B4" s="44" t="s">
        <v>106</v>
      </c>
      <c r="C4" s="44" t="s">
        <v>107</v>
      </c>
      <c r="D4" s="44" t="s">
        <v>108</v>
      </c>
      <c r="E4" s="44" t="s">
        <v>109</v>
      </c>
      <c r="F4" s="44" t="s">
        <v>110</v>
      </c>
      <c r="G4" s="44" t="s">
        <v>96</v>
      </c>
      <c r="H4" s="44" t="s">
        <v>97</v>
      </c>
      <c r="I4" s="44" t="s">
        <v>111</v>
      </c>
      <c r="J4" s="44" t="s">
        <v>112</v>
      </c>
      <c r="K4" s="44" t="s">
        <v>98</v>
      </c>
      <c r="L4" s="44" t="s">
        <v>99</v>
      </c>
    </row>
    <row r="6" spans="1:12">
      <c r="A6" s="45">
        <v>0</v>
      </c>
      <c r="B6" s="45">
        <v>2</v>
      </c>
      <c r="C6" s="45" t="s">
        <v>132</v>
      </c>
      <c r="D6" s="45">
        <v>24</v>
      </c>
      <c r="E6" s="45" t="s">
        <v>133</v>
      </c>
      <c r="F6" s="45" t="s">
        <v>134</v>
      </c>
      <c r="G6" s="45" t="s">
        <v>113</v>
      </c>
      <c r="H6" s="45">
        <v>997</v>
      </c>
      <c r="I6" s="45">
        <v>982</v>
      </c>
      <c r="J6" s="45" t="s">
        <v>113</v>
      </c>
      <c r="K6" s="45">
        <v>104</v>
      </c>
      <c r="L6" s="45">
        <v>109.553484502</v>
      </c>
    </row>
    <row r="7" spans="1:12">
      <c r="A7" s="45">
        <v>1</v>
      </c>
      <c r="B7" s="45">
        <v>3</v>
      </c>
      <c r="C7" s="45" t="s">
        <v>135</v>
      </c>
      <c r="D7" s="45">
        <v>31</v>
      </c>
      <c r="E7" s="45" t="s">
        <v>136</v>
      </c>
      <c r="F7" s="45" t="s">
        <v>134</v>
      </c>
      <c r="G7" s="45" t="s">
        <v>113</v>
      </c>
      <c r="H7" s="45">
        <v>997</v>
      </c>
      <c r="I7" s="45">
        <v>982</v>
      </c>
      <c r="J7" s="45" t="s">
        <v>113</v>
      </c>
      <c r="K7" s="45">
        <v>440</v>
      </c>
      <c r="L7" s="45">
        <v>637.75432094300004</v>
      </c>
    </row>
    <row r="8" spans="1:12">
      <c r="A8" s="45">
        <v>2</v>
      </c>
      <c r="B8" s="45">
        <v>3</v>
      </c>
      <c r="C8" s="45" t="s">
        <v>135</v>
      </c>
      <c r="D8" s="45">
        <v>32</v>
      </c>
      <c r="E8" s="45" t="s">
        <v>44</v>
      </c>
      <c r="F8" s="45" t="s">
        <v>134</v>
      </c>
      <c r="G8" s="45" t="s">
        <v>113</v>
      </c>
      <c r="H8" s="45">
        <v>997</v>
      </c>
      <c r="I8" s="45">
        <v>982</v>
      </c>
      <c r="J8" s="45" t="s">
        <v>113</v>
      </c>
      <c r="K8" s="45">
        <v>204</v>
      </c>
      <c r="L8" s="45">
        <v>2104.2486742000001</v>
      </c>
    </row>
    <row r="9" spans="1:12">
      <c r="A9" s="45">
        <v>3</v>
      </c>
      <c r="B9" s="45">
        <v>3</v>
      </c>
      <c r="C9" s="45" t="s">
        <v>135</v>
      </c>
      <c r="D9" s="45">
        <v>33</v>
      </c>
      <c r="E9" s="45" t="s">
        <v>47</v>
      </c>
      <c r="F9" s="45" t="s">
        <v>134</v>
      </c>
      <c r="G9" s="45" t="s">
        <v>113</v>
      </c>
      <c r="H9" s="45">
        <v>997</v>
      </c>
      <c r="I9" s="45">
        <v>982</v>
      </c>
      <c r="J9" s="45" t="s">
        <v>113</v>
      </c>
      <c r="K9" s="45">
        <v>13</v>
      </c>
      <c r="L9" s="45">
        <v>5.4413297281000004</v>
      </c>
    </row>
    <row r="10" spans="1:12">
      <c r="A10" s="45">
        <v>4</v>
      </c>
      <c r="B10" s="45">
        <v>4</v>
      </c>
      <c r="C10" s="45" t="s">
        <v>137</v>
      </c>
      <c r="D10" s="45">
        <v>41</v>
      </c>
      <c r="E10" s="45" t="s">
        <v>138</v>
      </c>
      <c r="F10" s="45" t="s">
        <v>134</v>
      </c>
      <c r="G10" s="45" t="s">
        <v>113</v>
      </c>
      <c r="H10" s="45">
        <v>997</v>
      </c>
      <c r="I10" s="45">
        <v>982</v>
      </c>
      <c r="J10" s="45" t="s">
        <v>113</v>
      </c>
      <c r="K10" s="45">
        <v>82</v>
      </c>
      <c r="L10" s="45">
        <v>47.061320836100002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17</vt:i4>
      </vt:variant>
    </vt:vector>
  </HeadingPairs>
  <TitlesOfParts>
    <vt:vector size="17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_facilitiesL_v1_aoi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2025-12-18T18:07:32Z</dcterms:modified>
</cp:coreProperties>
</file>