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53-AOI-02-SANTAROSADELSARA\08OUTPUT\EMSR853\AOI02\DEL_MONIT01\EMSR853_AOI02_DEL_MONIT01_v1\"/>
    </mc:Choice>
  </mc:AlternateContent>
  <xr:revisionPtr revIDLastSave="0" documentId="13_ncr:1_{41921972-2C93-46A5-9453-74411843D8B8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L_v1_aoi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6" i="2"/>
  <c r="A52" i="2"/>
  <c r="A36" i="2"/>
  <c r="A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<sst xmlns="http://schemas.openxmlformats.org/spreadsheetml/2006/main" count="477" uniqueCount="137">
  <si>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</si>
  <si>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</si>
  <si>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</si>
  <si>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</si>
  <si>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</si>
  <si>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02 Santa Rosa del Sara Delineation-Monit01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</si>
  <si>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</si>
  <si>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</si>
  <si>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</si>
  <si>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</si>
  <si>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</si>
  <si>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</si>
  <si>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</si>
  <si>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</si>
  <si>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</si>
  <si>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</si>
  <si>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</si>
  <si>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</si>
  <si>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</si>
  <si>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</si>
  <si>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</si>
  <si>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</si>
  <si>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</si>
  <si>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</si>
  <si>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</si>
  <si>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</si>
  <si>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</si>
  <si>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</si>
  <si>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</si>
  <si>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</si>
  <si>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</si>
  <si>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</si>
  <si>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</si>
  <si>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</si>
  <si>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</si>
  <si>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</si>
  <si>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</si>
  <si>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</si>
  <si>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</si>
  <si>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</si>
  <si>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</si>
  <si>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Heterogeneous agricultural areas 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</si>
  <si>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</si>
  <si>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</si>
  <si>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</si>
  <si>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</si>
  <si>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</si>
  <si>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</si>
  <si>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</si>
  <si>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</si>
  <si>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</si>
  <si>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</si>
  <si>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</si>
  <si>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</si>
  <si>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</si>
  <si>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</si>
  <si>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</si>
  <si>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</si>
  <si>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</si>
  <si>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</si>
  <si>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</si>
  <si>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</si>
  <si>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</si>
  <si>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</si>
  <si>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</si>
  <si>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Santa Rosa del Sara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</si>
  <si>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</si>
  <si>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</si>
  <si>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</si>
  <si>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</si>
  <si>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</si>
  <si>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</si>
  <si>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</si>
  <si>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</si>
  <si>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</si>
  <si>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</si>
  <si>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</si>
  <si>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</si>
  <si>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</si>
  <si>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</si>
  <si>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</si>
  <si>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</si>
  <si>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</si>
  <si>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</si>
  <si>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</si>
  <si>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</si>
  <si>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</si>
  <si>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</si>
  <si>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</si>
  <si>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</si>
  <si>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</si>
  <si>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</si>
  <si>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</si>
  <si>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</si>
  <si>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</si>
  <si>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</si>
  <si>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</si>
  <si>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</si>
  <si>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</si>
  <si>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</si>
  <si>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</si>
  <si>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</si>
  <si>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</si>
  <si>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</si>
  <si>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</si>
  <si>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</si>
  <si>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</si>
  <si>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</si>
  <si>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</si>
  <si>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</si>
  <si>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</si>
  <si>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</si>
  <si>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</si>
  <si>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</si>
  <si>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</si>
  <si>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</si>
  <si>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</si>
  <si>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</si>
  <si>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</si>
  <si>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</si>
  <si>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</si>
  <si>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</si>
  <si>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</si>
  <si>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</si>
  <si>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</si>
  <si>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</si>
  <si>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</si>
  <si>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</si>
  <si>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</si>
  <si>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</si>
  <si>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</si>
  <si>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</si>
  <si>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</si>
  <si>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</si>
  <si>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</si>
  <si>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</si>
  <si>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~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</si>
</sst>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showGridLines="0" tabSelected="1" zoomScale="70" zoomScaleNormal="70" workbookViewId="0">
      <selection activeCell="G11" sqref="G11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6" width="32.88671875" style="9" customWidth="1"/>
    <col min="7" max="7" width="34" style="9" customWidth="1"/>
    <col min="8" max="8" width="14.88671875" style="10" customWidth="1"/>
    <col min="9" max="10" width="9.109375" style="2" customWidth="1"/>
    <col min="11" max="11" width="56" style="2" bestFit="1" customWidth="1"/>
    <col min="12" max="12" width="7.6640625" style="2" bestFit="1" customWidth="1"/>
    <col min="13" max="13" width="11.44140625" style="2" bestFit="1" customWidth="1"/>
    <col min="14" max="29" width="9.109375" style="2" customWidth="1"/>
    <col min="30" max="30" width="9.109375" style="1" customWidth="1"/>
    <col min="31" max="16384" width="9.10937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9" t="s">
        <v>7</v>
      </c>
      <c r="F4" s="120"/>
      <c r="G4" s="118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3061.0767643999998</v>
      </c>
      <c r="F6" s="53">
        <v>5887.1380252299996</v>
      </c>
      <c r="G6" s="50">
        <f>E6+F6</f>
        <v>8948.2147896299994</v>
      </c>
    </row>
    <row r="7" spans="1:13">
      <c r="A7" s="38"/>
      <c r="B7" s="40" t="s">
        <v>15</v>
      </c>
      <c r="C7" s="19"/>
      <c r="D7" s="39" t="s">
        <v>14</v>
      </c>
      <c r="E7" s="51">
        <v>3061.0767643999998</v>
      </c>
      <c r="F7" s="54">
        <v>5887.1380252299996</v>
      </c>
      <c r="G7" s="52">
        <f>E7+F7</f>
        <v>8948.2147896299994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4.950000000000003" customHeight="1">
      <c r="B9" s="32"/>
      <c r="C9" s="35"/>
      <c r="D9" s="35"/>
      <c r="E9" s="117" t="s">
        <v>16</v>
      </c>
      <c r="F9" s="118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4">
        <v>10</v>
      </c>
      <c r="F10" s="95">
        <v>30</v>
      </c>
      <c r="G10" s="55" t="s">
        <v>136</v>
      </c>
      <c r="H10" s="93">
        <v>32000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0.87574923510000002</v>
      </c>
      <c r="F11" s="63">
        <v>7.1195237948000001</v>
      </c>
      <c r="G11" s="64">
        <f t="shared" ref="G11:G28" si="0">E11+F11</f>
        <v>7.9952730298999999</v>
      </c>
      <c r="H11" s="65">
        <v>1645.9983004999999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48.826851081299999</v>
      </c>
      <c r="I12" s="30"/>
      <c r="J12" s="30"/>
      <c r="K12" s="30"/>
      <c r="L12" s="16"/>
      <c r="M12" s="8"/>
    </row>
    <row r="13" spans="1:13">
      <c r="A13" s="66"/>
      <c r="B13" s="67"/>
      <c r="C13" s="68" t="s">
        <v>26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0.88780654459999997</v>
      </c>
      <c r="I13" s="30"/>
      <c r="J13" s="30"/>
      <c r="K13" s="30"/>
      <c r="L13" s="16"/>
      <c r="M13" s="8"/>
    </row>
    <row r="14" spans="1:13">
      <c r="A14" s="74"/>
      <c r="B14" s="75"/>
      <c r="C14" s="76" t="s">
        <v>27</v>
      </c>
      <c r="D14" s="77" t="s">
        <v>14</v>
      </c>
      <c r="E14" s="78">
        <v>0</v>
      </c>
      <c r="F14" s="79">
        <v>0</v>
      </c>
      <c r="G14" s="80">
        <f t="shared" si="0"/>
        <v>0</v>
      </c>
      <c r="H14" s="81">
        <v>3.3264609544999999</v>
      </c>
    </row>
    <row r="15" spans="1:13">
      <c r="A15" s="60"/>
      <c r="B15" s="56" t="s">
        <v>28</v>
      </c>
      <c r="C15" s="82" t="s">
        <v>29</v>
      </c>
      <c r="D15" s="57" t="s">
        <v>30</v>
      </c>
      <c r="E15" s="62">
        <v>0</v>
      </c>
      <c r="F15" s="63">
        <v>0.45420518700000001</v>
      </c>
      <c r="G15" s="83">
        <f t="shared" si="0"/>
        <v>0.45420518700000001</v>
      </c>
      <c r="H15" s="65">
        <v>39.497826505299997</v>
      </c>
    </row>
    <row r="16" spans="1:13">
      <c r="A16" s="66"/>
      <c r="B16" s="67"/>
      <c r="C16" s="68" t="s">
        <v>31</v>
      </c>
      <c r="D16" s="69" t="s">
        <v>30</v>
      </c>
      <c r="E16" s="70">
        <v>0</v>
      </c>
      <c r="F16" s="71">
        <v>2.4671010108</v>
      </c>
      <c r="G16" s="84">
        <f t="shared" si="0"/>
        <v>2.4671010108</v>
      </c>
      <c r="H16" s="73">
        <v>27.866744620399999</v>
      </c>
    </row>
    <row r="17" spans="1:8">
      <c r="A17" s="66"/>
      <c r="B17" s="67"/>
      <c r="C17" s="68" t="s">
        <v>32</v>
      </c>
      <c r="D17" s="69" t="s">
        <v>30</v>
      </c>
      <c r="E17" s="70">
        <v>0</v>
      </c>
      <c r="F17" s="71">
        <v>0.32259228960000003</v>
      </c>
      <c r="G17" s="84">
        <f t="shared" si="0"/>
        <v>0.32259228960000003</v>
      </c>
      <c r="H17" s="73">
        <v>67.813413860099999</v>
      </c>
    </row>
    <row r="18" spans="1:8">
      <c r="A18" s="66"/>
      <c r="B18" s="67"/>
      <c r="C18" s="68" t="s">
        <v>33</v>
      </c>
      <c r="D18" s="69" t="s">
        <v>30</v>
      </c>
      <c r="E18" s="70">
        <v>0.5928202816</v>
      </c>
      <c r="F18" s="71">
        <v>1.7313116514</v>
      </c>
      <c r="G18" s="84">
        <f t="shared" si="0"/>
        <v>2.3241319329999999</v>
      </c>
      <c r="H18" s="73">
        <v>358.92656527499997</v>
      </c>
    </row>
    <row r="19" spans="1:8">
      <c r="A19" s="66"/>
      <c r="B19" s="67"/>
      <c r="C19" s="68" t="s">
        <v>34</v>
      </c>
      <c r="D19" s="69" t="s">
        <v>30</v>
      </c>
      <c r="E19" s="70">
        <v>3.972029515</v>
      </c>
      <c r="F19" s="71">
        <v>32.865103788600003</v>
      </c>
      <c r="G19" s="84">
        <f t="shared" si="0"/>
        <v>36.837133303600005</v>
      </c>
      <c r="H19" s="73">
        <v>2099.7438317900001</v>
      </c>
    </row>
    <row r="20" spans="1:8">
      <c r="A20" s="74"/>
      <c r="B20" s="75"/>
      <c r="C20" s="76" t="s">
        <v>35</v>
      </c>
      <c r="D20" s="77" t="s">
        <v>30</v>
      </c>
      <c r="E20" s="78">
        <v>0</v>
      </c>
      <c r="F20" s="79">
        <v>0</v>
      </c>
      <c r="G20" s="85">
        <f t="shared" si="0"/>
        <v>0</v>
      </c>
      <c r="H20" s="81">
        <v>17.706761715100001</v>
      </c>
    </row>
    <row r="21" spans="1:8">
      <c r="A21" s="60"/>
      <c r="B21" s="56" t="s">
        <v>36</v>
      </c>
      <c r="C21" s="82" t="s">
        <v>37</v>
      </c>
      <c r="D21" s="57" t="s">
        <v>14</v>
      </c>
      <c r="E21" s="62">
        <v>0</v>
      </c>
      <c r="F21" s="63">
        <v>0</v>
      </c>
      <c r="G21" s="83">
        <f t="shared" si="0"/>
        <v>0</v>
      </c>
      <c r="H21" s="65">
        <v>16.153177755400002</v>
      </c>
    </row>
    <row r="22" spans="1:8">
      <c r="A22" s="74"/>
      <c r="B22" s="75"/>
      <c r="C22" s="76" t="s">
        <v>38</v>
      </c>
      <c r="D22" s="77" t="s">
        <v>30</v>
      </c>
      <c r="E22" s="78">
        <v>0</v>
      </c>
      <c r="F22" s="79">
        <v>0</v>
      </c>
      <c r="G22" s="85">
        <f t="shared" si="0"/>
        <v>0</v>
      </c>
      <c r="H22" s="81">
        <v>9.7280896748999997</v>
      </c>
    </row>
    <row r="23" spans="1:8">
      <c r="A23" s="60"/>
      <c r="B23" s="86" t="s">
        <v>39</v>
      </c>
      <c r="C23" s="87" t="s">
        <v>40</v>
      </c>
      <c r="D23" s="57" t="s">
        <v>14</v>
      </c>
      <c r="E23" s="62">
        <v>1226.85598321</v>
      </c>
      <c r="F23" s="63">
        <v>3257.4477961600001</v>
      </c>
      <c r="G23" s="83">
        <f t="shared" si="0"/>
        <v>4484.3037793700005</v>
      </c>
      <c r="H23" s="88">
        <v>133576.37179500001</v>
      </c>
    </row>
    <row r="24" spans="1:8">
      <c r="A24" s="66"/>
      <c r="B24" s="66"/>
      <c r="C24" s="89" t="s">
        <v>41</v>
      </c>
      <c r="D24" s="69" t="s">
        <v>14</v>
      </c>
      <c r="E24" s="70">
        <v>860.53058246499995</v>
      </c>
      <c r="F24" s="71">
        <v>904.73619993700004</v>
      </c>
      <c r="G24" s="84">
        <f t="shared" si="0"/>
        <v>1765.266782402</v>
      </c>
      <c r="H24" s="90">
        <v>53497.017924400003</v>
      </c>
    </row>
    <row r="25" spans="1:8">
      <c r="A25" s="66"/>
      <c r="B25" s="66"/>
      <c r="C25" s="89" t="s">
        <v>42</v>
      </c>
      <c r="D25" s="69" t="s">
        <v>14</v>
      </c>
      <c r="E25" s="70">
        <v>623.76641151499996</v>
      </c>
      <c r="F25" s="71">
        <v>1160.92248262</v>
      </c>
      <c r="G25" s="84">
        <f t="shared" si="0"/>
        <v>1784.6888941349998</v>
      </c>
      <c r="H25" s="90">
        <v>23736.881059200001</v>
      </c>
    </row>
    <row r="26" spans="1:8">
      <c r="A26" s="66"/>
      <c r="B26" s="66"/>
      <c r="C26" s="89" t="s">
        <v>43</v>
      </c>
      <c r="D26" s="69" t="s">
        <v>14</v>
      </c>
      <c r="E26" s="70">
        <v>343.52292762899998</v>
      </c>
      <c r="F26" s="71">
        <v>556.15532757599999</v>
      </c>
      <c r="G26" s="84">
        <f t="shared" si="0"/>
        <v>899.67825520499991</v>
      </c>
      <c r="H26" s="90">
        <v>239836.13456400001</v>
      </c>
    </row>
    <row r="27" spans="1:8">
      <c r="A27" s="66"/>
      <c r="B27" s="66"/>
      <c r="C27" s="89" t="s">
        <v>44</v>
      </c>
      <c r="D27" s="69" t="s">
        <v>14</v>
      </c>
      <c r="E27" s="70">
        <v>6.4008684978000003</v>
      </c>
      <c r="F27" s="71">
        <v>7.8771759776000003</v>
      </c>
      <c r="G27" s="84">
        <f t="shared" si="0"/>
        <v>14.278044475400002</v>
      </c>
      <c r="H27" s="90">
        <v>2907.6475311600002</v>
      </c>
    </row>
    <row r="28" spans="1:8">
      <c r="A28" s="74"/>
      <c r="B28" s="74"/>
      <c r="C28" s="91" t="s">
        <v>45</v>
      </c>
      <c r="D28" s="77" t="s">
        <v>14</v>
      </c>
      <c r="E28" s="78">
        <v>0</v>
      </c>
      <c r="F28" s="79">
        <v>0</v>
      </c>
      <c r="G28" s="85">
        <f t="shared" si="0"/>
        <v>0</v>
      </c>
      <c r="H28" s="92">
        <v>71.934851863000006</v>
      </c>
    </row>
    <row r="29" spans="1:8">
      <c r="B29" s="11"/>
      <c r="C29" s="13"/>
      <c r="D29" s="16"/>
      <c r="E29" s="16"/>
      <c r="F29" s="16"/>
      <c r="G29" s="16"/>
      <c r="H29" s="8"/>
    </row>
    <row r="30" spans="1:8">
      <c r="A30" s="97" t="s">
        <v>46</v>
      </c>
      <c r="B30" s="11"/>
      <c r="C30" s="13"/>
      <c r="D30" s="16"/>
      <c r="E30" s="16"/>
      <c r="F30" s="16"/>
      <c r="G30" s="16"/>
      <c r="H30" s="8"/>
    </row>
    <row r="31" spans="1:8">
      <c r="A31" s="97" t="s">
        <v>47</v>
      </c>
      <c r="B31" s="11"/>
      <c r="C31" s="13"/>
      <c r="D31" s="16"/>
      <c r="E31" s="16"/>
      <c r="F31" s="16"/>
      <c r="G31" s="16"/>
    </row>
    <row r="32" spans="1:8">
      <c r="B32" s="11"/>
      <c r="C32" s="13"/>
      <c r="D32" s="16"/>
      <c r="E32" s="16"/>
      <c r="F32" s="16"/>
      <c r="G32" s="16"/>
    </row>
    <row r="33" spans="1:7">
      <c r="A33" s="96" t="s">
        <v>48</v>
      </c>
      <c r="B33" s="11"/>
      <c r="C33" s="13"/>
      <c r="D33" s="16"/>
      <c r="E33" s="16"/>
      <c r="F33" s="16"/>
      <c r="G33" s="16"/>
    </row>
    <row r="34" spans="1:7">
      <c r="A34" s="97" t="s">
        <v>49</v>
      </c>
      <c r="B34" s="11"/>
      <c r="C34" s="13"/>
      <c r="D34" s="16"/>
      <c r="E34" s="16"/>
      <c r="F34" s="16"/>
      <c r="G34" s="16"/>
    </row>
    <row r="35" spans="1:7">
      <c r="A35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11"/>
      <c r="C35" s="13"/>
      <c r="D35" s="16"/>
      <c r="E35" s="16"/>
      <c r="F35" s="16"/>
      <c r="G35" s="16"/>
    </row>
    <row r="36" spans="1:7">
      <c r="A36" s="97" t="str">
        <f>CONCATENATE(CHAR(169)," European Union / Copernicus Emergency Management Service")</f>
        <v>© European Union / Copernicus Emergency Management Service</v>
      </c>
      <c r="B36" s="11"/>
      <c r="C36" s="13"/>
      <c r="D36" s="16"/>
      <c r="E36" s="99" t="s">
        <v>50</v>
      </c>
      <c r="F36" s="16"/>
      <c r="G36" s="16"/>
    </row>
    <row r="37" spans="1:7">
      <c r="B37" s="11"/>
      <c r="C37" s="13"/>
      <c r="D37" s="16"/>
      <c r="E37" s="16"/>
      <c r="F37" s="16"/>
      <c r="G37" s="16"/>
    </row>
    <row r="38" spans="1:7">
      <c r="B38" s="11"/>
      <c r="C38" s="13"/>
      <c r="D38" s="16"/>
      <c r="E38" s="16"/>
      <c r="F38" s="16"/>
      <c r="G38" s="16"/>
    </row>
    <row r="39" spans="1:7">
      <c r="A39" s="96" t="s">
        <v>51</v>
      </c>
      <c r="B39" s="11"/>
      <c r="C39" s="13"/>
      <c r="D39" s="16"/>
      <c r="E39" s="16"/>
      <c r="F39" s="16"/>
      <c r="G39" s="16"/>
    </row>
    <row r="40" spans="1:7">
      <c r="A40" s="97" t="s">
        <v>52</v>
      </c>
      <c r="B40" s="11"/>
      <c r="C40" s="14"/>
      <c r="D40" s="16"/>
      <c r="E40" s="16"/>
      <c r="F40" s="16"/>
      <c r="G40" s="16"/>
    </row>
    <row r="41" spans="1:7">
      <c r="A41" s="97" t="s">
        <v>53</v>
      </c>
      <c r="B41" s="11"/>
      <c r="C41" s="14"/>
      <c r="D41" s="16"/>
      <c r="E41" s="16"/>
      <c r="F41" s="16"/>
      <c r="G41" s="16"/>
    </row>
    <row r="42" spans="1:7">
      <c r="A42" s="97" t="s">
        <v>54</v>
      </c>
      <c r="B42" s="11"/>
      <c r="C42" s="14"/>
      <c r="D42" s="16"/>
      <c r="E42" s="16"/>
      <c r="F42" s="16"/>
      <c r="G42" s="16"/>
    </row>
    <row r="43" spans="1:7">
      <c r="A43" s="97" t="s">
        <v>55</v>
      </c>
      <c r="B43" s="11"/>
      <c r="C43" s="14"/>
      <c r="D43" s="16"/>
      <c r="E43" s="16"/>
      <c r="F43" s="16"/>
      <c r="G43" s="16"/>
    </row>
    <row r="44" spans="1:7"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A46" s="96" t="s">
        <v>56</v>
      </c>
      <c r="B46" s="11"/>
      <c r="C46" s="14"/>
      <c r="D46" s="16"/>
      <c r="E46" s="16"/>
      <c r="F46" s="16"/>
      <c r="G46" s="16"/>
    </row>
    <row r="47" spans="1:7">
      <c r="A47" s="97" t="s">
        <v>57</v>
      </c>
      <c r="B47" s="11"/>
      <c r="C47" s="14"/>
      <c r="D47" s="16"/>
      <c r="E47" s="16"/>
      <c r="F47" s="16"/>
      <c r="G47" s="16"/>
    </row>
    <row r="48" spans="1:7">
      <c r="A48" s="97" t="s">
        <v>58</v>
      </c>
      <c r="B48" s="11"/>
      <c r="C48" s="14"/>
      <c r="D48" s="16"/>
      <c r="E48" s="16"/>
      <c r="F48" s="16"/>
      <c r="G48" s="16"/>
    </row>
    <row r="49" spans="1:29">
      <c r="B49" s="11"/>
      <c r="C49" s="14"/>
      <c r="D49" s="16"/>
      <c r="E49" s="16"/>
      <c r="F49" s="16"/>
      <c r="G49" s="16"/>
    </row>
    <row r="50" spans="1:29">
      <c r="B50" s="11"/>
      <c r="C50" s="14"/>
      <c r="D50" s="16"/>
      <c r="E50" s="16"/>
      <c r="F50" s="16"/>
      <c r="G50" s="16"/>
    </row>
    <row r="51" spans="1:29">
      <c r="A51" s="96" t="s">
        <v>59</v>
      </c>
      <c r="B51" s="11"/>
      <c r="C51" s="14"/>
      <c r="D51" s="16"/>
      <c r="E51" s="16"/>
      <c r="F51" s="16"/>
      <c r="G51" s="16"/>
    </row>
    <row r="52" spans="1:29">
      <c r="A52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3" spans="1:29">
      <c r="A53" s="97" t="s">
        <v>60</v>
      </c>
    </row>
    <row r="55" spans="1:29">
      <c r="A55" s="97" t="s">
        <v>61</v>
      </c>
    </row>
    <row r="56" spans="1:29">
      <c r="A56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29">
      <c r="A58" s="97" t="s">
        <v>62</v>
      </c>
    </row>
    <row r="59" spans="1:29" s="116" customFormat="1">
      <c r="A59" s="111" t="s">
        <v>63</v>
      </c>
      <c r="B59" s="112"/>
      <c r="C59" s="113"/>
      <c r="D59" s="114"/>
      <c r="E59" s="114"/>
      <c r="F59" s="114"/>
      <c r="G59" s="114"/>
      <c r="H59" s="115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s="116" customFormat="1">
      <c r="A60" s="111" t="s">
        <v>64</v>
      </c>
      <c r="B60" s="112"/>
      <c r="C60" s="113"/>
      <c r="D60" s="114"/>
      <c r="E60" s="114"/>
      <c r="F60" s="114"/>
      <c r="G60" s="114"/>
      <c r="H60" s="115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8.88671875" defaultRowHeight="14.4"/>
  <cols>
    <col min="1" max="10" width="31" style="2" customWidth="1"/>
  </cols>
  <sheetData>
    <row r="1" spans="1:10">
      <c r="A1" t="s">
        <v>65</v>
      </c>
    </row>
    <row r="3" spans="1:10" ht="26.4">
      <c r="A3" s="100" t="s">
        <v>66</v>
      </c>
      <c r="B3" s="100" t="s">
        <v>67</v>
      </c>
      <c r="C3" s="100" t="s">
        <v>68</v>
      </c>
      <c r="D3" s="100" t="s">
        <v>69</v>
      </c>
      <c r="E3" s="100" t="s">
        <v>70</v>
      </c>
      <c r="F3" s="100" t="s">
        <v>71</v>
      </c>
      <c r="G3" s="100" t="s">
        <v>72</v>
      </c>
      <c r="H3" s="100" t="s">
        <v>73</v>
      </c>
      <c r="I3" s="100" t="s">
        <v>74</v>
      </c>
      <c r="J3" s="100" t="s">
        <v>75</v>
      </c>
    </row>
    <row r="4" spans="1:10" ht="51">
      <c r="A4" s="101" t="s">
        <v>76</v>
      </c>
      <c r="B4" s="102" t="s">
        <v>77</v>
      </c>
      <c r="C4" s="102" t="s">
        <v>78</v>
      </c>
      <c r="D4" s="102" t="s">
        <v>79</v>
      </c>
      <c r="E4" s="102" t="s">
        <v>80</v>
      </c>
      <c r="F4" s="102" t="str">
        <f>HYPERLINK("https://www.worldpop.org", "WorldPop (www.worldpop.org)")</f>
        <v>WorldPop (www.worldpop.org)</v>
      </c>
      <c r="G4" s="102" t="s">
        <v>81</v>
      </c>
      <c r="H4" s="102" t="s">
        <v>81</v>
      </c>
      <c r="I4" s="102" t="s">
        <v>81</v>
      </c>
      <c r="J4" s="102" t="s">
        <v>82</v>
      </c>
    </row>
    <row r="5" spans="1:10">
      <c r="A5" s="103" t="s">
        <v>18</v>
      </c>
      <c r="B5" s="104">
        <v>31654</v>
      </c>
      <c r="C5" s="105">
        <v>26486</v>
      </c>
      <c r="D5" s="105">
        <v>40383</v>
      </c>
      <c r="E5" s="105">
        <v>34844</v>
      </c>
      <c r="F5" s="105">
        <v>28733</v>
      </c>
      <c r="G5" s="106">
        <v>32420</v>
      </c>
      <c r="H5" s="106">
        <v>4872</v>
      </c>
      <c r="I5" s="107">
        <v>15</v>
      </c>
      <c r="J5" s="108" t="s">
        <v>83</v>
      </c>
    </row>
    <row r="6" spans="1:10">
      <c r="A6" s="103" t="s">
        <v>84</v>
      </c>
      <c r="B6" s="104">
        <v>6</v>
      </c>
      <c r="C6" s="105">
        <v>247</v>
      </c>
      <c r="D6" s="105">
        <v>195</v>
      </c>
      <c r="E6" s="105">
        <v>31</v>
      </c>
      <c r="F6" s="105">
        <v>388</v>
      </c>
      <c r="G6" s="106">
        <v>173</v>
      </c>
      <c r="H6" s="106">
        <v>142</v>
      </c>
      <c r="I6" s="107">
        <v>81.699999999999989</v>
      </c>
      <c r="J6" s="109" t="s">
        <v>85</v>
      </c>
    </row>
    <row r="7" spans="1:10">
      <c r="A7" s="103" t="s">
        <v>86</v>
      </c>
      <c r="B7" s="104">
        <v>32</v>
      </c>
      <c r="C7" s="105">
        <v>389</v>
      </c>
      <c r="D7" s="105">
        <v>355</v>
      </c>
      <c r="E7" s="105">
        <v>91</v>
      </c>
      <c r="F7" s="105">
        <v>703</v>
      </c>
      <c r="G7" s="106">
        <v>314</v>
      </c>
      <c r="H7" s="106">
        <v>240</v>
      </c>
      <c r="I7" s="107">
        <v>76.400000000000006</v>
      </c>
      <c r="J7" s="110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88</v>
      </c>
    </row>
    <row r="4" spans="1:8">
      <c r="A4" s="45" t="s">
        <v>89</v>
      </c>
      <c r="B4" s="45" t="s">
        <v>90</v>
      </c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45" t="s">
        <v>96</v>
      </c>
    </row>
    <row r="6" spans="1:8">
      <c r="A6" s="97">
        <v>0</v>
      </c>
      <c r="B6" s="97" t="s">
        <v>97</v>
      </c>
      <c r="C6" s="97" t="s">
        <v>98</v>
      </c>
      <c r="D6" s="97" t="s">
        <v>99</v>
      </c>
      <c r="E6" s="97" t="s">
        <v>13</v>
      </c>
      <c r="F6" s="97">
        <v>4</v>
      </c>
      <c r="G6" s="97">
        <v>309</v>
      </c>
      <c r="H6" s="97">
        <v>3061.0767643999998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100</v>
      </c>
    </row>
    <row r="4" spans="1:8">
      <c r="A4" s="45" t="s">
        <v>89</v>
      </c>
      <c r="B4" s="45" t="s">
        <v>90</v>
      </c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45" t="s">
        <v>96</v>
      </c>
    </row>
    <row r="6" spans="1:8">
      <c r="A6" s="97">
        <v>0</v>
      </c>
      <c r="B6" s="97" t="s">
        <v>97</v>
      </c>
      <c r="C6" s="97" t="s">
        <v>98</v>
      </c>
      <c r="D6" s="97" t="s">
        <v>101</v>
      </c>
      <c r="E6" s="97" t="s">
        <v>13</v>
      </c>
      <c r="F6" s="97">
        <v>997</v>
      </c>
      <c r="G6" s="97">
        <v>337</v>
      </c>
      <c r="H6" s="97">
        <v>5887.1380252299996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102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110</v>
      </c>
      <c r="F6" s="97" t="s">
        <v>111</v>
      </c>
      <c r="G6" s="97" t="s">
        <v>112</v>
      </c>
      <c r="H6" s="97">
        <v>997</v>
      </c>
      <c r="I6" s="97">
        <v>994</v>
      </c>
      <c r="J6" s="97" t="s">
        <v>110</v>
      </c>
      <c r="K6" s="97">
        <v>42</v>
      </c>
      <c r="L6" s="97">
        <v>1645.9983004999999</v>
      </c>
    </row>
    <row r="7" spans="1:12">
      <c r="A7" s="97">
        <v>1</v>
      </c>
      <c r="B7" s="97">
        <v>12</v>
      </c>
      <c r="C7" s="97" t="s">
        <v>113</v>
      </c>
      <c r="D7" s="97">
        <v>1251</v>
      </c>
      <c r="E7" s="97" t="s">
        <v>25</v>
      </c>
      <c r="F7" s="97" t="s">
        <v>111</v>
      </c>
      <c r="G7" s="97" t="s">
        <v>112</v>
      </c>
      <c r="H7" s="97">
        <v>997</v>
      </c>
      <c r="I7" s="97">
        <v>994</v>
      </c>
      <c r="J7" s="97" t="s">
        <v>110</v>
      </c>
      <c r="K7" s="97">
        <v>20</v>
      </c>
      <c r="L7" s="97">
        <v>48.826851081299999</v>
      </c>
    </row>
    <row r="8" spans="1:12">
      <c r="A8" s="97">
        <v>2</v>
      </c>
      <c r="B8" s="97">
        <v>12</v>
      </c>
      <c r="C8" s="97" t="s">
        <v>113</v>
      </c>
      <c r="D8" s="97">
        <v>1263</v>
      </c>
      <c r="E8" s="97" t="s">
        <v>26</v>
      </c>
      <c r="F8" s="97" t="s">
        <v>111</v>
      </c>
      <c r="G8" s="97" t="s">
        <v>112</v>
      </c>
      <c r="H8" s="97">
        <v>997</v>
      </c>
      <c r="I8" s="97">
        <v>994</v>
      </c>
      <c r="J8" s="97" t="s">
        <v>110</v>
      </c>
      <c r="K8" s="97">
        <v>1</v>
      </c>
      <c r="L8" s="97">
        <v>0.88780654459999997</v>
      </c>
    </row>
    <row r="9" spans="1:12">
      <c r="A9" s="97">
        <v>3</v>
      </c>
      <c r="B9" s="97">
        <v>12</v>
      </c>
      <c r="C9" s="97" t="s">
        <v>113</v>
      </c>
      <c r="D9" s="97">
        <v>1280</v>
      </c>
      <c r="E9" s="97" t="s">
        <v>27</v>
      </c>
      <c r="F9" s="97" t="s">
        <v>111</v>
      </c>
      <c r="G9" s="97" t="s">
        <v>112</v>
      </c>
      <c r="H9" s="97">
        <v>997</v>
      </c>
      <c r="I9" s="97">
        <v>994</v>
      </c>
      <c r="J9" s="97" t="s">
        <v>110</v>
      </c>
      <c r="K9" s="97">
        <v>4</v>
      </c>
      <c r="L9" s="97">
        <v>3.3264609544999999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114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110</v>
      </c>
      <c r="F6" s="97" t="s">
        <v>111</v>
      </c>
      <c r="G6" s="97" t="s">
        <v>112</v>
      </c>
      <c r="H6" s="97">
        <v>997</v>
      </c>
      <c r="I6" s="97">
        <v>994</v>
      </c>
      <c r="J6" s="97" t="s">
        <v>110</v>
      </c>
      <c r="K6" s="97">
        <v>1</v>
      </c>
      <c r="L6" s="97">
        <v>0.87574923510000002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115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110</v>
      </c>
      <c r="F6" s="97" t="s">
        <v>111</v>
      </c>
      <c r="G6" s="97" t="s">
        <v>112</v>
      </c>
      <c r="H6" s="97">
        <v>997</v>
      </c>
      <c r="I6" s="97">
        <v>994</v>
      </c>
      <c r="J6" s="97" t="s">
        <v>110</v>
      </c>
      <c r="K6" s="97">
        <v>3</v>
      </c>
      <c r="L6" s="97">
        <v>7.1195237948000001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116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97">
        <v>0</v>
      </c>
      <c r="B6" s="97">
        <v>211</v>
      </c>
      <c r="C6" s="97" t="s">
        <v>118</v>
      </c>
      <c r="D6" s="97">
        <v>2111</v>
      </c>
      <c r="E6" s="97" t="s">
        <v>29</v>
      </c>
      <c r="F6" s="97" t="s">
        <v>111</v>
      </c>
      <c r="G6" s="97" t="s">
        <v>110</v>
      </c>
      <c r="H6" s="97">
        <v>997</v>
      </c>
      <c r="I6" s="97">
        <v>994</v>
      </c>
      <c r="J6" s="97" t="s">
        <v>110</v>
      </c>
      <c r="K6" s="97">
        <v>15</v>
      </c>
      <c r="L6" s="97">
        <v>39.497826505299997</v>
      </c>
    </row>
    <row r="7" spans="1:12">
      <c r="A7" s="97">
        <v>1</v>
      </c>
      <c r="B7" s="97">
        <v>211</v>
      </c>
      <c r="C7" s="97" t="s">
        <v>118</v>
      </c>
      <c r="D7" s="97">
        <v>21120</v>
      </c>
      <c r="E7" s="97" t="s">
        <v>31</v>
      </c>
      <c r="F7" s="97" t="s">
        <v>111</v>
      </c>
      <c r="G7" s="97" t="s">
        <v>110</v>
      </c>
      <c r="H7" s="97">
        <v>997</v>
      </c>
      <c r="I7" s="97">
        <v>994</v>
      </c>
      <c r="J7" s="97" t="s">
        <v>110</v>
      </c>
      <c r="K7" s="97">
        <v>1</v>
      </c>
      <c r="L7" s="97">
        <v>27.866744620399999</v>
      </c>
    </row>
    <row r="8" spans="1:12">
      <c r="A8" s="97">
        <v>2</v>
      </c>
      <c r="B8" s="97">
        <v>211</v>
      </c>
      <c r="C8" s="97" t="s">
        <v>118</v>
      </c>
      <c r="D8" s="97">
        <v>21121</v>
      </c>
      <c r="E8" s="97" t="s">
        <v>32</v>
      </c>
      <c r="F8" s="97" t="s">
        <v>111</v>
      </c>
      <c r="G8" s="97" t="s">
        <v>110</v>
      </c>
      <c r="H8" s="97">
        <v>997</v>
      </c>
      <c r="I8" s="97">
        <v>994</v>
      </c>
      <c r="J8" s="97" t="s">
        <v>110</v>
      </c>
      <c r="K8" s="97">
        <v>11</v>
      </c>
      <c r="L8" s="97">
        <v>67.813413860099999</v>
      </c>
    </row>
    <row r="9" spans="1:12">
      <c r="A9" s="97">
        <v>3</v>
      </c>
      <c r="B9" s="97">
        <v>211</v>
      </c>
      <c r="C9" s="97" t="s">
        <v>118</v>
      </c>
      <c r="D9" s="97">
        <v>21122</v>
      </c>
      <c r="E9" s="97" t="s">
        <v>33</v>
      </c>
      <c r="F9" s="97" t="s">
        <v>111</v>
      </c>
      <c r="G9" s="97" t="s">
        <v>110</v>
      </c>
      <c r="H9" s="97">
        <v>997</v>
      </c>
      <c r="I9" s="97">
        <v>994</v>
      </c>
      <c r="J9" s="97" t="s">
        <v>110</v>
      </c>
      <c r="K9" s="97">
        <v>623</v>
      </c>
      <c r="L9" s="97">
        <v>358.92656527499997</v>
      </c>
    </row>
    <row r="10" spans="1:12">
      <c r="A10" s="97">
        <v>4</v>
      </c>
      <c r="B10" s="97">
        <v>211</v>
      </c>
      <c r="C10" s="97" t="s">
        <v>118</v>
      </c>
      <c r="D10" s="97">
        <v>21124</v>
      </c>
      <c r="E10" s="97" t="s">
        <v>34</v>
      </c>
      <c r="F10" s="97" t="s">
        <v>111</v>
      </c>
      <c r="G10" s="97" t="s">
        <v>110</v>
      </c>
      <c r="H10" s="97">
        <v>997</v>
      </c>
      <c r="I10" s="97">
        <v>994</v>
      </c>
      <c r="J10" s="97" t="s">
        <v>110</v>
      </c>
      <c r="K10" s="97">
        <v>1218</v>
      </c>
      <c r="L10" s="97">
        <v>2099.7438317900001</v>
      </c>
    </row>
    <row r="11" spans="1:12">
      <c r="A11" s="97">
        <v>5</v>
      </c>
      <c r="B11" s="97">
        <v>212</v>
      </c>
      <c r="C11" s="97" t="s">
        <v>119</v>
      </c>
      <c r="D11" s="97">
        <v>2121</v>
      </c>
      <c r="E11" s="97" t="s">
        <v>35</v>
      </c>
      <c r="F11" s="97" t="s">
        <v>111</v>
      </c>
      <c r="G11" s="97" t="s">
        <v>110</v>
      </c>
      <c r="H11" s="97">
        <v>997</v>
      </c>
      <c r="I11" s="97">
        <v>994</v>
      </c>
      <c r="J11" s="97" t="s">
        <v>110</v>
      </c>
      <c r="K11" s="97">
        <v>3</v>
      </c>
      <c r="L11" s="97">
        <v>17.706761715100001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97">
        <v>0</v>
      </c>
      <c r="B6" s="97">
        <v>211</v>
      </c>
      <c r="C6" s="97" t="s">
        <v>118</v>
      </c>
      <c r="D6" s="97">
        <v>21122</v>
      </c>
      <c r="E6" s="97" t="s">
        <v>33</v>
      </c>
      <c r="F6" s="97" t="s">
        <v>111</v>
      </c>
      <c r="G6" s="97" t="s">
        <v>110</v>
      </c>
      <c r="H6" s="97">
        <v>997</v>
      </c>
      <c r="I6" s="97">
        <v>994</v>
      </c>
      <c r="J6" s="97" t="s">
        <v>110</v>
      </c>
      <c r="K6" s="97">
        <v>2</v>
      </c>
      <c r="L6" s="97">
        <v>0.5928202816</v>
      </c>
    </row>
    <row r="7" spans="1:12">
      <c r="A7" s="97">
        <v>1</v>
      </c>
      <c r="B7" s="97">
        <v>211</v>
      </c>
      <c r="C7" s="97" t="s">
        <v>118</v>
      </c>
      <c r="D7" s="97">
        <v>21124</v>
      </c>
      <c r="E7" s="97" t="s">
        <v>34</v>
      </c>
      <c r="F7" s="97" t="s">
        <v>111</v>
      </c>
      <c r="G7" s="97" t="s">
        <v>110</v>
      </c>
      <c r="H7" s="97">
        <v>997</v>
      </c>
      <c r="I7" s="97">
        <v>994</v>
      </c>
      <c r="J7" s="97" t="s">
        <v>110</v>
      </c>
      <c r="K7" s="97">
        <v>24</v>
      </c>
      <c r="L7" s="97">
        <v>3.972029515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97">
        <v>0</v>
      </c>
      <c r="B6" s="97">
        <v>211</v>
      </c>
      <c r="C6" s="97" t="s">
        <v>118</v>
      </c>
      <c r="D6" s="97">
        <v>2111</v>
      </c>
      <c r="E6" s="97" t="s">
        <v>29</v>
      </c>
      <c r="F6" s="97" t="s">
        <v>111</v>
      </c>
      <c r="G6" s="97" t="s">
        <v>110</v>
      </c>
      <c r="H6" s="97">
        <v>997</v>
      </c>
      <c r="I6" s="97">
        <v>994</v>
      </c>
      <c r="J6" s="97" t="s">
        <v>110</v>
      </c>
      <c r="K6" s="97">
        <v>1</v>
      </c>
      <c r="L6" s="97">
        <v>0.45420518700000001</v>
      </c>
    </row>
    <row r="7" spans="1:12">
      <c r="A7" s="97">
        <v>1</v>
      </c>
      <c r="B7" s="97">
        <v>211</v>
      </c>
      <c r="C7" s="97" t="s">
        <v>118</v>
      </c>
      <c r="D7" s="97">
        <v>21120</v>
      </c>
      <c r="E7" s="97" t="s">
        <v>31</v>
      </c>
      <c r="F7" s="97" t="s">
        <v>111</v>
      </c>
      <c r="G7" s="97" t="s">
        <v>110</v>
      </c>
      <c r="H7" s="97">
        <v>997</v>
      </c>
      <c r="I7" s="97">
        <v>994</v>
      </c>
      <c r="J7" s="97" t="s">
        <v>110</v>
      </c>
      <c r="K7" s="97">
        <v>1</v>
      </c>
      <c r="L7" s="97">
        <v>2.4671010108</v>
      </c>
    </row>
    <row r="8" spans="1:12">
      <c r="A8" s="97">
        <v>2</v>
      </c>
      <c r="B8" s="97">
        <v>211</v>
      </c>
      <c r="C8" s="97" t="s">
        <v>118</v>
      </c>
      <c r="D8" s="97">
        <v>21121</v>
      </c>
      <c r="E8" s="97" t="s">
        <v>32</v>
      </c>
      <c r="F8" s="97" t="s">
        <v>111</v>
      </c>
      <c r="G8" s="97" t="s">
        <v>110</v>
      </c>
      <c r="H8" s="97">
        <v>997</v>
      </c>
      <c r="I8" s="97">
        <v>994</v>
      </c>
      <c r="J8" s="97" t="s">
        <v>110</v>
      </c>
      <c r="K8" s="97">
        <v>1</v>
      </c>
      <c r="L8" s="97">
        <v>0.32259228960000003</v>
      </c>
    </row>
    <row r="9" spans="1:12">
      <c r="A9" s="97">
        <v>3</v>
      </c>
      <c r="B9" s="97">
        <v>211</v>
      </c>
      <c r="C9" s="97" t="s">
        <v>118</v>
      </c>
      <c r="D9" s="97">
        <v>21122</v>
      </c>
      <c r="E9" s="97" t="s">
        <v>33</v>
      </c>
      <c r="F9" s="97" t="s">
        <v>111</v>
      </c>
      <c r="G9" s="97" t="s">
        <v>110</v>
      </c>
      <c r="H9" s="97">
        <v>997</v>
      </c>
      <c r="I9" s="97">
        <v>994</v>
      </c>
      <c r="J9" s="97" t="s">
        <v>110</v>
      </c>
      <c r="K9" s="97">
        <v>10</v>
      </c>
      <c r="L9" s="97">
        <v>1.7313116514</v>
      </c>
    </row>
    <row r="10" spans="1:12">
      <c r="A10" s="97">
        <v>4</v>
      </c>
      <c r="B10" s="97">
        <v>211</v>
      </c>
      <c r="C10" s="97" t="s">
        <v>118</v>
      </c>
      <c r="D10" s="97">
        <v>21124</v>
      </c>
      <c r="E10" s="97" t="s">
        <v>34</v>
      </c>
      <c r="F10" s="97" t="s">
        <v>111</v>
      </c>
      <c r="G10" s="97" t="s">
        <v>110</v>
      </c>
      <c r="H10" s="97">
        <v>997</v>
      </c>
      <c r="I10" s="97">
        <v>994</v>
      </c>
      <c r="J10" s="97" t="s">
        <v>110</v>
      </c>
      <c r="K10" s="97">
        <v>100</v>
      </c>
      <c r="L10" s="97">
        <v>32.865103788600003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24</v>
      </c>
      <c r="C6" s="97" t="s">
        <v>123</v>
      </c>
      <c r="D6" s="97">
        <v>241</v>
      </c>
      <c r="E6" s="97" t="s">
        <v>37</v>
      </c>
      <c r="F6" s="97" t="s">
        <v>111</v>
      </c>
      <c r="G6" s="97" t="s">
        <v>110</v>
      </c>
      <c r="H6" s="97">
        <v>997</v>
      </c>
      <c r="I6" s="97">
        <v>994</v>
      </c>
      <c r="J6" s="97" t="s">
        <v>110</v>
      </c>
      <c r="K6" s="97">
        <v>39</v>
      </c>
      <c r="L6" s="97">
        <v>16.153177755400002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124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97">
        <v>0</v>
      </c>
      <c r="B6" s="97">
        <v>22</v>
      </c>
      <c r="C6" s="97" t="s">
        <v>125</v>
      </c>
      <c r="D6" s="97">
        <v>221</v>
      </c>
      <c r="E6" s="97" t="s">
        <v>38</v>
      </c>
      <c r="F6" s="97" t="s">
        <v>111</v>
      </c>
      <c r="G6" s="97" t="s">
        <v>110</v>
      </c>
      <c r="H6" s="97">
        <v>997</v>
      </c>
      <c r="I6" s="97">
        <v>994</v>
      </c>
      <c r="J6" s="97" t="s">
        <v>110</v>
      </c>
      <c r="K6" s="97">
        <v>2</v>
      </c>
      <c r="L6" s="97">
        <v>9.7280896748999997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126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2</v>
      </c>
      <c r="C6" s="97" t="s">
        <v>127</v>
      </c>
      <c r="D6" s="97">
        <v>24</v>
      </c>
      <c r="E6" s="97" t="s">
        <v>128</v>
      </c>
      <c r="F6" s="97" t="s">
        <v>129</v>
      </c>
      <c r="G6" s="97" t="s">
        <v>110</v>
      </c>
      <c r="H6" s="97">
        <v>997</v>
      </c>
      <c r="I6" s="97">
        <v>982</v>
      </c>
      <c r="J6" s="97" t="s">
        <v>110</v>
      </c>
      <c r="K6" s="97">
        <v>2387</v>
      </c>
      <c r="L6" s="97">
        <v>53497.017924400003</v>
      </c>
    </row>
    <row r="7" spans="1:12">
      <c r="A7" s="97">
        <v>1</v>
      </c>
      <c r="B7" s="97">
        <v>3</v>
      </c>
      <c r="C7" s="97" t="s">
        <v>130</v>
      </c>
      <c r="D7" s="97">
        <v>31</v>
      </c>
      <c r="E7" s="97" t="s">
        <v>131</v>
      </c>
      <c r="F7" s="97" t="s">
        <v>129</v>
      </c>
      <c r="G7" s="97" t="s">
        <v>110</v>
      </c>
      <c r="H7" s="97">
        <v>997</v>
      </c>
      <c r="I7" s="97">
        <v>982</v>
      </c>
      <c r="J7" s="97" t="s">
        <v>110</v>
      </c>
      <c r="K7" s="97">
        <v>27010</v>
      </c>
      <c r="L7" s="97">
        <v>239836.13456400001</v>
      </c>
    </row>
    <row r="8" spans="1:12">
      <c r="A8" s="97">
        <v>2</v>
      </c>
      <c r="B8" s="97">
        <v>3</v>
      </c>
      <c r="C8" s="97" t="s">
        <v>130</v>
      </c>
      <c r="D8" s="97">
        <v>32</v>
      </c>
      <c r="E8" s="97" t="s">
        <v>40</v>
      </c>
      <c r="F8" s="97" t="s">
        <v>129</v>
      </c>
      <c r="G8" s="97" t="s">
        <v>110</v>
      </c>
      <c r="H8" s="97">
        <v>997</v>
      </c>
      <c r="I8" s="97">
        <v>982</v>
      </c>
      <c r="J8" s="97" t="s">
        <v>110</v>
      </c>
      <c r="K8" s="97">
        <v>6988</v>
      </c>
      <c r="L8" s="97">
        <v>133576.37179500001</v>
      </c>
    </row>
    <row r="9" spans="1:12">
      <c r="A9" s="97">
        <v>3</v>
      </c>
      <c r="B9" s="97">
        <v>3</v>
      </c>
      <c r="C9" s="97" t="s">
        <v>130</v>
      </c>
      <c r="D9" s="97">
        <v>33</v>
      </c>
      <c r="E9" s="97" t="s">
        <v>45</v>
      </c>
      <c r="F9" s="97" t="s">
        <v>129</v>
      </c>
      <c r="G9" s="97" t="s">
        <v>110</v>
      </c>
      <c r="H9" s="97">
        <v>997</v>
      </c>
      <c r="I9" s="97">
        <v>982</v>
      </c>
      <c r="J9" s="97" t="s">
        <v>110</v>
      </c>
      <c r="K9" s="97">
        <v>17</v>
      </c>
      <c r="L9" s="97">
        <v>71.934851863000006</v>
      </c>
    </row>
    <row r="10" spans="1:12">
      <c r="A10" s="97">
        <v>4</v>
      </c>
      <c r="B10" s="97">
        <v>4</v>
      </c>
      <c r="C10" s="97" t="s">
        <v>132</v>
      </c>
      <c r="D10" s="97">
        <v>41</v>
      </c>
      <c r="E10" s="97" t="s">
        <v>133</v>
      </c>
      <c r="F10" s="97" t="s">
        <v>129</v>
      </c>
      <c r="G10" s="97" t="s">
        <v>110</v>
      </c>
      <c r="H10" s="97">
        <v>997</v>
      </c>
      <c r="I10" s="97">
        <v>982</v>
      </c>
      <c r="J10" s="97" t="s">
        <v>110</v>
      </c>
      <c r="K10" s="97">
        <v>1423</v>
      </c>
      <c r="L10" s="97">
        <v>23736.881059200001</v>
      </c>
    </row>
    <row r="11" spans="1:12">
      <c r="A11" s="97">
        <v>5</v>
      </c>
      <c r="B11" s="97">
        <v>998</v>
      </c>
      <c r="C11" s="97" t="s">
        <v>44</v>
      </c>
      <c r="D11" s="97">
        <v>998</v>
      </c>
      <c r="E11" s="97" t="s">
        <v>44</v>
      </c>
      <c r="F11" s="97" t="s">
        <v>129</v>
      </c>
      <c r="G11" s="97" t="s">
        <v>110</v>
      </c>
      <c r="H11" s="97">
        <v>997</v>
      </c>
      <c r="I11" s="97">
        <v>982</v>
      </c>
      <c r="J11" s="97" t="s">
        <v>110</v>
      </c>
      <c r="K11" s="97">
        <v>46</v>
      </c>
      <c r="L11" s="97">
        <v>2907.6475311600002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2</v>
      </c>
      <c r="C6" s="97" t="s">
        <v>127</v>
      </c>
      <c r="D6" s="97">
        <v>24</v>
      </c>
      <c r="E6" s="97" t="s">
        <v>128</v>
      </c>
      <c r="F6" s="97" t="s">
        <v>129</v>
      </c>
      <c r="G6" s="97" t="s">
        <v>110</v>
      </c>
      <c r="H6" s="97">
        <v>997</v>
      </c>
      <c r="I6" s="97">
        <v>982</v>
      </c>
      <c r="J6" s="97" t="s">
        <v>110</v>
      </c>
      <c r="K6" s="97">
        <v>141</v>
      </c>
      <c r="L6" s="97">
        <v>860.53058246499995</v>
      </c>
    </row>
    <row r="7" spans="1:12">
      <c r="A7" s="97">
        <v>1</v>
      </c>
      <c r="B7" s="97">
        <v>3</v>
      </c>
      <c r="C7" s="97" t="s">
        <v>130</v>
      </c>
      <c r="D7" s="97">
        <v>31</v>
      </c>
      <c r="E7" s="97" t="s">
        <v>131</v>
      </c>
      <c r="F7" s="97" t="s">
        <v>129</v>
      </c>
      <c r="G7" s="97" t="s">
        <v>110</v>
      </c>
      <c r="H7" s="97">
        <v>997</v>
      </c>
      <c r="I7" s="97">
        <v>982</v>
      </c>
      <c r="J7" s="97" t="s">
        <v>110</v>
      </c>
      <c r="K7" s="97">
        <v>309</v>
      </c>
      <c r="L7" s="97">
        <v>343.52292762899998</v>
      </c>
    </row>
    <row r="8" spans="1:12">
      <c r="A8" s="97">
        <v>2</v>
      </c>
      <c r="B8" s="97">
        <v>3</v>
      </c>
      <c r="C8" s="97" t="s">
        <v>130</v>
      </c>
      <c r="D8" s="97">
        <v>32</v>
      </c>
      <c r="E8" s="97" t="s">
        <v>40</v>
      </c>
      <c r="F8" s="97" t="s">
        <v>129</v>
      </c>
      <c r="G8" s="97" t="s">
        <v>110</v>
      </c>
      <c r="H8" s="97">
        <v>997</v>
      </c>
      <c r="I8" s="97">
        <v>982</v>
      </c>
      <c r="J8" s="97" t="s">
        <v>110</v>
      </c>
      <c r="K8" s="97">
        <v>196</v>
      </c>
      <c r="L8" s="97">
        <v>1226.85598321</v>
      </c>
    </row>
    <row r="9" spans="1:12">
      <c r="A9" s="97">
        <v>3</v>
      </c>
      <c r="B9" s="97">
        <v>4</v>
      </c>
      <c r="C9" s="97" t="s">
        <v>132</v>
      </c>
      <c r="D9" s="97">
        <v>41</v>
      </c>
      <c r="E9" s="97" t="s">
        <v>133</v>
      </c>
      <c r="F9" s="97" t="s">
        <v>129</v>
      </c>
      <c r="G9" s="97" t="s">
        <v>110</v>
      </c>
      <c r="H9" s="97">
        <v>997</v>
      </c>
      <c r="I9" s="97">
        <v>982</v>
      </c>
      <c r="J9" s="97" t="s">
        <v>110</v>
      </c>
      <c r="K9" s="97">
        <v>116</v>
      </c>
      <c r="L9" s="97">
        <v>623.76641151499996</v>
      </c>
    </row>
    <row r="10" spans="1:12">
      <c r="A10" s="97">
        <v>4</v>
      </c>
      <c r="B10" s="97">
        <v>998</v>
      </c>
      <c r="C10" s="97" t="s">
        <v>44</v>
      </c>
      <c r="D10" s="97">
        <v>998</v>
      </c>
      <c r="E10" s="97" t="s">
        <v>44</v>
      </c>
      <c r="F10" s="97" t="s">
        <v>129</v>
      </c>
      <c r="G10" s="97" t="s">
        <v>110</v>
      </c>
      <c r="H10" s="97">
        <v>997</v>
      </c>
      <c r="I10" s="97">
        <v>982</v>
      </c>
      <c r="J10" s="97" t="s">
        <v>110</v>
      </c>
      <c r="K10" s="97">
        <v>1</v>
      </c>
      <c r="L10" s="97">
        <v>6.4008684978000003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135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97">
        <v>0</v>
      </c>
      <c r="B6" s="97">
        <v>2</v>
      </c>
      <c r="C6" s="97" t="s">
        <v>127</v>
      </c>
      <c r="D6" s="97">
        <v>24</v>
      </c>
      <c r="E6" s="97" t="s">
        <v>128</v>
      </c>
      <c r="F6" s="97" t="s">
        <v>129</v>
      </c>
      <c r="G6" s="97" t="s">
        <v>110</v>
      </c>
      <c r="H6" s="97">
        <v>997</v>
      </c>
      <c r="I6" s="97">
        <v>982</v>
      </c>
      <c r="J6" s="97" t="s">
        <v>110</v>
      </c>
      <c r="K6" s="97">
        <v>227</v>
      </c>
      <c r="L6" s="97">
        <v>904.73619993700004</v>
      </c>
    </row>
    <row r="7" spans="1:12">
      <c r="A7" s="97">
        <v>1</v>
      </c>
      <c r="B7" s="97">
        <v>3</v>
      </c>
      <c r="C7" s="97" t="s">
        <v>130</v>
      </c>
      <c r="D7" s="97">
        <v>31</v>
      </c>
      <c r="E7" s="97" t="s">
        <v>131</v>
      </c>
      <c r="F7" s="97" t="s">
        <v>129</v>
      </c>
      <c r="G7" s="97" t="s">
        <v>110</v>
      </c>
      <c r="H7" s="97">
        <v>997</v>
      </c>
      <c r="I7" s="97">
        <v>982</v>
      </c>
      <c r="J7" s="97" t="s">
        <v>110</v>
      </c>
      <c r="K7" s="97">
        <v>550</v>
      </c>
      <c r="L7" s="97">
        <v>556.15532757599999</v>
      </c>
    </row>
    <row r="8" spans="1:12">
      <c r="A8" s="97">
        <v>2</v>
      </c>
      <c r="B8" s="97">
        <v>3</v>
      </c>
      <c r="C8" s="97" t="s">
        <v>130</v>
      </c>
      <c r="D8" s="97">
        <v>32</v>
      </c>
      <c r="E8" s="97" t="s">
        <v>40</v>
      </c>
      <c r="F8" s="97" t="s">
        <v>129</v>
      </c>
      <c r="G8" s="97" t="s">
        <v>110</v>
      </c>
      <c r="H8" s="97">
        <v>997</v>
      </c>
      <c r="I8" s="97">
        <v>982</v>
      </c>
      <c r="J8" s="97" t="s">
        <v>110</v>
      </c>
      <c r="K8" s="97">
        <v>371</v>
      </c>
      <c r="L8" s="97">
        <v>3257.4477961600001</v>
      </c>
    </row>
    <row r="9" spans="1:12">
      <c r="A9" s="97">
        <v>3</v>
      </c>
      <c r="B9" s="97">
        <v>4</v>
      </c>
      <c r="C9" s="97" t="s">
        <v>132</v>
      </c>
      <c r="D9" s="97">
        <v>41</v>
      </c>
      <c r="E9" s="97" t="s">
        <v>133</v>
      </c>
      <c r="F9" s="97" t="s">
        <v>129</v>
      </c>
      <c r="G9" s="97" t="s">
        <v>110</v>
      </c>
      <c r="H9" s="97">
        <v>997</v>
      </c>
      <c r="I9" s="97">
        <v>982</v>
      </c>
      <c r="J9" s="97" t="s">
        <v>110</v>
      </c>
      <c r="K9" s="97">
        <v>231</v>
      </c>
      <c r="L9" s="97">
        <v>1160.92248262</v>
      </c>
    </row>
    <row r="10" spans="1:12">
      <c r="A10" s="97">
        <v>4</v>
      </c>
      <c r="B10" s="97">
        <v>998</v>
      </c>
      <c r="C10" s="97" t="s">
        <v>44</v>
      </c>
      <c r="D10" s="97">
        <v>998</v>
      </c>
      <c r="E10" s="97" t="s">
        <v>44</v>
      </c>
      <c r="F10" s="97" t="s">
        <v>129</v>
      </c>
      <c r="G10" s="97" t="s">
        <v>110</v>
      </c>
      <c r="H10" s="97">
        <v>997</v>
      </c>
      <c r="I10" s="97">
        <v>982</v>
      </c>
      <c r="J10" s="97" t="s">
        <v>110</v>
      </c>
      <c r="K10" s="97">
        <v>2</v>
      </c>
      <c r="L10" s="97">
        <v>7.8771759776000003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2025-12-20T10:03:29Z</dcterms:modified>
</cp:coreProperties>
</file>