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53-AOI-06-MONTERO\08OUTPUT\EMSR853\AOI06\GRA_PRODUCT\FCT\"/>
    </mc:Choice>
  </mc:AlternateContent>
  <xr:revisionPtr revIDLastSave="0" documentId="13_ncr:1_{0952F77C-7F52-4420-8992-935AD6ADAC7F}" xr6:coauthVersionLast="47" xr6:coauthVersionMax="47" xr10:uidLastSave="{00000000-0000-0000-0000-000000000000}"/>
  <bookViews>
    <workbookView xWindow="-28920" yWindow="-255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m_v1_aoi" sheetId="5" r:id="rId5"/>
    <sheet name="_builtUpA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7" i="2"/>
  <c r="A53" i="2"/>
  <c r="A37" i="2"/>
  <c r="A36" i="2"/>
</calcChain>
</file>

<file path=xl/sharedStrings.xml><?xml version="1.0" encoding="utf-8"?>
<sst xmlns="http://schemas.openxmlformats.org/spreadsheetml/2006/main" count="452" uniqueCount="132">
  <si>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</si>
  <si>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</si>
  <si>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</si>
  <si>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</si>
  <si>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</si>
  <si>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06 Montero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</si>
  <si>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</si>
  <si>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</si>
  <si>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</si>
  <si>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</si>
  <si>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</si>
  <si>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</si>
  <si>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</si>
  <si>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</si>
  <si>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</si>
  <si>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</si>
  <si>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</si>
  <si>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</si>
  <si>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</si>
  <si>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</si>
  <si>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</si>
  <si>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</si>
  <si>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</si>
  <si>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</si>
  <si>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</si>
  <si>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</si>
  <si>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</si>
  <si>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</si>
  <si>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</si>
  <si>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</si>
  <si>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</si>
  <si>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</si>
  <si>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</si>
  <si>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</si>
  <si>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</si>
  <si>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</si>
  <si>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</si>
  <si>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</si>
  <si>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Land use</t>
  </si>
  <si>
    <t>Shrub and/or herbaceous vegetation association</t>
  </si>
  <si>
    <t>Other</t>
  </si>
  <si>
    <t xml:space="preserve">Heterogeneous agricultural areas </t>
  </si>
  <si>
    <t xml:space="preserve">Forests </t>
  </si>
  <si>
    <t>Open spaces with little or no vegetation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</si>
  <si>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</si>
  <si>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</si>
  <si>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</si>
  <si>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</si>
  <si>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</si>
  <si>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</si>
  <si>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</si>
  <si>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</si>
  <si>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</si>
  <si>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</si>
  <si>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</si>
  <si>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</si>
  <si>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</si>
  <si>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</si>
  <si>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</si>
  <si>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</si>
  <si>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</si>
  <si>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</si>
  <si>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</si>
  <si>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</si>
  <si>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</si>
  <si>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</si>
  <si>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Montero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</si>
  <si>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</si>
  <si>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</si>
  <si>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</si>
  <si>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</si>
  <si>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</si>
  <si>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</si>
  <si>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</si>
  <si>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</si>
  <si>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</si>
  <si>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</si>
  <si>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</si>
  <si>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</si>
  <si>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</si>
  <si>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</si>
  <si>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 xml:space="preserve"> 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</si>
  <si>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</si>
  <si>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</si>
  <si>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</si>
  <si>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</si>
  <si>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</si>
  <si>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</si>
  <si>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</si>
  <si>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</si>
  <si>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</si>
  <si>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</si>
  <si>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</si>
  <si>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</si>
  <si>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</si>
  <si>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</si>
  <si>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</si>
  <si>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</si>
  <si>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</si>
  <si>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</si>
  <si>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</si>
  <si>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</si>
  <si>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</si>
  <si>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</si>
  <si>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</si>
  <si>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</si>
  <si>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</si>
  <si>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</si>
  <si>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Possibly damaged</t>
  </si>
  <si>
    <t>Building block</t>
  </si>
  <si>
    <t>Not Applicable</t>
  </si>
  <si>
    <t>No visible damage</t>
  </si>
  <si>
    <t>_builtUpA_m_v1_aff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</si>
  <si>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</si>
  <si>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</si>
  <si>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</si>
  <si>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</si>
  <si>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</si>
  <si>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</si>
  <si>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_facilitiesA_m_v1_aoi</t>
  </si>
  <si>
    <t>Other Civil Engineering Works</t>
  </si>
  <si>
    <t>Harbours, waterways, dams and other waterworks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</si>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</sst>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8" fontId="0" fillId="7" borderId="11" xfId="0" applyNumberFormat="1" applyFill="1" applyBorder="1"/>
    <xf numFmtId="168" fontId="0" fillId="0" borderId="11" xfId="0" applyNumberFormat="1" applyBorder="1"/>
    <xf numFmtId="168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zoomScale="85" zoomScaleNormal="85" workbookViewId="0">
      <selection activeCell="B62" sqref="B62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1" t="s">
        <v>7</v>
      </c>
      <c r="F4" s="89"/>
      <c r="G4" s="89"/>
      <c r="H4" s="90"/>
      <c r="I4" s="21"/>
      <c r="J4" s="2"/>
      <c r="K4" s="2"/>
    </row>
    <row r="5" spans="1:11" ht="45.75" customHeight="1">
      <c r="B5" s="22"/>
      <c r="C5" s="27"/>
      <c r="D5" s="14" t="s">
        <v>8</v>
      </c>
      <c r="E5" s="95" t="s">
        <v>9</v>
      </c>
      <c r="F5" s="89"/>
      <c r="G5" s="89"/>
      <c r="H5" s="90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6"/>
      <c r="F6" s="97"/>
      <c r="G6" s="98"/>
      <c r="H6" s="44">
        <v>49.192822785300002</v>
      </c>
    </row>
    <row r="7" spans="1:11">
      <c r="A7" s="45"/>
      <c r="B7" s="46" t="s">
        <v>13</v>
      </c>
      <c r="C7" s="46"/>
      <c r="D7" s="47" t="s">
        <v>12</v>
      </c>
      <c r="E7" s="92"/>
      <c r="F7" s="93"/>
      <c r="G7" s="94"/>
      <c r="H7" s="48">
        <v>1.6939998787999999</v>
      </c>
    </row>
    <row r="8" spans="1:11">
      <c r="A8" s="34"/>
      <c r="B8" s="35" t="s">
        <v>14</v>
      </c>
      <c r="C8" s="9"/>
      <c r="D8" s="33" t="s">
        <v>12</v>
      </c>
      <c r="E8" s="36"/>
      <c r="F8" s="37"/>
      <c r="G8" s="37"/>
      <c r="H8" s="49">
        <v>50.886822664100002</v>
      </c>
      <c r="I8" s="20"/>
      <c r="J8" s="2"/>
      <c r="K8" s="2"/>
    </row>
    <row r="9" spans="1:11">
      <c r="B9" s="10"/>
      <c r="C9" s="17"/>
      <c r="D9" s="16"/>
      <c r="E9" s="15"/>
      <c r="F9" s="15"/>
      <c r="G9" s="15"/>
      <c r="H9" s="28"/>
      <c r="I9" s="31"/>
      <c r="J9" s="2"/>
      <c r="K9" s="2"/>
    </row>
    <row r="10" spans="1:11">
      <c r="B10" s="10"/>
      <c r="C10" s="27"/>
      <c r="D10" s="11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25"/>
      <c r="C11" s="29" t="s">
        <v>21</v>
      </c>
      <c r="D11" s="29" t="s">
        <v>22</v>
      </c>
      <c r="E11" s="88"/>
      <c r="F11" s="89"/>
      <c r="G11" s="90"/>
      <c r="H11" s="74">
        <v>850</v>
      </c>
      <c r="I11" s="73">
        <v>130000</v>
      </c>
      <c r="J11" s="2"/>
      <c r="K11" s="2"/>
    </row>
    <row r="12" spans="1:11">
      <c r="A12" s="43" t="s">
        <v>23</v>
      </c>
      <c r="B12" s="50" t="s">
        <v>24</v>
      </c>
      <c r="C12" s="55" t="s">
        <v>25</v>
      </c>
      <c r="D12" s="51" t="s">
        <v>12</v>
      </c>
      <c r="E12" s="56">
        <v>0</v>
      </c>
      <c r="F12" s="56">
        <v>0</v>
      </c>
      <c r="G12" s="56">
        <v>169.411333958</v>
      </c>
      <c r="H12" s="56">
        <v>169.411333958</v>
      </c>
      <c r="I12" s="52">
        <v>2575.8705035879998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164.33031600000001</v>
      </c>
      <c r="H13" s="61">
        <v>164.33031600000001</v>
      </c>
      <c r="I13" s="62">
        <v>269.22786590099997</v>
      </c>
    </row>
    <row r="14" spans="1:11">
      <c r="A14" s="43"/>
      <c r="B14" s="50" t="s">
        <v>27</v>
      </c>
      <c r="C14" s="63" t="s">
        <v>28</v>
      </c>
      <c r="D14" s="51" t="s">
        <v>29</v>
      </c>
      <c r="E14" s="56">
        <v>0</v>
      </c>
      <c r="F14" s="56">
        <v>0</v>
      </c>
      <c r="G14" s="56">
        <v>0</v>
      </c>
      <c r="H14" s="56">
        <v>0</v>
      </c>
      <c r="I14" s="52">
        <v>47.196680907900003</v>
      </c>
    </row>
    <row r="15" spans="1:11">
      <c r="A15" s="45"/>
      <c r="B15" s="64"/>
      <c r="C15" s="65" t="s">
        <v>30</v>
      </c>
      <c r="D15" s="66" t="s">
        <v>29</v>
      </c>
      <c r="E15" s="67">
        <v>0</v>
      </c>
      <c r="F15" s="67">
        <v>0</v>
      </c>
      <c r="G15" s="67">
        <v>0.20154092230000001</v>
      </c>
      <c r="H15" s="67">
        <v>0.20154092230000001</v>
      </c>
      <c r="I15" s="68">
        <v>7.4618714684000009</v>
      </c>
    </row>
    <row r="16" spans="1:11">
      <c r="A16" s="45"/>
      <c r="B16" s="64"/>
      <c r="C16" s="65" t="s">
        <v>31</v>
      </c>
      <c r="D16" s="66" t="s">
        <v>29</v>
      </c>
      <c r="E16" s="67">
        <v>0</v>
      </c>
      <c r="F16" s="67">
        <v>0</v>
      </c>
      <c r="G16" s="67">
        <v>4.4546023499999997E-2</v>
      </c>
      <c r="H16" s="67">
        <v>4.4546023499999997E-2</v>
      </c>
      <c r="I16" s="68">
        <v>13.486838905700001</v>
      </c>
    </row>
    <row r="17" spans="1:9">
      <c r="A17" s="45"/>
      <c r="B17" s="64"/>
      <c r="C17" s="65" t="s">
        <v>32</v>
      </c>
      <c r="D17" s="66" t="s">
        <v>29</v>
      </c>
      <c r="E17" s="67">
        <v>0</v>
      </c>
      <c r="F17" s="67">
        <v>0</v>
      </c>
      <c r="G17" s="67">
        <v>28.902142577599999</v>
      </c>
      <c r="H17" s="67">
        <v>28.902142577599999</v>
      </c>
      <c r="I17" s="68">
        <v>776.31497742160002</v>
      </c>
    </row>
    <row r="18" spans="1:9">
      <c r="A18" s="45"/>
      <c r="B18" s="64"/>
      <c r="C18" s="65" t="s">
        <v>33</v>
      </c>
      <c r="D18" s="66" t="s">
        <v>29</v>
      </c>
      <c r="E18" s="67">
        <v>0</v>
      </c>
      <c r="F18" s="67">
        <v>0</v>
      </c>
      <c r="G18" s="67">
        <v>2.0072502553999998</v>
      </c>
      <c r="H18" s="67">
        <v>2.0072502553999998</v>
      </c>
      <c r="I18" s="68">
        <v>183.01903693809999</v>
      </c>
    </row>
    <row r="19" spans="1:9">
      <c r="A19" s="57"/>
      <c r="B19" s="58"/>
      <c r="C19" s="59" t="s">
        <v>34</v>
      </c>
      <c r="D19" s="60" t="s">
        <v>29</v>
      </c>
      <c r="E19" s="61">
        <v>0</v>
      </c>
      <c r="F19" s="61">
        <v>0</v>
      </c>
      <c r="G19" s="61">
        <v>2.1400348999999999E-2</v>
      </c>
      <c r="H19" s="61">
        <v>2.1400348999999999E-2</v>
      </c>
      <c r="I19" s="62">
        <v>16.960488122699999</v>
      </c>
    </row>
    <row r="20" spans="1:9">
      <c r="A20" s="43"/>
      <c r="B20" s="50" t="s">
        <v>35</v>
      </c>
      <c r="C20" s="63" t="s">
        <v>36</v>
      </c>
      <c r="D20" s="51" t="s">
        <v>12</v>
      </c>
      <c r="E20" s="56">
        <v>0</v>
      </c>
      <c r="F20" s="56">
        <v>0</v>
      </c>
      <c r="G20" s="56">
        <v>0</v>
      </c>
      <c r="H20" s="56">
        <v>0</v>
      </c>
      <c r="I20" s="52">
        <v>82.732716513200003</v>
      </c>
    </row>
    <row r="21" spans="1:9">
      <c r="A21" s="57"/>
      <c r="B21" s="58"/>
      <c r="C21" s="59" t="s">
        <v>37</v>
      </c>
      <c r="D21" s="60" t="s">
        <v>12</v>
      </c>
      <c r="E21" s="61">
        <v>0</v>
      </c>
      <c r="F21" s="61">
        <v>0</v>
      </c>
      <c r="G21" s="61">
        <v>2.7127997402999999</v>
      </c>
      <c r="H21" s="61">
        <v>2.7127997402999999</v>
      </c>
      <c r="I21" s="62">
        <v>45.687649907699999</v>
      </c>
    </row>
    <row r="22" spans="1:9">
      <c r="A22" s="43"/>
      <c r="B22" s="69" t="s">
        <v>38</v>
      </c>
      <c r="C22" s="70" t="s">
        <v>39</v>
      </c>
      <c r="D22" s="51" t="s">
        <v>12</v>
      </c>
      <c r="E22" s="56"/>
      <c r="F22" s="56"/>
      <c r="G22" s="56"/>
      <c r="H22" s="56">
        <v>27.7792011178</v>
      </c>
      <c r="I22" s="52">
        <v>8465.7260666399998</v>
      </c>
    </row>
    <row r="23" spans="1:9">
      <c r="A23" s="45"/>
      <c r="B23" s="45"/>
      <c r="C23" s="71" t="s">
        <v>40</v>
      </c>
      <c r="D23" s="66" t="s">
        <v>12</v>
      </c>
      <c r="E23" s="67"/>
      <c r="F23" s="67"/>
      <c r="G23" s="67"/>
      <c r="H23" s="67">
        <v>17.954032061300001</v>
      </c>
      <c r="I23" s="68">
        <v>1793.4187466000001</v>
      </c>
    </row>
    <row r="24" spans="1:9">
      <c r="A24" s="45"/>
      <c r="B24" s="45"/>
      <c r="C24" s="71" t="s">
        <v>41</v>
      </c>
      <c r="D24" s="66" t="s">
        <v>12</v>
      </c>
      <c r="E24" s="67"/>
      <c r="F24" s="67"/>
      <c r="G24" s="67"/>
      <c r="H24" s="67">
        <v>4.1219480842999996</v>
      </c>
      <c r="I24" s="68">
        <v>983.83563444599997</v>
      </c>
    </row>
    <row r="25" spans="1:9">
      <c r="A25" s="45"/>
      <c r="B25" s="45"/>
      <c r="C25" s="71" t="s">
        <v>42</v>
      </c>
      <c r="D25" s="66" t="s">
        <v>12</v>
      </c>
      <c r="E25" s="67"/>
      <c r="F25" s="67"/>
      <c r="G25" s="67"/>
      <c r="H25" s="67">
        <v>1.0316491404000001</v>
      </c>
      <c r="I25" s="68">
        <v>853.34975365000003</v>
      </c>
    </row>
    <row r="26" spans="1:9">
      <c r="A26" s="45"/>
      <c r="B26" s="45"/>
      <c r="C26" s="71" t="s">
        <v>43</v>
      </c>
      <c r="D26" s="66" t="s">
        <v>12</v>
      </c>
      <c r="E26" s="67"/>
      <c r="F26" s="67"/>
      <c r="G26" s="67"/>
      <c r="H26" s="67">
        <v>0</v>
      </c>
      <c r="I26" s="68">
        <v>6.0634676197999999</v>
      </c>
    </row>
    <row r="27" spans="1:9">
      <c r="A27" s="57"/>
      <c r="B27" s="57"/>
      <c r="C27" s="72" t="s">
        <v>44</v>
      </c>
      <c r="D27" s="60" t="s">
        <v>12</v>
      </c>
      <c r="E27" s="61"/>
      <c r="F27" s="61"/>
      <c r="G27" s="61"/>
      <c r="H27" s="61">
        <v>0</v>
      </c>
      <c r="I27" s="62">
        <v>95.775437796999995</v>
      </c>
    </row>
    <row r="28" spans="1:9">
      <c r="B28" s="3"/>
      <c r="C28" s="5"/>
      <c r="D28" s="4"/>
      <c r="E28" s="39"/>
      <c r="F28" s="39"/>
      <c r="G28" s="39"/>
    </row>
    <row r="29" spans="1:9">
      <c r="A29" s="39" t="s">
        <v>45</v>
      </c>
      <c r="B29" s="3"/>
      <c r="C29" s="5"/>
      <c r="D29" s="4"/>
      <c r="E29" s="39"/>
      <c r="F29" s="39"/>
      <c r="G29" s="39"/>
    </row>
    <row r="30" spans="1:9">
      <c r="A30" s="39" t="s">
        <v>46</v>
      </c>
      <c r="B30" s="3"/>
      <c r="C30" s="5"/>
      <c r="D30" s="4"/>
      <c r="E30" s="39"/>
      <c r="F30" s="39"/>
      <c r="G30" s="39"/>
    </row>
    <row r="31" spans="1:9">
      <c r="A31" s="39" t="s">
        <v>47</v>
      </c>
      <c r="B31" s="3"/>
      <c r="C31" s="5"/>
      <c r="D31" s="4"/>
      <c r="E31" s="39"/>
      <c r="F31" s="39"/>
      <c r="G31" s="39"/>
    </row>
    <row r="32" spans="1:9">
      <c r="A32" s="39" t="s">
        <v>48</v>
      </c>
      <c r="B32" s="3"/>
      <c r="C32" s="5"/>
      <c r="D32" s="4"/>
      <c r="E32" s="39"/>
      <c r="F32" s="39"/>
      <c r="G32" s="39"/>
    </row>
    <row r="33" spans="1:7">
      <c r="B33" s="3"/>
      <c r="C33" s="5"/>
      <c r="D33" s="4"/>
      <c r="E33" s="39"/>
      <c r="F33" s="39"/>
      <c r="G33" s="39"/>
    </row>
    <row r="34" spans="1:7">
      <c r="A34" s="75" t="s">
        <v>49</v>
      </c>
      <c r="B34" s="3"/>
      <c r="C34" s="5"/>
      <c r="D34" s="4"/>
      <c r="E34" s="39"/>
      <c r="F34" s="39"/>
      <c r="G34" s="39"/>
    </row>
    <row r="35" spans="1:7">
      <c r="A35" s="39" t="s">
        <v>50</v>
      </c>
      <c r="B35" s="3"/>
      <c r="C35" s="5"/>
      <c r="D35" s="4"/>
      <c r="E35" s="39"/>
      <c r="F35" s="39"/>
      <c r="G35" s="39"/>
    </row>
    <row r="36" spans="1:7">
      <c r="A36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5"/>
      <c r="D36" s="4"/>
      <c r="E36" s="39"/>
      <c r="F36" s="39"/>
      <c r="G36" s="39"/>
    </row>
    <row r="37" spans="1:7">
      <c r="A37" s="39" t="str">
        <f>CONCATENATE(CHAR(169)," European Union / Copernicus Emergency Management Service")</f>
        <v>© European Union / Copernicus Emergency Management Service</v>
      </c>
      <c r="B37" s="3"/>
      <c r="C37" s="5"/>
      <c r="D37" s="4"/>
      <c r="E37" s="77" t="s">
        <v>51</v>
      </c>
      <c r="F37" s="39"/>
      <c r="G37" s="39"/>
    </row>
    <row r="38" spans="1:7">
      <c r="B38" s="3"/>
      <c r="C38" s="5"/>
      <c r="D38" s="4"/>
      <c r="E38" s="39"/>
      <c r="F38" s="39"/>
      <c r="G38" s="39"/>
    </row>
    <row r="39" spans="1:7">
      <c r="B39" s="3"/>
      <c r="C39" s="5"/>
      <c r="D39" s="4"/>
      <c r="E39" s="39"/>
      <c r="F39" s="39"/>
      <c r="G39" s="39"/>
    </row>
    <row r="40" spans="1:7">
      <c r="A40" s="75" t="s">
        <v>52</v>
      </c>
      <c r="B40" s="3"/>
      <c r="C40" s="5"/>
      <c r="D40" s="4"/>
      <c r="E40" s="39"/>
      <c r="F40" s="39"/>
      <c r="G40" s="39"/>
    </row>
    <row r="41" spans="1:7">
      <c r="A41" s="39" t="s">
        <v>53</v>
      </c>
      <c r="B41" s="3"/>
      <c r="C41" s="6"/>
      <c r="D41" s="4"/>
      <c r="E41" s="39"/>
      <c r="F41" s="39"/>
      <c r="G41" s="39"/>
    </row>
    <row r="42" spans="1:7">
      <c r="A42" s="39" t="s">
        <v>54</v>
      </c>
      <c r="B42" s="3"/>
      <c r="C42" s="6"/>
      <c r="D42" s="4"/>
      <c r="E42" s="39"/>
      <c r="F42" s="39"/>
      <c r="G42" s="39"/>
    </row>
    <row r="43" spans="1:7">
      <c r="A43" s="39" t="s">
        <v>55</v>
      </c>
      <c r="B43" s="3"/>
      <c r="C43" s="6"/>
      <c r="D43" s="4"/>
      <c r="E43" s="39"/>
      <c r="F43" s="39"/>
      <c r="G43" s="39"/>
    </row>
    <row r="44" spans="1:7">
      <c r="A44" s="39" t="s">
        <v>56</v>
      </c>
      <c r="B44" s="3"/>
      <c r="C44" s="6"/>
      <c r="D44" s="4"/>
      <c r="E44" s="39"/>
      <c r="F44" s="39"/>
      <c r="G44" s="39"/>
    </row>
    <row r="45" spans="1:7">
      <c r="B45" s="3"/>
      <c r="C45" s="6"/>
      <c r="D45" s="4"/>
      <c r="E45" s="39"/>
      <c r="F45" s="39"/>
      <c r="G45" s="39"/>
    </row>
    <row r="46" spans="1:7">
      <c r="B46" s="3"/>
      <c r="C46" s="6"/>
      <c r="D46" s="4"/>
      <c r="E46" s="39"/>
      <c r="F46" s="39"/>
      <c r="G46" s="39"/>
    </row>
    <row r="47" spans="1:7">
      <c r="A47" s="75" t="s">
        <v>57</v>
      </c>
      <c r="B47" s="3"/>
      <c r="C47" s="6"/>
      <c r="D47" s="4"/>
      <c r="E47" s="39"/>
      <c r="F47" s="39"/>
      <c r="G47" s="39"/>
    </row>
    <row r="48" spans="1:7">
      <c r="A48" s="39" t="s">
        <v>58</v>
      </c>
      <c r="B48" s="3"/>
      <c r="C48" s="6"/>
      <c r="D48" s="4"/>
      <c r="E48" s="39"/>
      <c r="F48" s="39"/>
      <c r="G48" s="39"/>
    </row>
    <row r="49" spans="1:45">
      <c r="A49" s="39" t="s">
        <v>59</v>
      </c>
      <c r="B49" s="3"/>
      <c r="C49" s="6"/>
      <c r="D49" s="4"/>
      <c r="E49" s="39"/>
      <c r="F49" s="39"/>
      <c r="G49" s="39"/>
    </row>
    <row r="50" spans="1:45">
      <c r="B50" s="3"/>
      <c r="C50" s="6"/>
      <c r="D50" s="4"/>
      <c r="E50" s="39"/>
      <c r="F50" s="39"/>
      <c r="G50" s="39"/>
    </row>
    <row r="51" spans="1:45">
      <c r="B51" s="3"/>
      <c r="C51" s="6"/>
      <c r="D51" s="4"/>
      <c r="E51" s="39"/>
      <c r="F51" s="39"/>
      <c r="G51" s="39"/>
    </row>
    <row r="52" spans="1:45">
      <c r="A52" s="75" t="s">
        <v>60</v>
      </c>
      <c r="B52" s="3"/>
      <c r="C52" s="6"/>
      <c r="D52" s="4"/>
      <c r="E52" s="39"/>
      <c r="F52" s="39"/>
      <c r="G52" s="39"/>
    </row>
    <row r="53" spans="1:45">
      <c r="A53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3" s="39"/>
      <c r="F53" s="39"/>
      <c r="G53" s="39"/>
    </row>
    <row r="54" spans="1:45">
      <c r="A54" s="39" t="s">
        <v>61</v>
      </c>
      <c r="E54" s="39"/>
      <c r="F54" s="39"/>
      <c r="G54" s="39"/>
    </row>
    <row r="55" spans="1:45">
      <c r="E55" s="39"/>
      <c r="F55" s="39"/>
      <c r="G55" s="39"/>
    </row>
    <row r="56" spans="1:45">
      <c r="A56" s="39" t="s">
        <v>62</v>
      </c>
      <c r="E56" s="39"/>
      <c r="F56" s="39"/>
      <c r="G56" s="39"/>
    </row>
    <row r="57" spans="1:45">
      <c r="A57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57" s="39"/>
      <c r="F57" s="39"/>
      <c r="G57" s="39"/>
    </row>
    <row r="59" spans="1:45">
      <c r="A59" s="39" t="s">
        <v>63</v>
      </c>
    </row>
    <row r="60" spans="1:45" s="101" customFormat="1">
      <c r="A60" s="39" t="s">
        <v>64</v>
      </c>
      <c r="B60" s="99"/>
      <c r="C60" s="100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</row>
    <row r="61" spans="1:45" s="101" customFormat="1">
      <c r="A61" s="39" t="s">
        <v>65</v>
      </c>
      <c r="B61" s="99"/>
      <c r="C61" s="100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19" customWidth="1"/>
  </cols>
  <sheetData>
    <row r="1" spans="1:10">
      <c r="A1" t="s">
        <v>66</v>
      </c>
    </row>
    <row r="3" spans="1:10" ht="38.25">
      <c r="A3" s="78" t="s">
        <v>67</v>
      </c>
      <c r="B3" s="78" t="s">
        <v>68</v>
      </c>
      <c r="C3" s="78" t="s">
        <v>69</v>
      </c>
      <c r="D3" s="78" t="s">
        <v>70</v>
      </c>
      <c r="E3" s="78" t="s">
        <v>71</v>
      </c>
      <c r="F3" s="78" t="s">
        <v>72</v>
      </c>
      <c r="G3" s="78" t="s">
        <v>73</v>
      </c>
      <c r="H3" s="78" t="s">
        <v>74</v>
      </c>
      <c r="I3" s="78" t="s">
        <v>75</v>
      </c>
      <c r="J3" s="78" t="s">
        <v>76</v>
      </c>
    </row>
    <row r="4" spans="1:10" ht="56.25">
      <c r="A4" s="79" t="s">
        <v>77</v>
      </c>
      <c r="B4" s="80" t="s">
        <v>78</v>
      </c>
      <c r="C4" s="80" t="s">
        <v>79</v>
      </c>
      <c r="D4" s="80" t="s">
        <v>80</v>
      </c>
      <c r="E4" s="80" t="s">
        <v>81</v>
      </c>
      <c r="F4" s="80" t="str">
        <f>HYPERLINK("https://www.worldpop.org", "WorldPop (www.worldpop.org)")</f>
        <v>WorldPop (www.worldpop.org)</v>
      </c>
      <c r="G4" s="80" t="s">
        <v>82</v>
      </c>
      <c r="H4" s="80" t="s">
        <v>82</v>
      </c>
      <c r="I4" s="80" t="s">
        <v>82</v>
      </c>
      <c r="J4" s="80" t="s">
        <v>83</v>
      </c>
    </row>
    <row r="5" spans="1:10">
      <c r="A5" s="81" t="s">
        <v>19</v>
      </c>
      <c r="B5" s="82">
        <v>126698</v>
      </c>
      <c r="C5" s="83">
        <v>50359</v>
      </c>
      <c r="D5" s="83">
        <v>131461</v>
      </c>
      <c r="E5" s="83">
        <v>131813</v>
      </c>
      <c r="F5" s="83">
        <v>98389</v>
      </c>
      <c r="G5" s="84">
        <v>107744</v>
      </c>
      <c r="H5" s="84">
        <v>31246</v>
      </c>
      <c r="I5" s="85">
        <v>29</v>
      </c>
      <c r="J5" s="86" t="s">
        <v>84</v>
      </c>
    </row>
    <row r="6" spans="1:10">
      <c r="A6" s="81" t="s">
        <v>85</v>
      </c>
      <c r="B6" s="82">
        <v>871</v>
      </c>
      <c r="C6" s="83">
        <v>1069</v>
      </c>
      <c r="D6" s="83">
        <v>7403</v>
      </c>
      <c r="E6" s="83">
        <v>1497</v>
      </c>
      <c r="F6" s="83">
        <v>683</v>
      </c>
      <c r="G6" s="84">
        <v>2305</v>
      </c>
      <c r="H6" s="84">
        <v>2563</v>
      </c>
      <c r="I6" s="85">
        <v>111.2</v>
      </c>
      <c r="J6" s="87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87</v>
      </c>
    </row>
    <row r="4" spans="1:8">
      <c r="A4" s="38" t="s">
        <v>88</v>
      </c>
      <c r="B4" s="38" t="s">
        <v>89</v>
      </c>
      <c r="C4" s="38" t="s">
        <v>90</v>
      </c>
      <c r="D4" s="38" t="s">
        <v>91</v>
      </c>
      <c r="E4" s="38" t="s">
        <v>92</v>
      </c>
      <c r="F4" s="38" t="s">
        <v>93</v>
      </c>
      <c r="G4" s="38" t="s">
        <v>94</v>
      </c>
      <c r="H4" s="38" t="s">
        <v>95</v>
      </c>
    </row>
    <row r="6" spans="1:8">
      <c r="A6" s="39">
        <v>0</v>
      </c>
      <c r="B6" s="39" t="s">
        <v>96</v>
      </c>
      <c r="C6" s="39" t="s">
        <v>97</v>
      </c>
      <c r="D6" s="39" t="s">
        <v>98</v>
      </c>
      <c r="E6" s="39" t="s">
        <v>11</v>
      </c>
      <c r="F6" s="39">
        <v>2</v>
      </c>
      <c r="G6" s="39">
        <v>529</v>
      </c>
      <c r="H6" s="39">
        <v>49.192822785300002</v>
      </c>
    </row>
    <row r="7" spans="1:8">
      <c r="A7" s="39">
        <v>1</v>
      </c>
      <c r="B7" s="39" t="s">
        <v>96</v>
      </c>
      <c r="C7" s="39" t="s">
        <v>97</v>
      </c>
      <c r="D7" s="39" t="s">
        <v>98</v>
      </c>
      <c r="E7" s="39" t="s">
        <v>13</v>
      </c>
      <c r="F7" s="39">
        <v>2</v>
      </c>
      <c r="G7" s="39">
        <v>8</v>
      </c>
      <c r="H7" s="39">
        <v>1.6939998787999999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99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95</v>
      </c>
    </row>
    <row r="6" spans="1:12">
      <c r="A6" s="39">
        <v>0</v>
      </c>
      <c r="B6" s="39">
        <v>12</v>
      </c>
      <c r="C6" s="39" t="s">
        <v>107</v>
      </c>
      <c r="D6" s="39">
        <v>1251</v>
      </c>
      <c r="E6" s="39" t="s">
        <v>26</v>
      </c>
      <c r="F6" s="39" t="s">
        <v>108</v>
      </c>
      <c r="G6" s="39" t="s">
        <v>109</v>
      </c>
      <c r="H6" s="39">
        <v>2</v>
      </c>
      <c r="I6" s="39">
        <v>1</v>
      </c>
      <c r="J6" s="39" t="s">
        <v>110</v>
      </c>
      <c r="K6" s="39">
        <v>24</v>
      </c>
      <c r="L6" s="39">
        <v>164.33031600000001</v>
      </c>
    </row>
    <row r="7" spans="1:12">
      <c r="A7" s="39">
        <v>1</v>
      </c>
      <c r="B7" s="39">
        <v>11</v>
      </c>
      <c r="C7" s="39" t="s">
        <v>25</v>
      </c>
      <c r="D7" s="39">
        <v>997</v>
      </c>
      <c r="E7" s="39" t="s">
        <v>110</v>
      </c>
      <c r="F7" s="39" t="s">
        <v>108</v>
      </c>
      <c r="G7" s="39" t="s">
        <v>109</v>
      </c>
      <c r="H7" s="39">
        <v>2</v>
      </c>
      <c r="I7" s="39">
        <v>1</v>
      </c>
      <c r="J7" s="39" t="s">
        <v>110</v>
      </c>
      <c r="K7" s="39">
        <v>71</v>
      </c>
      <c r="L7" s="39">
        <v>169.411333958</v>
      </c>
    </row>
    <row r="8" spans="1:12">
      <c r="A8" s="39">
        <v>2</v>
      </c>
      <c r="B8" s="39">
        <v>12</v>
      </c>
      <c r="C8" s="39" t="s">
        <v>107</v>
      </c>
      <c r="D8" s="39">
        <v>1251</v>
      </c>
      <c r="E8" s="39" t="s">
        <v>26</v>
      </c>
      <c r="F8" s="39" t="s">
        <v>111</v>
      </c>
      <c r="G8" s="39" t="s">
        <v>109</v>
      </c>
      <c r="H8" s="39">
        <v>997</v>
      </c>
      <c r="I8" s="39">
        <v>1</v>
      </c>
      <c r="J8" s="39" t="s">
        <v>110</v>
      </c>
      <c r="K8" s="39">
        <v>29</v>
      </c>
      <c r="L8" s="39">
        <v>104.897549901</v>
      </c>
    </row>
    <row r="9" spans="1:12">
      <c r="A9" s="39">
        <v>3</v>
      </c>
      <c r="B9" s="39">
        <v>11</v>
      </c>
      <c r="C9" s="39" t="s">
        <v>25</v>
      </c>
      <c r="D9" s="39">
        <v>997</v>
      </c>
      <c r="E9" s="39" t="s">
        <v>110</v>
      </c>
      <c r="F9" s="39" t="s">
        <v>111</v>
      </c>
      <c r="G9" s="39" t="s">
        <v>109</v>
      </c>
      <c r="H9" s="39">
        <v>997</v>
      </c>
      <c r="I9" s="39">
        <v>1</v>
      </c>
      <c r="J9" s="39" t="s">
        <v>110</v>
      </c>
      <c r="K9" s="39">
        <v>2449</v>
      </c>
      <c r="L9" s="39">
        <v>2406.4591696299999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112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95</v>
      </c>
    </row>
    <row r="6" spans="1:12">
      <c r="A6" s="39">
        <v>0</v>
      </c>
      <c r="B6" s="39">
        <v>12</v>
      </c>
      <c r="C6" s="39" t="s">
        <v>107</v>
      </c>
      <c r="D6" s="39">
        <v>1251</v>
      </c>
      <c r="E6" s="39" t="s">
        <v>26</v>
      </c>
      <c r="F6" s="39" t="s">
        <v>108</v>
      </c>
      <c r="G6" s="39" t="s">
        <v>109</v>
      </c>
      <c r="H6" s="39">
        <v>2</v>
      </c>
      <c r="I6" s="39">
        <v>1</v>
      </c>
      <c r="J6" s="39" t="s">
        <v>110</v>
      </c>
      <c r="K6" s="39">
        <v>24</v>
      </c>
      <c r="L6" s="39">
        <v>7.4975156749999998</v>
      </c>
    </row>
    <row r="7" spans="1:12">
      <c r="A7" s="39">
        <v>1</v>
      </c>
      <c r="B7" s="39">
        <v>11</v>
      </c>
      <c r="C7" s="39" t="s">
        <v>25</v>
      </c>
      <c r="D7" s="39">
        <v>997</v>
      </c>
      <c r="E7" s="39" t="s">
        <v>110</v>
      </c>
      <c r="F7" s="39" t="s">
        <v>108</v>
      </c>
      <c r="G7" s="39" t="s">
        <v>109</v>
      </c>
      <c r="H7" s="39">
        <v>2</v>
      </c>
      <c r="I7" s="39">
        <v>1</v>
      </c>
      <c r="J7" s="39" t="s">
        <v>110</v>
      </c>
      <c r="K7" s="39">
        <v>71</v>
      </c>
      <c r="L7" s="39">
        <v>3.4219889779999999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114</v>
      </c>
    </row>
    <row r="6" spans="1:12">
      <c r="A6" s="39">
        <v>0</v>
      </c>
      <c r="B6" s="39">
        <v>211</v>
      </c>
      <c r="C6" s="39" t="s">
        <v>115</v>
      </c>
      <c r="D6" s="39">
        <v>2111</v>
      </c>
      <c r="E6" s="39" t="s">
        <v>28</v>
      </c>
      <c r="F6" s="39" t="s">
        <v>111</v>
      </c>
      <c r="G6" s="39" t="s">
        <v>110</v>
      </c>
      <c r="H6" s="39">
        <v>2</v>
      </c>
      <c r="I6" s="39">
        <v>994</v>
      </c>
      <c r="J6" s="39" t="s">
        <v>110</v>
      </c>
      <c r="K6" s="39">
        <v>19</v>
      </c>
      <c r="L6" s="39">
        <v>17.2539932269</v>
      </c>
    </row>
    <row r="7" spans="1:12">
      <c r="A7" s="39">
        <v>1</v>
      </c>
      <c r="B7" s="39">
        <v>211</v>
      </c>
      <c r="C7" s="39" t="s">
        <v>115</v>
      </c>
      <c r="D7" s="39">
        <v>2111</v>
      </c>
      <c r="E7" s="39" t="s">
        <v>28</v>
      </c>
      <c r="F7" s="39" t="s">
        <v>116</v>
      </c>
      <c r="G7" s="39" t="s">
        <v>110</v>
      </c>
      <c r="H7" s="39">
        <v>2</v>
      </c>
      <c r="I7" s="39">
        <v>994</v>
      </c>
      <c r="J7" s="39" t="s">
        <v>110</v>
      </c>
      <c r="K7" s="39">
        <v>64</v>
      </c>
      <c r="L7" s="39">
        <v>29.942687680999999</v>
      </c>
    </row>
    <row r="8" spans="1:12">
      <c r="A8" s="39">
        <v>2</v>
      </c>
      <c r="B8" s="39">
        <v>211</v>
      </c>
      <c r="C8" s="39" t="s">
        <v>115</v>
      </c>
      <c r="D8" s="39">
        <v>21120</v>
      </c>
      <c r="E8" s="39" t="s">
        <v>30</v>
      </c>
      <c r="F8" s="39" t="s">
        <v>111</v>
      </c>
      <c r="G8" s="39" t="s">
        <v>110</v>
      </c>
      <c r="H8" s="39">
        <v>2</v>
      </c>
      <c r="I8" s="39">
        <v>994</v>
      </c>
      <c r="J8" s="39" t="s">
        <v>110</v>
      </c>
      <c r="K8" s="39">
        <v>12</v>
      </c>
      <c r="L8" s="39">
        <v>2.5159122039000001</v>
      </c>
    </row>
    <row r="9" spans="1:12">
      <c r="A9" s="39">
        <v>3</v>
      </c>
      <c r="B9" s="39">
        <v>211</v>
      </c>
      <c r="C9" s="39" t="s">
        <v>115</v>
      </c>
      <c r="D9" s="39">
        <v>21120</v>
      </c>
      <c r="E9" s="39" t="s">
        <v>30</v>
      </c>
      <c r="F9" s="39" t="s">
        <v>116</v>
      </c>
      <c r="G9" s="39" t="s">
        <v>110</v>
      </c>
      <c r="H9" s="39">
        <v>2</v>
      </c>
      <c r="I9" s="39">
        <v>994</v>
      </c>
      <c r="J9" s="39" t="s">
        <v>110</v>
      </c>
      <c r="K9" s="39">
        <v>16</v>
      </c>
      <c r="L9" s="39">
        <v>4.7444183422000004</v>
      </c>
    </row>
    <row r="10" spans="1:12">
      <c r="A10" s="39">
        <v>4</v>
      </c>
      <c r="B10" s="39">
        <v>211</v>
      </c>
      <c r="C10" s="39" t="s">
        <v>115</v>
      </c>
      <c r="D10" s="39">
        <v>21120</v>
      </c>
      <c r="E10" s="39" t="s">
        <v>30</v>
      </c>
      <c r="F10" s="39" t="s">
        <v>108</v>
      </c>
      <c r="G10" s="39" t="s">
        <v>110</v>
      </c>
      <c r="H10" s="39">
        <v>2</v>
      </c>
      <c r="I10" s="39">
        <v>994</v>
      </c>
      <c r="J10" s="39" t="s">
        <v>110</v>
      </c>
      <c r="K10" s="39">
        <v>5</v>
      </c>
      <c r="L10" s="39">
        <v>0.20154092230000001</v>
      </c>
    </row>
    <row r="11" spans="1:12">
      <c r="A11" s="39">
        <v>5</v>
      </c>
      <c r="B11" s="39">
        <v>211</v>
      </c>
      <c r="C11" s="39" t="s">
        <v>115</v>
      </c>
      <c r="D11" s="39">
        <v>21121</v>
      </c>
      <c r="E11" s="39" t="s">
        <v>31</v>
      </c>
      <c r="F11" s="39" t="s">
        <v>111</v>
      </c>
      <c r="G11" s="39" t="s">
        <v>110</v>
      </c>
      <c r="H11" s="39">
        <v>2</v>
      </c>
      <c r="I11" s="39">
        <v>994</v>
      </c>
      <c r="J11" s="39" t="s">
        <v>110</v>
      </c>
      <c r="K11" s="39">
        <v>14</v>
      </c>
      <c r="L11" s="39">
        <v>6.0974922528000004</v>
      </c>
    </row>
    <row r="12" spans="1:12">
      <c r="A12" s="39">
        <v>6</v>
      </c>
      <c r="B12" s="39">
        <v>211</v>
      </c>
      <c r="C12" s="39" t="s">
        <v>115</v>
      </c>
      <c r="D12" s="39">
        <v>21121</v>
      </c>
      <c r="E12" s="39" t="s">
        <v>31</v>
      </c>
      <c r="F12" s="39" t="s">
        <v>116</v>
      </c>
      <c r="G12" s="39" t="s">
        <v>110</v>
      </c>
      <c r="H12" s="39">
        <v>2</v>
      </c>
      <c r="I12" s="39">
        <v>994</v>
      </c>
      <c r="J12" s="39" t="s">
        <v>110</v>
      </c>
      <c r="K12" s="39">
        <v>21</v>
      </c>
      <c r="L12" s="39">
        <v>7.3448006293999999</v>
      </c>
    </row>
    <row r="13" spans="1:12">
      <c r="A13" s="39">
        <v>7</v>
      </c>
      <c r="B13" s="39">
        <v>211</v>
      </c>
      <c r="C13" s="39" t="s">
        <v>115</v>
      </c>
      <c r="D13" s="39">
        <v>21121</v>
      </c>
      <c r="E13" s="39" t="s">
        <v>31</v>
      </c>
      <c r="F13" s="39" t="s">
        <v>108</v>
      </c>
      <c r="G13" s="39" t="s">
        <v>110</v>
      </c>
      <c r="H13" s="39">
        <v>2</v>
      </c>
      <c r="I13" s="39">
        <v>994</v>
      </c>
      <c r="J13" s="39" t="s">
        <v>110</v>
      </c>
      <c r="K13" s="39">
        <v>1</v>
      </c>
      <c r="L13" s="39">
        <v>4.4546023499999997E-2</v>
      </c>
    </row>
    <row r="14" spans="1:12">
      <c r="A14" s="39">
        <v>8</v>
      </c>
      <c r="B14" s="39">
        <v>211</v>
      </c>
      <c r="C14" s="39" t="s">
        <v>115</v>
      </c>
      <c r="D14" s="39">
        <v>21122</v>
      </c>
      <c r="E14" s="39" t="s">
        <v>32</v>
      </c>
      <c r="F14" s="39" t="s">
        <v>111</v>
      </c>
      <c r="G14" s="39" t="s">
        <v>110</v>
      </c>
      <c r="H14" s="39">
        <v>2</v>
      </c>
      <c r="I14" s="39">
        <v>994</v>
      </c>
      <c r="J14" s="39" t="s">
        <v>110</v>
      </c>
      <c r="K14" s="39">
        <v>2201</v>
      </c>
      <c r="L14" s="39">
        <v>318.62106117600001</v>
      </c>
    </row>
    <row r="15" spans="1:12">
      <c r="A15" s="39">
        <v>9</v>
      </c>
      <c r="B15" s="39">
        <v>211</v>
      </c>
      <c r="C15" s="39" t="s">
        <v>115</v>
      </c>
      <c r="D15" s="39">
        <v>21122</v>
      </c>
      <c r="E15" s="39" t="s">
        <v>32</v>
      </c>
      <c r="F15" s="39" t="s">
        <v>116</v>
      </c>
      <c r="G15" s="39" t="s">
        <v>110</v>
      </c>
      <c r="H15" s="39">
        <v>2</v>
      </c>
      <c r="I15" s="39">
        <v>994</v>
      </c>
      <c r="J15" s="39" t="s">
        <v>110</v>
      </c>
      <c r="K15" s="39">
        <v>1567</v>
      </c>
      <c r="L15" s="39">
        <v>428.79177366800002</v>
      </c>
    </row>
    <row r="16" spans="1:12">
      <c r="A16" s="39">
        <v>10</v>
      </c>
      <c r="B16" s="39">
        <v>211</v>
      </c>
      <c r="C16" s="39" t="s">
        <v>115</v>
      </c>
      <c r="D16" s="39">
        <v>21122</v>
      </c>
      <c r="E16" s="39" t="s">
        <v>32</v>
      </c>
      <c r="F16" s="39" t="s">
        <v>108</v>
      </c>
      <c r="G16" s="39" t="s">
        <v>110</v>
      </c>
      <c r="H16" s="39">
        <v>2</v>
      </c>
      <c r="I16" s="39">
        <v>994</v>
      </c>
      <c r="J16" s="39" t="s">
        <v>110</v>
      </c>
      <c r="K16" s="39">
        <v>622</v>
      </c>
      <c r="L16" s="39">
        <v>28.902142577599999</v>
      </c>
    </row>
    <row r="17" spans="1:12">
      <c r="A17" s="39">
        <v>11</v>
      </c>
      <c r="B17" s="39">
        <v>211</v>
      </c>
      <c r="C17" s="39" t="s">
        <v>115</v>
      </c>
      <c r="D17" s="39">
        <v>21124</v>
      </c>
      <c r="E17" s="39" t="s">
        <v>33</v>
      </c>
      <c r="F17" s="39" t="s">
        <v>111</v>
      </c>
      <c r="G17" s="39" t="s">
        <v>110</v>
      </c>
      <c r="H17" s="39">
        <v>2</v>
      </c>
      <c r="I17" s="39">
        <v>994</v>
      </c>
      <c r="J17" s="39" t="s">
        <v>110</v>
      </c>
      <c r="K17" s="39">
        <v>244</v>
      </c>
      <c r="L17" s="39">
        <v>97.248548319299999</v>
      </c>
    </row>
    <row r="18" spans="1:12">
      <c r="A18" s="39">
        <v>12</v>
      </c>
      <c r="B18" s="39">
        <v>211</v>
      </c>
      <c r="C18" s="39" t="s">
        <v>115</v>
      </c>
      <c r="D18" s="39">
        <v>21124</v>
      </c>
      <c r="E18" s="39" t="s">
        <v>33</v>
      </c>
      <c r="F18" s="39" t="s">
        <v>116</v>
      </c>
      <c r="G18" s="39" t="s">
        <v>110</v>
      </c>
      <c r="H18" s="39">
        <v>2</v>
      </c>
      <c r="I18" s="39">
        <v>994</v>
      </c>
      <c r="J18" s="39" t="s">
        <v>110</v>
      </c>
      <c r="K18" s="39">
        <v>177</v>
      </c>
      <c r="L18" s="39">
        <v>83.763238363400006</v>
      </c>
    </row>
    <row r="19" spans="1:12">
      <c r="A19" s="39">
        <v>13</v>
      </c>
      <c r="B19" s="39">
        <v>211</v>
      </c>
      <c r="C19" s="39" t="s">
        <v>115</v>
      </c>
      <c r="D19" s="39">
        <v>21124</v>
      </c>
      <c r="E19" s="39" t="s">
        <v>33</v>
      </c>
      <c r="F19" s="39" t="s">
        <v>108</v>
      </c>
      <c r="G19" s="39" t="s">
        <v>110</v>
      </c>
      <c r="H19" s="39">
        <v>2</v>
      </c>
      <c r="I19" s="39">
        <v>994</v>
      </c>
      <c r="J19" s="39" t="s">
        <v>110</v>
      </c>
      <c r="K19" s="39">
        <v>74</v>
      </c>
      <c r="L19" s="39">
        <v>2.0072502553999998</v>
      </c>
    </row>
    <row r="20" spans="1:12">
      <c r="A20" s="39">
        <v>14</v>
      </c>
      <c r="B20" s="39">
        <v>212</v>
      </c>
      <c r="C20" s="39" t="s">
        <v>117</v>
      </c>
      <c r="D20" s="39">
        <v>2121</v>
      </c>
      <c r="E20" s="39" t="s">
        <v>34</v>
      </c>
      <c r="F20" s="39" t="s">
        <v>111</v>
      </c>
      <c r="G20" s="39" t="s">
        <v>110</v>
      </c>
      <c r="H20" s="39">
        <v>2</v>
      </c>
      <c r="I20" s="39">
        <v>994</v>
      </c>
      <c r="J20" s="39" t="s">
        <v>110</v>
      </c>
      <c r="K20" s="39">
        <v>21</v>
      </c>
      <c r="L20" s="39">
        <v>11.2535087937</v>
      </c>
    </row>
    <row r="21" spans="1:12">
      <c r="A21" s="39">
        <v>15</v>
      </c>
      <c r="B21" s="39">
        <v>212</v>
      </c>
      <c r="C21" s="39" t="s">
        <v>117</v>
      </c>
      <c r="D21" s="39">
        <v>2121</v>
      </c>
      <c r="E21" s="39" t="s">
        <v>34</v>
      </c>
      <c r="F21" s="39" t="s">
        <v>116</v>
      </c>
      <c r="G21" s="39" t="s">
        <v>110</v>
      </c>
      <c r="H21" s="39">
        <v>2</v>
      </c>
      <c r="I21" s="39">
        <v>994</v>
      </c>
      <c r="J21" s="39" t="s">
        <v>110</v>
      </c>
      <c r="K21" s="39">
        <v>5</v>
      </c>
      <c r="L21" s="39">
        <v>5.6855789799999998</v>
      </c>
    </row>
    <row r="22" spans="1:12">
      <c r="A22" s="39">
        <v>16</v>
      </c>
      <c r="B22" s="39">
        <v>212</v>
      </c>
      <c r="C22" s="39" t="s">
        <v>117</v>
      </c>
      <c r="D22" s="39">
        <v>2121</v>
      </c>
      <c r="E22" s="39" t="s">
        <v>34</v>
      </c>
      <c r="F22" s="39" t="s">
        <v>108</v>
      </c>
      <c r="G22" s="39" t="s">
        <v>110</v>
      </c>
      <c r="H22" s="39">
        <v>2</v>
      </c>
      <c r="I22" s="39">
        <v>994</v>
      </c>
      <c r="J22" s="39" t="s">
        <v>110</v>
      </c>
      <c r="K22" s="39">
        <v>3</v>
      </c>
      <c r="L22" s="39">
        <v>2.1400348999999999E-2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114</v>
      </c>
    </row>
    <row r="6" spans="1:12">
      <c r="A6" s="39">
        <v>0</v>
      </c>
      <c r="B6" s="39">
        <v>211</v>
      </c>
      <c r="C6" s="39" t="s">
        <v>115</v>
      </c>
      <c r="D6" s="39">
        <v>21120</v>
      </c>
      <c r="E6" s="39" t="s">
        <v>30</v>
      </c>
      <c r="F6" s="39" t="s">
        <v>108</v>
      </c>
      <c r="G6" s="39" t="s">
        <v>110</v>
      </c>
      <c r="H6" s="39">
        <v>2</v>
      </c>
      <c r="I6" s="39">
        <v>994</v>
      </c>
      <c r="J6" s="39" t="s">
        <v>110</v>
      </c>
      <c r="K6" s="39">
        <v>5</v>
      </c>
      <c r="L6" s="39">
        <v>0.20154092230000001</v>
      </c>
    </row>
    <row r="7" spans="1:12">
      <c r="A7" s="39">
        <v>1</v>
      </c>
      <c r="B7" s="39">
        <v>211</v>
      </c>
      <c r="C7" s="39" t="s">
        <v>115</v>
      </c>
      <c r="D7" s="39">
        <v>21121</v>
      </c>
      <c r="E7" s="39" t="s">
        <v>31</v>
      </c>
      <c r="F7" s="39" t="s">
        <v>108</v>
      </c>
      <c r="G7" s="39" t="s">
        <v>110</v>
      </c>
      <c r="H7" s="39">
        <v>2</v>
      </c>
      <c r="I7" s="39">
        <v>994</v>
      </c>
      <c r="J7" s="39" t="s">
        <v>110</v>
      </c>
      <c r="K7" s="39">
        <v>1</v>
      </c>
      <c r="L7" s="39">
        <v>4.4546023499999997E-2</v>
      </c>
    </row>
    <row r="8" spans="1:12">
      <c r="A8" s="39">
        <v>2</v>
      </c>
      <c r="B8" s="39">
        <v>211</v>
      </c>
      <c r="C8" s="39" t="s">
        <v>115</v>
      </c>
      <c r="D8" s="39">
        <v>21122</v>
      </c>
      <c r="E8" s="39" t="s">
        <v>32</v>
      </c>
      <c r="F8" s="39" t="s">
        <v>111</v>
      </c>
      <c r="G8" s="39" t="s">
        <v>110</v>
      </c>
      <c r="H8" s="39">
        <v>2</v>
      </c>
      <c r="I8" s="39">
        <v>994</v>
      </c>
      <c r="J8" s="39" t="s">
        <v>110</v>
      </c>
      <c r="K8" s="39">
        <v>1</v>
      </c>
      <c r="L8" s="39">
        <v>4.30301E-5</v>
      </c>
    </row>
    <row r="9" spans="1:12">
      <c r="A9" s="39">
        <v>3</v>
      </c>
      <c r="B9" s="39">
        <v>211</v>
      </c>
      <c r="C9" s="39" t="s">
        <v>115</v>
      </c>
      <c r="D9" s="39">
        <v>21122</v>
      </c>
      <c r="E9" s="39" t="s">
        <v>32</v>
      </c>
      <c r="F9" s="39" t="s">
        <v>108</v>
      </c>
      <c r="G9" s="39" t="s">
        <v>110</v>
      </c>
      <c r="H9" s="39">
        <v>2</v>
      </c>
      <c r="I9" s="39">
        <v>994</v>
      </c>
      <c r="J9" s="39" t="s">
        <v>110</v>
      </c>
      <c r="K9" s="39">
        <v>622</v>
      </c>
      <c r="L9" s="39">
        <v>28.9021420941</v>
      </c>
    </row>
    <row r="10" spans="1:12">
      <c r="A10" s="39">
        <v>4</v>
      </c>
      <c r="B10" s="39">
        <v>211</v>
      </c>
      <c r="C10" s="39" t="s">
        <v>115</v>
      </c>
      <c r="D10" s="39">
        <v>21124</v>
      </c>
      <c r="E10" s="39" t="s">
        <v>33</v>
      </c>
      <c r="F10" s="39" t="s">
        <v>108</v>
      </c>
      <c r="G10" s="39" t="s">
        <v>110</v>
      </c>
      <c r="H10" s="39">
        <v>2</v>
      </c>
      <c r="I10" s="39">
        <v>994</v>
      </c>
      <c r="J10" s="39" t="s">
        <v>110</v>
      </c>
      <c r="K10" s="39">
        <v>74</v>
      </c>
      <c r="L10" s="39">
        <v>2.0072502553999998</v>
      </c>
    </row>
    <row r="11" spans="1:12">
      <c r="A11" s="39">
        <v>5</v>
      </c>
      <c r="B11" s="39">
        <v>212</v>
      </c>
      <c r="C11" s="39" t="s">
        <v>117</v>
      </c>
      <c r="D11" s="39">
        <v>2121</v>
      </c>
      <c r="E11" s="39" t="s">
        <v>34</v>
      </c>
      <c r="F11" s="39" t="s">
        <v>108</v>
      </c>
      <c r="G11" s="39" t="s">
        <v>110</v>
      </c>
      <c r="H11" s="39">
        <v>2</v>
      </c>
      <c r="I11" s="39">
        <v>994</v>
      </c>
      <c r="J11" s="39" t="s">
        <v>110</v>
      </c>
      <c r="K11" s="39">
        <v>3</v>
      </c>
      <c r="L11" s="39">
        <v>2.1400348999999999E-2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95</v>
      </c>
    </row>
    <row r="6" spans="1:12">
      <c r="A6" s="39">
        <v>0</v>
      </c>
      <c r="B6" s="39">
        <v>24</v>
      </c>
      <c r="C6" s="39" t="s">
        <v>120</v>
      </c>
      <c r="D6" s="39">
        <v>241</v>
      </c>
      <c r="E6" s="39" t="s">
        <v>37</v>
      </c>
      <c r="F6" s="39" t="s">
        <v>108</v>
      </c>
      <c r="G6" s="39" t="s">
        <v>110</v>
      </c>
      <c r="H6" s="39">
        <v>2</v>
      </c>
      <c r="I6" s="39">
        <v>994</v>
      </c>
      <c r="J6" s="39" t="s">
        <v>110</v>
      </c>
      <c r="K6" s="39">
        <v>2</v>
      </c>
      <c r="L6" s="39">
        <v>2.7127997402999999</v>
      </c>
    </row>
    <row r="7" spans="1:12">
      <c r="A7" s="39">
        <v>1</v>
      </c>
      <c r="B7" s="39">
        <v>215</v>
      </c>
      <c r="C7" s="39" t="s">
        <v>121</v>
      </c>
      <c r="D7" s="39">
        <v>21512</v>
      </c>
      <c r="E7" s="39" t="s">
        <v>36</v>
      </c>
      <c r="F7" s="39" t="s">
        <v>111</v>
      </c>
      <c r="G7" s="39" t="s">
        <v>110</v>
      </c>
      <c r="H7" s="39">
        <v>997</v>
      </c>
      <c r="I7" s="39">
        <v>994</v>
      </c>
      <c r="J7" s="39" t="s">
        <v>110</v>
      </c>
      <c r="K7" s="39">
        <v>1</v>
      </c>
      <c r="L7" s="39">
        <v>82.732716513200003</v>
      </c>
    </row>
    <row r="8" spans="1:12">
      <c r="A8" s="39">
        <v>2</v>
      </c>
      <c r="B8" s="39">
        <v>24</v>
      </c>
      <c r="C8" s="39" t="s">
        <v>120</v>
      </c>
      <c r="D8" s="39">
        <v>241</v>
      </c>
      <c r="E8" s="39" t="s">
        <v>37</v>
      </c>
      <c r="F8" s="39" t="s">
        <v>111</v>
      </c>
      <c r="G8" s="39" t="s">
        <v>110</v>
      </c>
      <c r="H8" s="39">
        <v>997</v>
      </c>
      <c r="I8" s="39">
        <v>994</v>
      </c>
      <c r="J8" s="39" t="s">
        <v>110</v>
      </c>
      <c r="K8" s="39">
        <v>67</v>
      </c>
      <c r="L8" s="39">
        <v>42.9748501674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95</v>
      </c>
    </row>
    <row r="6" spans="1:12">
      <c r="A6" s="39">
        <v>0</v>
      </c>
      <c r="B6" s="39">
        <v>24</v>
      </c>
      <c r="C6" s="39" t="s">
        <v>120</v>
      </c>
      <c r="D6" s="39">
        <v>241</v>
      </c>
      <c r="E6" s="39" t="s">
        <v>37</v>
      </c>
      <c r="F6" s="39" t="s">
        <v>108</v>
      </c>
      <c r="G6" s="39" t="s">
        <v>110</v>
      </c>
      <c r="H6" s="39">
        <v>2</v>
      </c>
      <c r="I6" s="39">
        <v>994</v>
      </c>
      <c r="J6" s="39" t="s">
        <v>110</v>
      </c>
      <c r="K6" s="39">
        <v>1</v>
      </c>
      <c r="L6" s="39">
        <v>3.8314014E-3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95</v>
      </c>
    </row>
    <row r="6" spans="1:12">
      <c r="A6" s="39">
        <v>0</v>
      </c>
      <c r="B6" s="39">
        <v>2</v>
      </c>
      <c r="C6" s="39" t="s">
        <v>124</v>
      </c>
      <c r="D6" s="39">
        <v>24</v>
      </c>
      <c r="E6" s="39" t="s">
        <v>125</v>
      </c>
      <c r="F6" s="39" t="s">
        <v>126</v>
      </c>
      <c r="G6" s="39" t="s">
        <v>110</v>
      </c>
      <c r="H6" s="39">
        <v>997</v>
      </c>
      <c r="I6" s="39">
        <v>982</v>
      </c>
      <c r="J6" s="39" t="s">
        <v>110</v>
      </c>
      <c r="K6" s="39">
        <v>149</v>
      </c>
      <c r="L6" s="39">
        <v>983.83563444599997</v>
      </c>
    </row>
    <row r="7" spans="1:12">
      <c r="A7" s="39">
        <v>1</v>
      </c>
      <c r="B7" s="39">
        <v>3</v>
      </c>
      <c r="C7" s="39" t="s">
        <v>127</v>
      </c>
      <c r="D7" s="39">
        <v>31</v>
      </c>
      <c r="E7" s="39" t="s">
        <v>128</v>
      </c>
      <c r="F7" s="39" t="s">
        <v>126</v>
      </c>
      <c r="G7" s="39" t="s">
        <v>110</v>
      </c>
      <c r="H7" s="39">
        <v>997</v>
      </c>
      <c r="I7" s="39">
        <v>982</v>
      </c>
      <c r="J7" s="39" t="s">
        <v>110</v>
      </c>
      <c r="K7" s="39">
        <v>295</v>
      </c>
      <c r="L7" s="39">
        <v>853.34975365000003</v>
      </c>
    </row>
    <row r="8" spans="1:12">
      <c r="A8" s="39">
        <v>2</v>
      </c>
      <c r="B8" s="39">
        <v>3</v>
      </c>
      <c r="C8" s="39" t="s">
        <v>127</v>
      </c>
      <c r="D8" s="39">
        <v>32</v>
      </c>
      <c r="E8" s="39" t="s">
        <v>39</v>
      </c>
      <c r="F8" s="39" t="s">
        <v>126</v>
      </c>
      <c r="G8" s="39" t="s">
        <v>110</v>
      </c>
      <c r="H8" s="39">
        <v>997</v>
      </c>
      <c r="I8" s="39">
        <v>982</v>
      </c>
      <c r="J8" s="39" t="s">
        <v>110</v>
      </c>
      <c r="K8" s="39">
        <v>131</v>
      </c>
      <c r="L8" s="39">
        <v>8465.7260666399998</v>
      </c>
    </row>
    <row r="9" spans="1:12">
      <c r="A9" s="39">
        <v>3</v>
      </c>
      <c r="B9" s="39">
        <v>3</v>
      </c>
      <c r="C9" s="39" t="s">
        <v>127</v>
      </c>
      <c r="D9" s="39">
        <v>33</v>
      </c>
      <c r="E9" s="39" t="s">
        <v>43</v>
      </c>
      <c r="F9" s="39" t="s">
        <v>126</v>
      </c>
      <c r="G9" s="39" t="s">
        <v>110</v>
      </c>
      <c r="H9" s="39">
        <v>997</v>
      </c>
      <c r="I9" s="39">
        <v>982</v>
      </c>
      <c r="J9" s="39" t="s">
        <v>110</v>
      </c>
      <c r="K9" s="39">
        <v>2</v>
      </c>
      <c r="L9" s="39">
        <v>6.0634676197999999</v>
      </c>
    </row>
    <row r="10" spans="1:12">
      <c r="A10" s="39">
        <v>4</v>
      </c>
      <c r="B10" s="39">
        <v>4</v>
      </c>
      <c r="C10" s="39" t="s">
        <v>129</v>
      </c>
      <c r="D10" s="39">
        <v>41</v>
      </c>
      <c r="E10" s="39" t="s">
        <v>130</v>
      </c>
      <c r="F10" s="39" t="s">
        <v>126</v>
      </c>
      <c r="G10" s="39" t="s">
        <v>110</v>
      </c>
      <c r="H10" s="39">
        <v>997</v>
      </c>
      <c r="I10" s="39">
        <v>982</v>
      </c>
      <c r="J10" s="39" t="s">
        <v>110</v>
      </c>
      <c r="K10" s="39">
        <v>8</v>
      </c>
      <c r="L10" s="39">
        <v>95.775437796999995</v>
      </c>
    </row>
    <row r="11" spans="1:12">
      <c r="A11" s="39">
        <v>5</v>
      </c>
      <c r="B11" s="39">
        <v>998</v>
      </c>
      <c r="C11" s="39" t="s">
        <v>40</v>
      </c>
      <c r="D11" s="39">
        <v>998</v>
      </c>
      <c r="E11" s="39" t="s">
        <v>40</v>
      </c>
      <c r="F11" s="39" t="s">
        <v>126</v>
      </c>
      <c r="G11" s="39" t="s">
        <v>110</v>
      </c>
      <c r="H11" s="39">
        <v>997</v>
      </c>
      <c r="I11" s="39">
        <v>982</v>
      </c>
      <c r="J11" s="39" t="s">
        <v>110</v>
      </c>
      <c r="K11" s="39">
        <v>37</v>
      </c>
      <c r="L11" s="39">
        <v>1793.4187466000001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8" t="s">
        <v>88</v>
      </c>
      <c r="B4" s="38" t="s">
        <v>100</v>
      </c>
      <c r="C4" s="38" t="s">
        <v>101</v>
      </c>
      <c r="D4" s="38" t="s">
        <v>102</v>
      </c>
      <c r="E4" s="38" t="s">
        <v>103</v>
      </c>
      <c r="F4" s="38" t="s">
        <v>104</v>
      </c>
      <c r="G4" s="38" t="s">
        <v>92</v>
      </c>
      <c r="H4" s="38" t="s">
        <v>93</v>
      </c>
      <c r="I4" s="38" t="s">
        <v>105</v>
      </c>
      <c r="J4" s="38" t="s">
        <v>106</v>
      </c>
      <c r="K4" s="38" t="s">
        <v>94</v>
      </c>
      <c r="L4" s="38" t="s">
        <v>95</v>
      </c>
    </row>
    <row r="6" spans="1:12">
      <c r="A6" s="39">
        <v>0</v>
      </c>
      <c r="B6" s="39">
        <v>2</v>
      </c>
      <c r="C6" s="39" t="s">
        <v>124</v>
      </c>
      <c r="D6" s="39">
        <v>24</v>
      </c>
      <c r="E6" s="39" t="s">
        <v>125</v>
      </c>
      <c r="F6" s="39" t="s">
        <v>126</v>
      </c>
      <c r="G6" s="39" t="s">
        <v>110</v>
      </c>
      <c r="H6" s="39">
        <v>997</v>
      </c>
      <c r="I6" s="39">
        <v>982</v>
      </c>
      <c r="J6" s="39" t="s">
        <v>110</v>
      </c>
      <c r="K6" s="39">
        <v>16</v>
      </c>
      <c r="L6" s="39">
        <v>4.1219480842999996</v>
      </c>
    </row>
    <row r="7" spans="1:12">
      <c r="A7" s="39">
        <v>1</v>
      </c>
      <c r="B7" s="39">
        <v>3</v>
      </c>
      <c r="C7" s="39" t="s">
        <v>127</v>
      </c>
      <c r="D7" s="39">
        <v>31</v>
      </c>
      <c r="E7" s="39" t="s">
        <v>128</v>
      </c>
      <c r="F7" s="39" t="s">
        <v>126</v>
      </c>
      <c r="G7" s="39" t="s">
        <v>110</v>
      </c>
      <c r="H7" s="39">
        <v>997</v>
      </c>
      <c r="I7" s="39">
        <v>982</v>
      </c>
      <c r="J7" s="39" t="s">
        <v>110</v>
      </c>
      <c r="K7" s="39">
        <v>13</v>
      </c>
      <c r="L7" s="39">
        <v>1.0316491404000001</v>
      </c>
    </row>
    <row r="8" spans="1:12">
      <c r="A8" s="39">
        <v>2</v>
      </c>
      <c r="B8" s="39">
        <v>3</v>
      </c>
      <c r="C8" s="39" t="s">
        <v>127</v>
      </c>
      <c r="D8" s="39">
        <v>32</v>
      </c>
      <c r="E8" s="39" t="s">
        <v>39</v>
      </c>
      <c r="F8" s="39" t="s">
        <v>126</v>
      </c>
      <c r="G8" s="39" t="s">
        <v>110</v>
      </c>
      <c r="H8" s="39">
        <v>997</v>
      </c>
      <c r="I8" s="39">
        <v>982</v>
      </c>
      <c r="J8" s="39" t="s">
        <v>110</v>
      </c>
      <c r="K8" s="39">
        <v>17</v>
      </c>
      <c r="L8" s="39">
        <v>27.7792011178</v>
      </c>
    </row>
    <row r="9" spans="1:12">
      <c r="A9" s="39">
        <v>3</v>
      </c>
      <c r="B9" s="39">
        <v>998</v>
      </c>
      <c r="C9" s="39" t="s">
        <v>40</v>
      </c>
      <c r="D9" s="39">
        <v>998</v>
      </c>
      <c r="E9" s="39" t="s">
        <v>40</v>
      </c>
      <c r="F9" s="39" t="s">
        <v>126</v>
      </c>
      <c r="G9" s="39" t="s">
        <v>110</v>
      </c>
      <c r="H9" s="39">
        <v>997</v>
      </c>
      <c r="I9" s="39">
        <v>982</v>
      </c>
      <c r="J9" s="39" t="s">
        <v>110</v>
      </c>
      <c r="K9" s="39">
        <v>12</v>
      </c>
      <c r="L9" s="39">
        <v>17.954032061300001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José Miguel Martins Alpendre Cardoso</cp:lastModifiedBy>
  <cp:lastPrinted>2020-10-14T12:56:37Z</cp:lastPrinted>
  <dcterms:created xsi:type="dcterms:W3CDTF">2017-04-13T10:25:13Z</dcterms:created>
  <dcterms:modified xsi:type="dcterms:W3CDTF">2025-12-19T03:25:07Z</dcterms:modified>
</cp:coreProperties>
</file>